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3"/>
  </bookViews>
  <sheets>
    <sheet name="04-01и" sheetId="35" r:id="rId1"/>
    <sheet name="04-02и" sheetId="36" r:id="rId2"/>
    <sheet name="05-01и" sheetId="37" r:id="rId3"/>
    <sheet name="06-01и" sheetId="38" r:id="rId4"/>
    <sheet name="07-04" sheetId="41" r:id="rId5"/>
    <sheet name="08-01и" sheetId="42" r:id="rId6"/>
    <sheet name="09-01и ост" sheetId="47" r:id="rId7"/>
    <sheet name="01-05 ост" sheetId="48" r:id="rId8"/>
    <sheet name="10-01" sheetId="44" r:id="rId9"/>
    <sheet name="11-1и" sheetId="45" r:id="rId10"/>
    <sheet name="11-2и" sheetId="46" r:id="rId11"/>
    <sheet name="5217 СМ15 ЛС1" sheetId="49" r:id="rId12"/>
    <sheet name="01-02и" sheetId="97" r:id="rId13"/>
    <sheet name="01-03и ис" sheetId="98" r:id="rId14"/>
    <sheet name="5217 СМ15 ЛС2" sheetId="50" r:id="rId15"/>
    <sheet name="5268 СМ-2" sheetId="99" r:id="rId16"/>
  </sheets>
  <definedNames>
    <definedName name="Constr" localSheetId="12">'01-02и'!#REF!</definedName>
    <definedName name="Constr" localSheetId="13">'01-03и ис'!#REF!</definedName>
    <definedName name="Constr" localSheetId="2">'05-01и'!$A$6</definedName>
    <definedName name="Constr" localSheetId="4">'07-04'!$A$6</definedName>
    <definedName name="Constr" localSheetId="5">'08-01и'!$A$6</definedName>
    <definedName name="Constr" localSheetId="15">'5268 СМ-2'!$A$1</definedName>
    <definedName name="Constr_1" localSheetId="12">#REF!</definedName>
    <definedName name="Constr_1" localSheetId="13">#REF!</definedName>
    <definedName name="Constr_1" localSheetId="1">'04-02и'!$A$6</definedName>
    <definedName name="Constr_1" localSheetId="8">'10-01'!$A$6</definedName>
    <definedName name="Constr_1" localSheetId="9">'11-1и'!$A$6</definedName>
    <definedName name="Constr_1" localSheetId="10">'11-2и'!$A$5</definedName>
    <definedName name="Constr_1" localSheetId="15">#REF!</definedName>
    <definedName name="Constr_1">'04-01и'!$A$6</definedName>
    <definedName name="Excel_BuiltIn_Print_Titles_1" localSheetId="12">#REF!</definedName>
    <definedName name="Excel_BuiltIn_Print_Titles_1" localSheetId="13">#REF!</definedName>
    <definedName name="Excel_BuiltIn_Print_Titles_1" localSheetId="1">'04-02и'!$27:$27</definedName>
    <definedName name="Excel_BuiltIn_Print_Titles_1" localSheetId="8">'10-01'!$27:$27</definedName>
    <definedName name="Excel_BuiltIn_Print_Titles_1" localSheetId="9">'11-1и'!$26:$26</definedName>
    <definedName name="Excel_BuiltIn_Print_Titles_1" localSheetId="10">'11-2и'!$25:$25</definedName>
    <definedName name="Excel_BuiltIn_Print_Titles_1" localSheetId="15">#REF!</definedName>
    <definedName name="Excel_BuiltIn_Print_Titles_1">'04-01и'!$27:$27</definedName>
    <definedName name="FOT" localSheetId="2">'05-01и'!$D$19</definedName>
    <definedName name="FOT" localSheetId="4">'07-04'!$D$19</definedName>
    <definedName name="FOT" localSheetId="5">'08-01и'!$D$19</definedName>
    <definedName name="FOT" localSheetId="15">'5268 СМ-2'!$C$20</definedName>
    <definedName name="FOT_1" localSheetId="12">#REF!</definedName>
    <definedName name="FOT_1" localSheetId="13">#REF!</definedName>
    <definedName name="FOT_1" localSheetId="1">'04-02и'!$D$19</definedName>
    <definedName name="FOT_1" localSheetId="8">'10-01'!$D$19</definedName>
    <definedName name="FOT_1" localSheetId="9">'11-1и'!$D$18</definedName>
    <definedName name="FOT_1" localSheetId="10">'11-2и'!$D$17</definedName>
    <definedName name="FOT_1" localSheetId="15">#REF!</definedName>
    <definedName name="FOT_1">'04-01и'!$D$19</definedName>
    <definedName name="FOTImp" localSheetId="12">'01-02и'!$J$14</definedName>
    <definedName name="FOTImp" localSheetId="13">'01-03и ис'!#REF!</definedName>
    <definedName name="Ind" localSheetId="12">'01-02и'!$C$13</definedName>
    <definedName name="Ind" localSheetId="13">'01-03и ис'!$C$14</definedName>
    <definedName name="Ind" localSheetId="2">'05-01и'!$H$8</definedName>
    <definedName name="Ind" localSheetId="4">'07-04'!$H$8</definedName>
    <definedName name="Ind" localSheetId="5">'08-01и'!$H$8</definedName>
    <definedName name="Ind" localSheetId="15">'5268 СМ-2'!$D$9</definedName>
    <definedName name="Ind_1" localSheetId="12">#REF!</definedName>
    <definedName name="Ind_1" localSheetId="13">#REF!</definedName>
    <definedName name="Ind_1" localSheetId="1">'04-02и'!$H$8</definedName>
    <definedName name="Ind_1" localSheetId="8">'10-01'!$H$8</definedName>
    <definedName name="Ind_1" localSheetId="9">'11-1и'!$H$8</definedName>
    <definedName name="Ind_1" localSheetId="10">'11-2и'!$H$7</definedName>
    <definedName name="Ind_1" localSheetId="15">#REF!</definedName>
    <definedName name="Ind_1">'04-01и'!$H$8</definedName>
    <definedName name="Investor" localSheetId="12">'01-02и'!$C$4</definedName>
    <definedName name="Investor" localSheetId="13">'01-03и ис'!$C$4</definedName>
    <definedName name="Isp" localSheetId="12">'01-02и'!#REF!</definedName>
    <definedName name="Isp" localSheetId="13">'01-03и ис'!#REF!</definedName>
    <definedName name="Obj" localSheetId="12">'01-02и'!#REF!</definedName>
    <definedName name="Obj" localSheetId="13">'01-03и ис'!#REF!</definedName>
    <definedName name="Obj" localSheetId="2">'05-01и'!$E$11</definedName>
    <definedName name="Obj" localSheetId="4">'07-04'!$E$11</definedName>
    <definedName name="Obj" localSheetId="5">'08-01и'!$E$11</definedName>
    <definedName name="Obj" localSheetId="15">'5268 СМ-2'!#REF!</definedName>
    <definedName name="Obj_1" localSheetId="12">#REF!</definedName>
    <definedName name="Obj_1" localSheetId="13">#REF!</definedName>
    <definedName name="Obj_1" localSheetId="1">'04-02и'!$E$11</definedName>
    <definedName name="Obj_1" localSheetId="8">'10-01'!$E$11</definedName>
    <definedName name="Obj_1" localSheetId="9">'11-1и'!$E$11</definedName>
    <definedName name="Obj_1" localSheetId="10">'11-2и'!$E$10</definedName>
    <definedName name="Obj_1" localSheetId="15">#REF!</definedName>
    <definedName name="Obj_1">'04-01и'!$E$11</definedName>
    <definedName name="Obosn" localSheetId="12">'01-02и'!$C$14</definedName>
    <definedName name="Obosn" localSheetId="13">'01-03и ис'!#REF!</definedName>
    <definedName name="Obosn" localSheetId="2">'05-01и'!$D$14</definedName>
    <definedName name="Obosn" localSheetId="4">'07-04'!$D$14</definedName>
    <definedName name="Obosn" localSheetId="5">'08-01и'!$D$14</definedName>
    <definedName name="Obosn" localSheetId="15">'5268 СМ-2'!$C$15</definedName>
    <definedName name="Obosn_1" localSheetId="12">#REF!</definedName>
    <definedName name="Obosn_1" localSheetId="13">#REF!</definedName>
    <definedName name="Obosn_1" localSheetId="1">'04-02и'!$D$14</definedName>
    <definedName name="Obosn_1" localSheetId="8">'10-01'!$D$14</definedName>
    <definedName name="Obosn_1" localSheetId="9">'11-1и'!$D$14</definedName>
    <definedName name="Obosn_1" localSheetId="10">'11-2и'!$D$13</definedName>
    <definedName name="Obosn_1" localSheetId="15">#REF!</definedName>
    <definedName name="Obosn_1">'04-01и'!$D$14</definedName>
    <definedName name="ReturnImp" localSheetId="12">'01-02и'!$J$12</definedName>
    <definedName name="ReturnImp" localSheetId="13">'01-03и ис'!$J$12</definedName>
    <definedName name="SmPr" localSheetId="2">'05-01и'!$D$15</definedName>
    <definedName name="SmPr" localSheetId="4">'07-04'!$D$15</definedName>
    <definedName name="SmPr" localSheetId="5">'08-01и'!$D$15</definedName>
    <definedName name="SmPr" localSheetId="15">'5268 СМ-2'!$C$16</definedName>
    <definedName name="SmPr_1" localSheetId="12">#REF!</definedName>
    <definedName name="SmPr_1" localSheetId="13">#REF!</definedName>
    <definedName name="SmPr_1" localSheetId="1">'04-02и'!$D$15</definedName>
    <definedName name="SmPr_1" localSheetId="8">'10-01'!$D$15</definedName>
    <definedName name="SmPr_1" localSheetId="9">'11-1и'!$D$15</definedName>
    <definedName name="SmPr_1" localSheetId="10">'11-2и'!$D$14</definedName>
    <definedName name="SmPr_1" localSheetId="15">#REF!</definedName>
    <definedName name="SmPr_1">'04-01и'!$D$15</definedName>
    <definedName name="SmPrImp" localSheetId="12">'01-02и'!$J$9</definedName>
    <definedName name="SmPrImp" localSheetId="13">'01-03и ис'!$J$9</definedName>
    <definedName name="Zakaz" localSheetId="12">'01-02и'!$C$5</definedName>
    <definedName name="Zakaz" localSheetId="13">'01-03и ис'!$C$5</definedName>
    <definedName name="ZatrTrImp" localSheetId="12">'01-02и'!$J$13</definedName>
    <definedName name="ZatrTrImp" localSheetId="13">'01-03и ис'!$J$14</definedName>
    <definedName name="_xlnm.Print_Titles" localSheetId="12">'01-02и'!$A$24:$IV$24</definedName>
    <definedName name="_xlnm.Print_Titles" localSheetId="13">'01-03и ис'!$A$24:$IV$24</definedName>
    <definedName name="_xlnm.Print_Titles" localSheetId="2">'05-01и'!$27:$27</definedName>
    <definedName name="_xlnm.Print_Titles" localSheetId="4">'07-04'!$27:$27</definedName>
    <definedName name="_xlnm.Print_Titles" localSheetId="5">'08-01и'!$27:$27</definedName>
    <definedName name="_xlnm.Print_Titles" localSheetId="15">'5268 СМ-2'!$A$28:$IV$28</definedName>
  </definedNames>
  <calcPr calcId="125725"/>
</workbook>
</file>

<file path=xl/calcChain.xml><?xml version="1.0" encoding="utf-8"?>
<calcChain xmlns="http://schemas.openxmlformats.org/spreadsheetml/2006/main">
  <c r="J17" i="98"/>
  <c r="J16"/>
  <c r="J15"/>
</calcChain>
</file>

<file path=xl/sharedStrings.xml><?xml version="1.0" encoding="utf-8"?>
<sst xmlns="http://schemas.openxmlformats.org/spreadsheetml/2006/main" count="8630" uniqueCount="3445">
  <si>
    <t>Наименование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</si>
  <si>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</si>
  <si>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</si>
  <si>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</si>
  <si>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</si>
  <si>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Сметная стоимость строительных работ _______________________________________________________________________________________________</t>
  </si>
  <si>
    <t>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</si>
  <si>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</si>
  <si>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</si>
  <si>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</si>
  <si>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Составлен(а) в ценах по состоянию на 01.01.2000 г.</t>
  </si>
  <si>
    <t>№ пп</t>
  </si>
  <si>
    <t>Обоснование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</si>
  <si>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</si>
  <si>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</si>
  <si>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</si>
  <si>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</si>
  <si>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</si>
  <si>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</si>
  <si>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</si>
  <si>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</si>
  <si>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</si>
  <si>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</si>
  <si>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</si>
  <si>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</si>
  <si>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</si>
  <si>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ФЕР06-01-001-01</t>
  </si>
  <si>
    <t>100 м3 бетона, бутобетона и железобетона в деле</t>
  </si>
  <si>
    <t>м3</t>
  </si>
  <si>
    <t>т</t>
  </si>
  <si>
    <t>ФССЦ-204-0022</t>
  </si>
  <si>
    <t>ФССЦ-204-0001</t>
  </si>
  <si>
    <t>1 т</t>
  </si>
  <si>
    <t>ФЕР08-01-003-07</t>
  </si>
  <si>
    <t>100 м2 изолируемой поверхности</t>
  </si>
  <si>
    <t>ФЕР06-01-015-08</t>
  </si>
  <si>
    <t>ФЕР09-03-029-01</t>
  </si>
  <si>
    <t>1 т конструкций</t>
  </si>
  <si>
    <t>1 т металлических изделий</t>
  </si>
  <si>
    <t>100 м3 железобетона в деле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</si>
  <si>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</si>
  <si>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</si>
  <si>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</si>
  <si>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>Накладные расходы</t>
  </si>
  <si>
    <t>Сметная прибыль</t>
  </si>
  <si>
    <t xml:space="preserve">    Всего с учетом "Переход  из цен ФЕР в цены ТЕР для Забайкальского края по статья затрат ОЗП=0,898; ЭМ=1,114; ЗПМ=0,898; МАТ=1,201"</t>
  </si>
  <si>
    <t xml:space="preserve">    Итого c накладными и см. прибылью</t>
  </si>
  <si>
    <t xml:space="preserve">  Строительные металлические конструкции: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</si>
  <si>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</si>
  <si>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</si>
  <si>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</si>
  <si>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</si>
  <si>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</si>
  <si>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</si>
  <si>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</si>
  <si>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ФЕР13-06-003-01</t>
  </si>
  <si>
    <t>1 м2 очищаемой поверхности</t>
  </si>
  <si>
    <t>ФЕР13-03-002-04</t>
  </si>
  <si>
    <t>100 м2 окрашиваемой поверхности</t>
  </si>
  <si>
    <t>100 м2 покрытия</t>
  </si>
  <si>
    <t>кг</t>
  </si>
  <si>
    <t>ФЕР09-03-030-01</t>
  </si>
  <si>
    <t>ФЕР13-03-004-26</t>
  </si>
  <si>
    <t>м2</t>
  </si>
  <si>
    <t xml:space="preserve">  Защита строительных конструкций и оборудования от коррозии:</t>
  </si>
  <si>
    <t xml:space="preserve">  Материалы для строительных работ:</t>
  </si>
  <si>
    <t>100 м3 грунта</t>
  </si>
  <si>
    <t>ФСЦП311-01-144-1</t>
  </si>
  <si>
    <t>тонна</t>
  </si>
  <si>
    <t>1 тонна</t>
  </si>
  <si>
    <t>100 м3 уплотненного грунта</t>
  </si>
  <si>
    <t xml:space="preserve">  Земляные работы, выполняемые ручным способом:</t>
  </si>
  <si>
    <t xml:space="preserve">  Погрузо-разгрузочные работы при автомобильных перевозках:</t>
  </si>
  <si>
    <t xml:space="preserve">  Перевозка грузов автомобильным транспортом: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</si>
  <si>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</si>
  <si>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</si>
  <si>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</si>
  <si>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</si>
  <si>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</si>
  <si>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Сметная стоимость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</si>
  <si>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</si>
  <si>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</si>
  <si>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</si>
  <si>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ФЕР12-01-015-01</t>
  </si>
  <si>
    <t>ФСЦМ-101-0856</t>
  </si>
  <si>
    <t>Исключить рубероид кровельный с пылевидной посыпкой марки РКП-350б</t>
  </si>
  <si>
    <t>ФСЦМ-101-1746</t>
  </si>
  <si>
    <t>Добавить рубероид кровельный с мелкой посыпкой РМД-350</t>
  </si>
  <si>
    <t>ФЕР12-01-015-02</t>
  </si>
  <si>
    <t>ФЕР12-01-013-03</t>
  </si>
  <si>
    <t>100 м2 утепляемого покрытия</t>
  </si>
  <si>
    <t>ФСЦМ-104-0003</t>
  </si>
  <si>
    <t>Исключить плиты теплоизоляционные из минеральной ваты на синтетическом связующем М-250(ГОСТ 9573-82)</t>
  </si>
  <si>
    <t>ФСЦМ-104-0094</t>
  </si>
  <si>
    <t>Добавить плиты теплоизоляционные из минеральной ваты полужесткие   =200кг/м3, толщ.100мм</t>
  </si>
  <si>
    <t>ФЕР12-01-016-01</t>
  </si>
  <si>
    <t>100 м2 кровли</t>
  </si>
  <si>
    <t>100 м2 стяжек</t>
  </si>
  <si>
    <t>ФЕР12-01-001-05</t>
  </si>
  <si>
    <t>ФЕР12-01-004-04</t>
  </si>
  <si>
    <t>100 м примыканий</t>
  </si>
  <si>
    <t>ФЕР12-01-004-05</t>
  </si>
  <si>
    <t>ФЕР12-01-018-02</t>
  </si>
  <si>
    <t>100 м периметров фонарей по наружному обводу стаканов</t>
  </si>
  <si>
    <t>ФСЦМ-104-0004</t>
  </si>
  <si>
    <t>Исключить плиты теплоизоляционные из минеральной ваты на синтетическом связующем М-125</t>
  </si>
  <si>
    <t>ФСЦМ-101-0852</t>
  </si>
  <si>
    <t>Исключить  рубероид кровельный с крупнозернистой посыпкой марки РКК-350б</t>
  </si>
  <si>
    <t>ФСЦМ-101-0857</t>
  </si>
  <si>
    <t>Исключить  рубероид подкладочный с пылевидной посыпкой РПП-300б</t>
  </si>
  <si>
    <t>ФСЦМ-101-0859</t>
  </si>
  <si>
    <t>Добавить  Армокров "К"( ТУ5770-002-0028823-9) -1 слой</t>
  </si>
  <si>
    <t>Добавить Армокров "П"( ТУ5770-002-0028823-9) -1 слой</t>
  </si>
  <si>
    <t>ФЕР08-02-007-01</t>
  </si>
  <si>
    <t>ФЕР09-05-002-02</t>
  </si>
  <si>
    <t>10 т конструкций</t>
  </si>
  <si>
    <t xml:space="preserve">    Итого Поз. 41</t>
  </si>
  <si>
    <t xml:space="preserve">    Итого Поз. 42</t>
  </si>
  <si>
    <t>1000 шт.</t>
  </si>
  <si>
    <t>ФСЦМ-201-0777</t>
  </si>
  <si>
    <t>ФСЦМ-204-0100</t>
  </si>
  <si>
    <t>м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</si>
  <si>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</si>
  <si>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>ФЕРм38-01-004-02</t>
  </si>
  <si>
    <t>ФСЦМ-101-1093</t>
  </si>
  <si>
    <t>Исключить угловой горячекатаный прокат нормальной точности прокатки немерной длины из стали С345к</t>
  </si>
  <si>
    <t>ФСЦМ-204-0003</t>
  </si>
  <si>
    <t>100 шт.</t>
  </si>
  <si>
    <t xml:space="preserve">  Итоги по Строительным работам</t>
  </si>
  <si>
    <t xml:space="preserve">    Материалы для строительных работ:</t>
  </si>
  <si>
    <t xml:space="preserve">      Всего с учетом "Переход  из цен ФЕР в цены ТЕР для Забайкальского края по статья затрат ОЗП=0,898; ЭМ=1,114; ЗПМ=0,898; МАТ=1,201"</t>
  </si>
  <si>
    <t xml:space="preserve">    Строительные металлические конструкции:</t>
  </si>
  <si>
    <t xml:space="preserve">      Накладные расходы 90% ФОТ (от 43)</t>
  </si>
  <si>
    <t xml:space="preserve">      Сметная прибыль 85% ФОТ (от 43)</t>
  </si>
  <si>
    <t xml:space="preserve">      Итого c накладными и см. прибылью</t>
  </si>
  <si>
    <t xml:space="preserve">    Бетонные и железобетонные сборные конструкции в промышленном строительстве:</t>
  </si>
  <si>
    <t xml:space="preserve">    Защита строительных конструкций и оборудования от коррозии:</t>
  </si>
  <si>
    <t xml:space="preserve">      Накладные расходы 90% ФОТ (от 13)</t>
  </si>
  <si>
    <t xml:space="preserve">    Итого</t>
  </si>
  <si>
    <t xml:space="preserve">  Итоги по Монтажным работам</t>
  </si>
  <si>
    <t xml:space="preserve">    Изготовление в построечных условиях металлических и трубопроводных заготовок. (Необходимо внести значение СП):</t>
  </si>
  <si>
    <t>компл</t>
  </si>
  <si>
    <t>шт</t>
  </si>
  <si>
    <t>ФЕРм38-01-006-01</t>
  </si>
  <si>
    <t>ФССЦ-101-2216</t>
  </si>
  <si>
    <t>ФЕРм38-01-003-01</t>
  </si>
  <si>
    <t xml:space="preserve">    Кровли:</t>
  </si>
  <si>
    <t xml:space="preserve">    Отделочные работы:</t>
  </si>
  <si>
    <t xml:space="preserve">    Всего с учетом "Стоимость тары и упаковки- согласно п.4.58 из МДС 81-35.2004 для оборудования ПЗ=1,5%"</t>
  </si>
  <si>
    <t>шт.</t>
  </si>
  <si>
    <t xml:space="preserve">    Монтаж оборудования:</t>
  </si>
  <si>
    <t>ФЕР11-01-001-02</t>
  </si>
  <si>
    <t>Уплотнение грунта: щебнем</t>
  </si>
  <si>
    <t>100 м2 площади уплотнения</t>
  </si>
  <si>
    <t>1 м3 подстилающего слоя</t>
  </si>
  <si>
    <t>ФСЦМ-401-0005</t>
  </si>
  <si>
    <t>Исключить  бетон тяжелый, класс В 12,5 (М150)</t>
  </si>
  <si>
    <t>ФСЦМ-401-0006</t>
  </si>
  <si>
    <t>Добавить бетон тяжелый, класс В15 (М200)</t>
  </si>
  <si>
    <t>ФЕР11-01-015-03</t>
  </si>
  <si>
    <t>ФСЦМ-402-0006</t>
  </si>
  <si>
    <t>Исключить раствор готовый кладочный цементный, марка 200</t>
  </si>
  <si>
    <t>ФЕР11-01-015-04</t>
  </si>
  <si>
    <t>ФСЦМ-402-0008</t>
  </si>
  <si>
    <t>ФЕР11-01-039-02</t>
  </si>
  <si>
    <t>100 м плинтусов</t>
  </si>
  <si>
    <t>ФЕР11-01-019-01</t>
  </si>
  <si>
    <t>ФЕР11-01-019-02</t>
  </si>
  <si>
    <t>ФЕР11-01-009-01</t>
  </si>
  <si>
    <t>ФСЦМ-104-0013</t>
  </si>
  <si>
    <t>Исключить маты минераловатные прошивные без обкладок М-125, толщина 40 мм</t>
  </si>
  <si>
    <t>СЦМ-104-0004-0005</t>
  </si>
  <si>
    <t>ФЕР11-01-011-01</t>
  </si>
  <si>
    <t>100 м2 стяжки</t>
  </si>
  <si>
    <t>ФСЦМ-402-0005</t>
  </si>
  <si>
    <t>Исключить раствор М 150</t>
  </si>
  <si>
    <t>Добавить раствор цементно-песчаный, марка 200</t>
  </si>
  <si>
    <t>ФЕР11-01-036-02</t>
  </si>
  <si>
    <t>ФЕР11-01-039-01</t>
  </si>
  <si>
    <t>ФЕР15-04-025-03</t>
  </si>
  <si>
    <t>ФЕР11-01-011-02</t>
  </si>
  <si>
    <t>ТЕР11-01-027-03</t>
  </si>
  <si>
    <t>ТЕР11-01-039-04</t>
  </si>
  <si>
    <t>ФЕР15-02-019-02</t>
  </si>
  <si>
    <t>100 м2 оштукатуриваемой поверхности</t>
  </si>
  <si>
    <t>ФСЦМ-402-0083</t>
  </si>
  <si>
    <t>Исключить  раствор готовый отделочный тяжелый, цементно-известковый 1:1:6</t>
  </si>
  <si>
    <t>ФСЦМ-402-0078</t>
  </si>
  <si>
    <t>Добавить раствор цементно-песчаный</t>
  </si>
  <si>
    <t>ФЕР15-04-001-01</t>
  </si>
  <si>
    <t>ФЕР15-04-005-04</t>
  </si>
  <si>
    <t>ФСЦМ-101-1959</t>
  </si>
  <si>
    <t>Исключить краски водоэмульсионные ВЭАК-1180</t>
  </si>
  <si>
    <t>ФСЦМ-101-0365</t>
  </si>
  <si>
    <t>Добавить краски водно-дисперсионные ВД-КЧ4-26 белая</t>
  </si>
  <si>
    <t>ФЕР15-04-005-03</t>
  </si>
  <si>
    <t>Добавить краски водно-дисперсионные ВД-К4-26 белая</t>
  </si>
  <si>
    <t>ФЕР15-01-019-01</t>
  </si>
  <si>
    <t>100 м2 поверхности облицовки</t>
  </si>
  <si>
    <t>ФЕР15-02-037-01</t>
  </si>
  <si>
    <t>ФЕР15-02-036-01</t>
  </si>
  <si>
    <t>ФСЦМ-115-2769</t>
  </si>
  <si>
    <t>Добавить в раствор :  порошок теплоизоляционный</t>
  </si>
  <si>
    <t>ФЕР26-01-041-01</t>
  </si>
  <si>
    <t>1 м3 изоляции</t>
  </si>
  <si>
    <t>ФСЦМ-104-0103</t>
  </si>
  <si>
    <t>Исключить плиты теплоизоляционные из пенопласта полистирольного ПСБС-40</t>
  </si>
  <si>
    <t>ФСЦМ-104-0007</t>
  </si>
  <si>
    <t>ФЕР11-01-015-07</t>
  </si>
  <si>
    <t>100 м3 материала основания (в плотном теле)</t>
  </si>
  <si>
    <t>ФЕР27-04-001-04</t>
  </si>
  <si>
    <t>ФСЦМ-408-0023</t>
  </si>
  <si>
    <t>за т груза</t>
  </si>
  <si>
    <t>ФСЦП310-2008-1</t>
  </si>
  <si>
    <t xml:space="preserve">    Конструкции из кирпича и блоков в промышленных зданиях:</t>
  </si>
  <si>
    <t xml:space="preserve">    Бетонные и железобетонные монолитные конструкции в промышленном строительстве:</t>
  </si>
  <si>
    <t xml:space="preserve">        Всего с учетом "Переход  из цен ФЕР в цены ТЕР для Забайкальского края по статья затрат ОЗП=0,898; ЭМ=1,114; ЗПМ=0,898; МАТ=1,201"</t>
  </si>
  <si>
    <t xml:space="preserve">        Итого c накладными и см. прибылью</t>
  </si>
  <si>
    <t xml:space="preserve">      Итого</t>
  </si>
  <si>
    <t xml:space="preserve">    Полы:</t>
  </si>
  <si>
    <t xml:space="preserve">    Теплоизоляционные работы:</t>
  </si>
  <si>
    <t xml:space="preserve">    Земляные работы, выполняемые ручным способом:</t>
  </si>
  <si>
    <t xml:space="preserve">    Земляные работы, выполняемые механизированным способом:</t>
  </si>
  <si>
    <t xml:space="preserve">    Перевозка грузов автомобильным транспортом:</t>
  </si>
  <si>
    <t xml:space="preserve">    Автомобильные дороги:</t>
  </si>
  <si>
    <t xml:space="preserve">    Погрузо-разгрузочные работы при автомобильных перевозках:</t>
  </si>
  <si>
    <t xml:space="preserve">  Итоги по Оборудованию</t>
  </si>
  <si>
    <t xml:space="preserve">      Оборудование</t>
  </si>
  <si>
    <t>Составил: ___________________________В.П.Россихина</t>
  </si>
  <si>
    <t>Проверил: ___________________________Е.Б.Пономарёв</t>
  </si>
  <si>
    <t xml:space="preserve">Основание: </t>
  </si>
  <si>
    <t>Составлен(а) в  ценах по состоянию на 01.01.2000 г.</t>
  </si>
  <si>
    <t>100 м трубопровода</t>
  </si>
  <si>
    <t>ФСЦМ-300-1134</t>
  </si>
  <si>
    <t>ФСЦМ-300-1136</t>
  </si>
  <si>
    <t>10 фильтров</t>
  </si>
  <si>
    <t>ФЕР16-05-001-02</t>
  </si>
  <si>
    <t>1 шт</t>
  </si>
  <si>
    <t>ФЕР16-07-005-01</t>
  </si>
  <si>
    <t>комплект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</si>
  <si>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</si>
  <si>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Материалы:</t>
  </si>
  <si>
    <t>ФСЦП310-3001-1</t>
  </si>
  <si>
    <t>ФЕР23-01-001-01</t>
  </si>
  <si>
    <t>10 м3 основания</t>
  </si>
  <si>
    <t>ФЕР01-02-061-02</t>
  </si>
  <si>
    <t>ФЕР01-02-005-01</t>
  </si>
  <si>
    <t xml:space="preserve">  Наружные сети водопровода, канализации, теплоснабжения, газопровода:</t>
  </si>
  <si>
    <t xml:space="preserve">    Наружные сети водопровода, канализации, теплоснабжения, газопровода:</t>
  </si>
  <si>
    <t xml:space="preserve">    Конструкции из кирпича и блоков:</t>
  </si>
  <si>
    <t>ФЕР16-02-005-05</t>
  </si>
  <si>
    <t>ФСЦМ-300-0969</t>
  </si>
  <si>
    <t>Огрунтовка металлических поверхностей за один раз: грунтовкой ГФ-021</t>
  </si>
  <si>
    <t xml:space="preserve">    Электромонтажные работы на других объектах:</t>
  </si>
  <si>
    <t>Составлен(а) в  ценах по состоянию на 01.01._2000 г.</t>
  </si>
  <si>
    <t>ФЕР20-04-001-01</t>
  </si>
  <si>
    <t>1 агрегат</t>
  </si>
  <si>
    <t xml:space="preserve">                           Установка Системыавтоматики для завесы в составе:</t>
  </si>
  <si>
    <t>ФЕРм11-06-001-01</t>
  </si>
  <si>
    <t>ФЕРм08-01-080-01</t>
  </si>
  <si>
    <t>ФЕР16-02-001-01</t>
  </si>
  <si>
    <t>ФСЦМ-300-1341</t>
  </si>
  <si>
    <t>ФЕР16-02-001-02</t>
  </si>
  <si>
    <t>ФСЦМ-300-1342</t>
  </si>
  <si>
    <t>ФЕР16-02-001-03</t>
  </si>
  <si>
    <t>ФСЦМ-300-1343</t>
  </si>
  <si>
    <t>Клапаны (Вентили)  проходные муфтовые 15кч18п2 для воды, давлением 1.6 МПа (16 кгс/см2), диаметром 25 мм, применительно</t>
  </si>
  <si>
    <t>ФЕР16-02-001-04</t>
  </si>
  <si>
    <t>ФСЦМ-300-1303</t>
  </si>
  <si>
    <t>ФЕР16-02-001-05</t>
  </si>
  <si>
    <t>ФСЦМ-300-1345</t>
  </si>
  <si>
    <t>ФЕР16-02-005-02</t>
  </si>
  <si>
    <t>ФСЦМ-101-1641</t>
  </si>
  <si>
    <t>Сталь угловая, равнополочная, ГОСТ 8509-93, размером 50х50х5 мм</t>
  </si>
  <si>
    <t>ФСЦМ-300-1224</t>
  </si>
  <si>
    <t>ФЕР18-06-003-10</t>
  </si>
  <si>
    <t>1 шт.</t>
  </si>
  <si>
    <t>ФЕР18-06-003-06</t>
  </si>
  <si>
    <t>ФЕР18-06-003-05</t>
  </si>
  <si>
    <t>100 м труб нитки регистра</t>
  </si>
  <si>
    <t>ФСЦМ-300-1322</t>
  </si>
  <si>
    <t>Добавить колонки из труб 159х4,5 мм ГОСТ10704-91/В-20ГОСТ10705-80*</t>
  </si>
  <si>
    <t>100 квт радиаторов и конвекторов</t>
  </si>
  <si>
    <t>ФСЦМ-300-0420</t>
  </si>
  <si>
    <t>Исключить конвекторы отопительные типа АККОРД с креплениями, без кожуха</t>
  </si>
  <si>
    <t>квт</t>
  </si>
  <si>
    <t>ФСЦМ-517-0301</t>
  </si>
  <si>
    <t>Исключить  листы алюминиевые марки АД1Н, толщиной 1 мм</t>
  </si>
  <si>
    <t>ФСЦМ-104-0036</t>
  </si>
  <si>
    <t>Добавить фольгу алюминиевую</t>
  </si>
  <si>
    <t>10м2</t>
  </si>
  <si>
    <t>ФЕР15-04-030-04</t>
  </si>
  <si>
    <t>100 м2</t>
  </si>
  <si>
    <t xml:space="preserve">      Итого Поз. 10</t>
  </si>
  <si>
    <t xml:space="preserve">    Материалы для монтажных работ:</t>
  </si>
  <si>
    <t xml:space="preserve">      Итого Поз. 15</t>
  </si>
  <si>
    <t xml:space="preserve">                           Раздел 1. Узел  управления</t>
  </si>
  <si>
    <t>ФСЦМ-300-1175</t>
  </si>
  <si>
    <t>Исключить задвижки параллельные фланцевые с выдвижным шпинделем, для воды и пара давлением 1 МПа (10 кгс/см2) 30Ч6БР диаметром 50 мм</t>
  </si>
  <si>
    <t>Добавить задвижки 30с41нж клиновые фланцевые с выдвижным шпинделем для воды, давлением 1,6 мпа, диаметром, мм:50         (применительно)</t>
  </si>
  <si>
    <t>ФЕР16-05-001-03</t>
  </si>
  <si>
    <t>ФСЦМ-300-1177</t>
  </si>
  <si>
    <t>Исключить задвижки параллельные фланцевые с выдвижным шпинделем, для воды и пара давлением 1 МПа (10 кгс/см2) 30Ч6БР диаметром 100 мм</t>
  </si>
  <si>
    <t>Добавить задвижки 30с41нж клиновые фланцевые с выдвижным шпинделем для воды, давлением 1,6 мпа, диаметром, мм:80         (применительно)</t>
  </si>
  <si>
    <t>Исключить фланцы стальные плоские приварные из стали ВСт3сп2; ВСт3сп3; давлением 1.0 МПа (10 кгс/см2), диаметром: 100 мм</t>
  </si>
  <si>
    <t>ФСЦМ-300-0985</t>
  </si>
  <si>
    <t>Добавить фланцы стальные плоские приварные из стали ВСт3сп2, ВСт3сп3; давлением 1.6 МПа (16 кгс/см2), диаметром 80 мм</t>
  </si>
  <si>
    <t>ФЕР16-05-001-01</t>
  </si>
  <si>
    <t>ФСЦМ-300-0966</t>
  </si>
  <si>
    <t>Исключить фланцы стальные плоские приварные из стали ВСт3сп2, ВСт3сп3; давлением 1.0 МПа (10 кгс/см2), диаметром: 50 мм</t>
  </si>
  <si>
    <t>Добавить  клапан (вентиль) запорный фланцевый 15с52нж9 для воды до 425 град., давлением 1,6 мпа, диаметром, мм: 32, применительно</t>
  </si>
  <si>
    <t>ФЕР18-06-007-06</t>
  </si>
  <si>
    <t>ФЕР16-02-001-06</t>
  </si>
  <si>
    <t>ФЕР16-02-005-01</t>
  </si>
  <si>
    <t>ФСЦМ-300-1317</t>
  </si>
  <si>
    <t>Исключить трубопроводы из стальных электросварных труб для отопления и водоснабжения наружный диаметр 57 мм, толщина стенки 3,5 мм</t>
  </si>
  <si>
    <t>ФСЦМ-300-1331</t>
  </si>
  <si>
    <t>ФСЦМ-300-1318</t>
  </si>
  <si>
    <t>ФЕРм12-10-002-01</t>
  </si>
  <si>
    <t>ФЕРм12-10-001-02</t>
  </si>
  <si>
    <t>ФСЦМ-500-9160</t>
  </si>
  <si>
    <t>Бобышки прямые БП1-М27х2-50УХЛ; БП1-М27х2-100УХЛ/прим./</t>
  </si>
  <si>
    <t>ФСЦМ-500-9197</t>
  </si>
  <si>
    <t>Пробки П-М27х2УЗ</t>
  </si>
  <si>
    <t>ФСЦМ-541-0063</t>
  </si>
  <si>
    <t>Прокладки  27</t>
  </si>
  <si>
    <t>ФЕР15-04-030-03</t>
  </si>
  <si>
    <t>ФЕР16-07-005-02</t>
  </si>
  <si>
    <t xml:space="preserve">      Итоги по Поз. 52 НР 128%*0,9 ФОТ; СП 83%*0,85 ФОТ</t>
  </si>
  <si>
    <t xml:space="preserve">        Итого Поз. 52</t>
  </si>
  <si>
    <t xml:space="preserve">      Итого Поз. 49</t>
  </si>
  <si>
    <t xml:space="preserve">      Итого Поз. 50-51</t>
  </si>
  <si>
    <t xml:space="preserve">                           Раздел 1. Оборудование  , поставляемое согласно Прайс-листов</t>
  </si>
  <si>
    <t>Прайс-лист РО Вен Управление климатом от 3.05.2009г. с НДС</t>
  </si>
  <si>
    <t>Итоги по разделу 1 Оборудование  , поставляемое согласно Прайс-листов :</t>
  </si>
  <si>
    <t xml:space="preserve">  Итого по разделу 1 Оборудование  , поставляемое согласно Прайс-листов</t>
  </si>
  <si>
    <t xml:space="preserve">                           Раздел 2. Материалы, поставляемые согласно Прайс-листов</t>
  </si>
  <si>
    <t>Решетки   переточные РП1-400х200(h), " Лиссант"                /1182:1,18:5,78/</t>
  </si>
  <si>
    <t>Итоги по разделу 2 Материалы, поставляемые согласно Прайс-листов :</t>
  </si>
  <si>
    <t xml:space="preserve">    Всего с учетом "Транспортные работы на  материалы,, поставляемые  по Прайс-Листам,  включая заготовительно-складские расходы МДС 81-36.2004, общ. часть,  т.ч.п.1.7. МАТ=13%"</t>
  </si>
  <si>
    <t xml:space="preserve">  Итого по разделу 2 Материалы, поставляемые согласно Прайс-листов</t>
  </si>
  <si>
    <t xml:space="preserve">                           Раздел 3. Установка вентсистемы</t>
  </si>
  <si>
    <t>ФЕР20-06-002-13</t>
  </si>
  <si>
    <t>1 камера</t>
  </si>
  <si>
    <t>ФЕР20-06-013-01</t>
  </si>
  <si>
    <t>10 блоков</t>
  </si>
  <si>
    <t>СЦМ-300-9165-0501</t>
  </si>
  <si>
    <t>Сплит-системы инверторные:                           Внутренний блок, холод 2,5квт, тепло 3,4квт./SRK25ZD-S/. Heavy Industries. LTD;                                 Наружный блок, 0,94квт, U220в/SRC25ZD-S/. Heavy Industries. LTD  MITSUBISHI (япония), применительно</t>
  </si>
  <si>
    <t>10 узлов</t>
  </si>
  <si>
    <t>1 дефлектор</t>
  </si>
  <si>
    <t>ФЕР20-02-017-07</t>
  </si>
  <si>
    <t>СЦМ-300-5087-0101</t>
  </si>
  <si>
    <t>Лючки для замеров: лп</t>
  </si>
  <si>
    <t>ФЕРм12-01-105-01</t>
  </si>
  <si>
    <t>100 м</t>
  </si>
  <si>
    <t>СЦМ-523-5100</t>
  </si>
  <si>
    <t>Трубы медные , марки Т, Д9,52;Д6,35 ГОСТ617-90</t>
  </si>
  <si>
    <t>ФЕР20-01-002-20</t>
  </si>
  <si>
    <t>100 м2 поверхности воздуховодов</t>
  </si>
  <si>
    <t>ФСЦМ-300-1799</t>
  </si>
  <si>
    <t>ФЕР20-01-001-03</t>
  </si>
  <si>
    <t>ФСЦМ-300-1793</t>
  </si>
  <si>
    <t>М2</t>
  </si>
  <si>
    <t>ФСЦМ-300-9240</t>
  </si>
  <si>
    <t>Крепления</t>
  </si>
  <si>
    <t>ФЕР20-02-002-01</t>
  </si>
  <si>
    <t>1 решетка</t>
  </si>
  <si>
    <t>ФЕР20-02-003-05</t>
  </si>
  <si>
    <t>ФЕР20-02-003-08</t>
  </si>
  <si>
    <t>ФСЦМ-300-0597</t>
  </si>
  <si>
    <t>Исключить решетки регулирующие марка РР-1, размер 100x200 мм</t>
  </si>
  <si>
    <t>Итоги по разделу 3 Установка вентсистемы :</t>
  </si>
  <si>
    <t xml:space="preserve">  Итого по разделу 3 Установка вентсистемы</t>
  </si>
  <si>
    <t xml:space="preserve">      Итого Поз. 10 Переход  из цен ФЕР в цены ТЕР для Забайкальского края по статья затрат ОЗП=0,898; ЭМ=1,114; ЗПМ=0,898; МАТ=1,201</t>
  </si>
  <si>
    <t xml:space="preserve">                           Раздел 1. Оборудование по договорным ценам, не  учтённое ценником</t>
  </si>
  <si>
    <t>Прайс-лист ЗАО "Чебоксарский электроаппаратный завод", 07.2009г, б/ндс</t>
  </si>
  <si>
    <t>Прайс-лист ЗАО "Чебоксарский электроаппаратный завод", 07.2009г</t>
  </si>
  <si>
    <t>Прайс-лист  ООО"Торговый дом МКМ-Кабель" на1.07.2009г., б/ндс4</t>
  </si>
  <si>
    <t>Прайс-лист  ООО"Торговый дом МКМ-Кабель" на1.07.2009г., б/ндс</t>
  </si>
  <si>
    <t>-  Выключатель однополюсного исполнения, промышленного назначения, Iн=10А с тепловым и электромагнитным расцепителем, характеристика расцепителя С               ( ВА61F29-1С10)  /180:3,11/</t>
  </si>
  <si>
    <t>Прайс-Лист электротехнической компании "ЭлектроАрсенал","07.2009г,б/ндс</t>
  </si>
  <si>
    <t>-  Автомат дифференциальный двухполюсного  исполнения, Iн=25А,Iон=30мА, характеристика АС при наличии дифференциального тока ( АД12 2Р  25 А 30мА)/363,97: 3,11      /руб</t>
  </si>
  <si>
    <t>Прайс-Лист ЗАО"МПО Электромонтаж","07.2009г,б/ндс</t>
  </si>
  <si>
    <t>Прайс-Лист ООО"Торговый  дом МКМ-Кабель", б/ндс, от 1.07.2009г</t>
  </si>
  <si>
    <t>Прайс-Лист, ЗАО"Чебосарский электроаппаратный завод", июль 2009г., б/ндс</t>
  </si>
  <si>
    <t>Арматура светосигнальная ~220В с лампой КМ-24-90, ~ 24В с дополнительным резистором R=2400 Ом, белая ( АС 12015У2),/151:3,11/</t>
  </si>
  <si>
    <t>Прайс-Лист, "Группа компаний СК-Промсервис", с НДС, с тарой, на 6.10.2010г</t>
  </si>
  <si>
    <t>-  Вольтметр, шкала 0..500 В (Э 365-1) /840,75:1,18:3,44/руб</t>
  </si>
  <si>
    <t>-  Блок  зажимов  по 10шт, 25А (Б324-4П25-В/ВУЗ-10)  /108:3,11/</t>
  </si>
  <si>
    <t>-  Блок  зажимов  по 3шт, 63А (3Н24-16П63-В/ВУЗ)  /90:3,11/</t>
  </si>
  <si>
    <t xml:space="preserve">                           ЩИТЫ  И  ПУЛЬТЫ</t>
  </si>
  <si>
    <t>м ширины по фронту</t>
  </si>
  <si>
    <t>ФСЦМ-545-9985-2203</t>
  </si>
  <si>
    <t>ФЕРм08-03-573-06</t>
  </si>
  <si>
    <t>ФЕРм08-03-572-03</t>
  </si>
  <si>
    <t>ФЕРм08-03-526-02</t>
  </si>
  <si>
    <t>ФЕРм08-03-526-01</t>
  </si>
  <si>
    <t>ФЕРм08-01-105-01</t>
  </si>
  <si>
    <t>ФЕРм08-03-534-01</t>
  </si>
  <si>
    <t>ФСЦМ-545-5139</t>
  </si>
  <si>
    <t>- Переключатель (ПКУЗ-14-Ф4098У3)</t>
  </si>
  <si>
    <t>ФЕРм08-01-053-01</t>
  </si>
  <si>
    <t>ФЕРм08-01-081-01</t>
  </si>
  <si>
    <t>ФЕРм08-01-082-01</t>
  </si>
  <si>
    <t>ТЕРм08-02-405-01</t>
  </si>
  <si>
    <t>ФСЦМ-507-0243</t>
  </si>
  <si>
    <t>- Провод сечением 1х1мм (ПВ-380)</t>
  </si>
  <si>
    <t>1000м</t>
  </si>
  <si>
    <t>ФЕРм08-01-070-01</t>
  </si>
  <si>
    <t>ФСЦМ-509-9393-0104</t>
  </si>
  <si>
    <t>ФЕРм08-01-068-03</t>
  </si>
  <si>
    <t>ФСЦМ-509-9393-0203</t>
  </si>
  <si>
    <t>ФСЦМ-545-9919-0105</t>
  </si>
  <si>
    <t>Полоса медная 3х20мм, применительно</t>
  </si>
  <si>
    <t>ФСЦМ-101-1644</t>
  </si>
  <si>
    <t>Швеллер горячекатанный  с уклоном  внутренних  граней  полок  10У, ГОСТ 8240-97/прим./ ( для рам   под шкафы)</t>
  </si>
  <si>
    <t>ФЕРм08-01-067-07</t>
  </si>
  <si>
    <t>шкаф</t>
  </si>
  <si>
    <t>ФЕРм08-03-591-09</t>
  </si>
  <si>
    <t>ФСЦМ-500-9013-1</t>
  </si>
  <si>
    <t>-   Розетка  штепсельная ~220 В, 16А с заземляющими контактами для скрытой установки, IP20, серии "Паритет", РС-16-300 ( ЧУП"Светоприбор" ОО"Белтиз"</t>
  </si>
  <si>
    <t>ФЕРм08-03-524-10</t>
  </si>
  <si>
    <t>ФСЦМ-545-9982-502</t>
  </si>
  <si>
    <t>-  Ящик силовой 3-х полюсный  на 2 направления, без предохранителя, 100А, IP54, Я8802-40770-54 УХЛЗ</t>
  </si>
  <si>
    <t>Прайс-лист EMON    ОАО компания Электромонтаж, 07.2009г.</t>
  </si>
  <si>
    <t>-  Ящик протяжной, IP54,  К654 У1                            /827,06:5,78/</t>
  </si>
  <si>
    <t>Прайс лист ОАО Завод электромонтажных изделий г_ Красноярск, май 2010г, с /ндс</t>
  </si>
  <si>
    <t>-  Шланг электромонтажный, ШЭМ22 У2  /99,12:1,18:5,29/руб</t>
  </si>
  <si>
    <t>-  Шланг электромонтажный, ШЭМ38У2                       / 156,94:1,18:5,29/руб</t>
  </si>
  <si>
    <t>-  Стойка, К1151 УЗ  /61,36:1,18:5,29/</t>
  </si>
  <si>
    <t>-- Стойка, К1152 УХ /81,42:1,18:5,29/</t>
  </si>
  <si>
    <t>Прайс лист ОАО Завод электромонтажных изделий г_ Красноярск,17мая2010г., с/ндс</t>
  </si>
  <si>
    <t>-  Полка к1163 у3   /48,38:1,18:5,29/</t>
  </si>
  <si>
    <t>Прайс-лист   EMON   ОАО компания Электромонтаж, 07.2009г.</t>
  </si>
  <si>
    <t>-  Лоток, НЛ40-П1,87УЗ     /362,57:5,78/</t>
  </si>
  <si>
    <t xml:space="preserve">  Материалы для монтажных работ:</t>
  </si>
  <si>
    <t xml:space="preserve">    Всего с учетом "Стоимость тары и упаковки- согласно п.4.58 из МДС 81-35.2004 для материалов МАТ=1,5%"</t>
  </si>
  <si>
    <t xml:space="preserve">                           Раздел 5. Монтаж  электромонтажных изделий</t>
  </si>
  <si>
    <t>ФЕРм08-02-152-04</t>
  </si>
  <si>
    <t>ФЕРм08-02-152-07</t>
  </si>
  <si>
    <t>ФЕРм08-02-171-01</t>
  </si>
  <si>
    <t>ФЕРм08-02-397-01</t>
  </si>
  <si>
    <t>ФСЦМ-500-9090-0102</t>
  </si>
  <si>
    <t>Профиль монтажный перфорированный стальной: к108/1 у2</t>
  </si>
  <si>
    <t>Итоги по разделу 5 Монтаж  электромонтажных изделий :</t>
  </si>
  <si>
    <t xml:space="preserve">  Электромонтажные работы на других объектах:</t>
  </si>
  <si>
    <t xml:space="preserve">    Итого Поз. 75</t>
  </si>
  <si>
    <t xml:space="preserve">  Итого по разделу 5 Монтаж  электромонтажных изделий</t>
  </si>
  <si>
    <t>ФЕРм08-02-472-06</t>
  </si>
  <si>
    <t>ФСЦМ-101-2240</t>
  </si>
  <si>
    <t>-  Сталь полосовая 25х4, ГОСТ103-76*</t>
  </si>
  <si>
    <t>ФЕРм08-02-472-07</t>
  </si>
  <si>
    <t>Прайс-Лист "Группа компаний СК-ПромСервис, с/ндс,сентябрь 2010г.</t>
  </si>
  <si>
    <t>- Кабели силовые переносные с гибкими медными жилами марки КГН, с числом жил - 5 и сечением 2,5 мм2/74615,4 :1,18: 5,3  /руб</t>
  </si>
  <si>
    <t>Прайс -Лист Торговый Дом"Москабельмет " с 05.03.2009г. с НДС</t>
  </si>
  <si>
    <t>км</t>
  </si>
  <si>
    <t>Прайс -Лист ООО"Компания Энерго-Холдинг" на 07.2009г, с НДС</t>
  </si>
  <si>
    <t>-  Кабели силовые с медными жилами  в ПВХ оболочке пониженной горючести с числом  жил  и сечением   5х2,5мм2                    /27,41:1,18:5,78/</t>
  </si>
  <si>
    <t>-  Кабели силовые с медными жилами  в ПВХ оболочке пониженной горючести с числом  жил  и сечением  5х4мм2, ввгнг-660 ,                    /43,17:1,18:5,78/</t>
  </si>
  <si>
    <t>-  Кабели силовые с медными жилами  в ПВХ оболочке пониженной горючести с числом  жил  и сечением  5х10мм2, ввгнг-660        /114,85:1,18:5,78/</t>
  </si>
  <si>
    <t>ФЕРм08-02-407-01</t>
  </si>
  <si>
    <t>ФСЦМ-103-0129</t>
  </si>
  <si>
    <t>-  Труба стальная  электросварная, углеродистая, Дн20х2,0мм, ГОСТ 10704-91</t>
  </si>
  <si>
    <t>ФЕРм08-02-407-02</t>
  </si>
  <si>
    <t>ФСЦМ-103-0132</t>
  </si>
  <si>
    <t>-   Труба стальная  электросварная, углеродистая, Дн32х2,8мм, ГОСТ 10704-91</t>
  </si>
  <si>
    <t>ФЕРм08-02-148-01</t>
  </si>
  <si>
    <t>100 м кабеля</t>
  </si>
  <si>
    <t>ФЕРм08-02-147-10</t>
  </si>
  <si>
    <t>ФЕРм08-02-149-01</t>
  </si>
  <si>
    <t>ФСЦМ-201-0801</t>
  </si>
  <si>
    <t>- Трос   стальной Дн10мм</t>
  </si>
  <si>
    <t>ФЕРм08-02-411-01</t>
  </si>
  <si>
    <t>ФЕРм08-02-412-03</t>
  </si>
  <si>
    <t>ФЕРм08-02-412-04</t>
  </si>
  <si>
    <t>ФЕРм08-02-412-05</t>
  </si>
  <si>
    <t>ФЕРм08-02-158-14</t>
  </si>
  <si>
    <t>ФЕРм08-02-158-15</t>
  </si>
  <si>
    <t>ФЕРм08-02-158-04</t>
  </si>
  <si>
    <t xml:space="preserve">    Электромонтажные работы на других объектах</t>
  </si>
  <si>
    <t>1000 м</t>
  </si>
  <si>
    <t xml:space="preserve">    Итого Поз. 17</t>
  </si>
  <si>
    <t>ФСЦМ-103-0131</t>
  </si>
  <si>
    <t>ФЕРм08-02-146-02</t>
  </si>
  <si>
    <t xml:space="preserve">    Материалы для монтажных работ</t>
  </si>
  <si>
    <t>компл.</t>
  </si>
  <si>
    <t>ФЕРм11-03-011-01</t>
  </si>
  <si>
    <t>ФЕРм08-03-532-04</t>
  </si>
  <si>
    <t>ФЕРм08-03-538-04</t>
  </si>
  <si>
    <t>ФЕРм11-03-001-01</t>
  </si>
  <si>
    <t>ФЕРм08-03-574-01</t>
  </si>
  <si>
    <t>100шт.</t>
  </si>
  <si>
    <t>ФЕРм11-06-002-01</t>
  </si>
  <si>
    <t>100м</t>
  </si>
  <si>
    <t>ФЕРм08-03-545-01</t>
  </si>
  <si>
    <t>ФЕРм08-03-545-02</t>
  </si>
  <si>
    <t>ФЕРм08-03-545-03</t>
  </si>
  <si>
    <t>ФЕРм08-02-158-05</t>
  </si>
  <si>
    <t>ФЕРм08-02-158-06</t>
  </si>
  <si>
    <t>ФЕРм08-02-158-07</t>
  </si>
  <si>
    <t>ФЕРм08-02-158-08</t>
  </si>
  <si>
    <t>ФССЦ-103-0129</t>
  </si>
  <si>
    <t xml:space="preserve">    Итого Поз. 6</t>
  </si>
  <si>
    <t xml:space="preserve">    Монтаж оборудования</t>
  </si>
  <si>
    <t>ФЕРм37-01-014-09</t>
  </si>
  <si>
    <t>Основание:</t>
  </si>
  <si>
    <t xml:space="preserve">    Итого Поз. 5</t>
  </si>
  <si>
    <t>1 м3</t>
  </si>
  <si>
    <t>ФЕР09-03-003-01</t>
  </si>
  <si>
    <t>ФЕР46-04-007-04</t>
  </si>
  <si>
    <t>ФССЦ-204-0024</t>
  </si>
  <si>
    <t>Исключить горячекатаную арматурную сталь класса А-I, А-II, А-III</t>
  </si>
  <si>
    <t xml:space="preserve">    Итого Поз. 40</t>
  </si>
  <si>
    <t>тыс.руб.</t>
  </si>
  <si>
    <t>Составлен(а) в  ценах по состоянию на 01.01.2000г.</t>
  </si>
  <si>
    <t xml:space="preserve">  Итого c накладными и см. прибылью</t>
  </si>
  <si>
    <t xml:space="preserve">    Итого Поз. 1</t>
  </si>
  <si>
    <t xml:space="preserve">    Всего с учетом "Переход  из цен ФЕР в цены ТЕР для Забайкальского края по статья затрат ОЗП=0,9; ЭМ=1,11; ЗПМ=0,9; МАТ=1,2; ТЗ=0,9; ТЗМ=0,9"</t>
  </si>
  <si>
    <t xml:space="preserve">  Итого Поз. 1</t>
  </si>
  <si>
    <t xml:space="preserve">      Всего с учетом "Переход  из цен ФЕР в цены ТЕР для Забайкальского края по статья затрат ОЗП=0,9; ЭМ=1,11; ЗПМ=0,9; МАТ=1,2; ТЗ=0,9; ТЗМ=0,9"</t>
  </si>
  <si>
    <t>ФЕРм08-02-146-03</t>
  </si>
  <si>
    <t>ФЕРм08-03-545-04</t>
  </si>
  <si>
    <t>зажим</t>
  </si>
  <si>
    <t xml:space="preserve">    Прокладка и монтаж сетей связи:</t>
  </si>
  <si>
    <t xml:space="preserve">    Итого Поз. 10</t>
  </si>
  <si>
    <t>ФЕРм08-03-591-01</t>
  </si>
  <si>
    <t>ФЕР09-03-031-01</t>
  </si>
  <si>
    <t>ФЕР09-04-002-03</t>
  </si>
  <si>
    <t>ФЕРм08-03-526-03</t>
  </si>
  <si>
    <t>ФЕРм08-01-068-01</t>
  </si>
  <si>
    <t>ФЕРм08-02-147-11</t>
  </si>
  <si>
    <t>Н</t>
  </si>
  <si>
    <t xml:space="preserve">0
</t>
  </si>
  <si>
    <t>ФЕР01-02-057-02</t>
  </si>
  <si>
    <t xml:space="preserve">      Итого Поз. 38</t>
  </si>
  <si>
    <t>100 м трубопроводов</t>
  </si>
  <si>
    <t xml:space="preserve">      Итого Поз. 4</t>
  </si>
  <si>
    <t>Сметная (договорная) стоимость в соответствии с договором подряда (субподряда):  _______________________________________________________________________________________________</t>
  </si>
  <si>
    <t>Средства на оплату труда _______________________________________________________________________________________________</t>
  </si>
  <si>
    <t>Кол.
на ед./
всего</t>
  </si>
  <si>
    <t>Т/з осн.раб. (на ед./ всего)</t>
  </si>
  <si>
    <t>Т/з мех. (на ед./ всего)</t>
  </si>
  <si>
    <t>Эк.Маш.</t>
  </si>
  <si>
    <t>З/пМех.</t>
  </si>
  <si>
    <t>Затраты труда рабочих (ср 4)</t>
  </si>
  <si>
    <t>Затраты труда машинистов</t>
  </si>
  <si>
    <t>1. 021102</t>
  </si>
  <si>
    <t>Краны на автомобильном ходу при работе на монтаже технологического оборудования 10 т</t>
  </si>
  <si>
    <t>маш.-ч</t>
  </si>
  <si>
    <t>3. 040502</t>
  </si>
  <si>
    <t>Установки для сварки ручной дуговой (постоянного тока)</t>
  </si>
  <si>
    <t>5. 400001</t>
  </si>
  <si>
    <t>Автомобили бортовые грузоподъемностью до 5 т</t>
  </si>
  <si>
    <t>Кислород технический газообразный</t>
  </si>
  <si>
    <t xml:space="preserve">
</t>
  </si>
  <si>
    <t>2. 400001</t>
  </si>
  <si>
    <t>Электроды диаметром 6 мм Э42</t>
  </si>
  <si>
    <t>2. 040502</t>
  </si>
  <si>
    <t>3. 400001</t>
  </si>
  <si>
    <t>Пропан-бутан, смесь техническая</t>
  </si>
  <si>
    <t>Затраты труда рабочих (ср 3,6)</t>
  </si>
  <si>
    <t>1. 021141</t>
  </si>
  <si>
    <t>Краны на автомобильном ходу при работе на других видах строительства (кроме магистральных трубопроводов) 10 т</t>
  </si>
  <si>
    <t>Затраты труда рабочих (ср 3)</t>
  </si>
  <si>
    <t>3. 040504</t>
  </si>
  <si>
    <t>Аппараты для газовой сварки и резки</t>
  </si>
  <si>
    <t>Преобразователи сварочные с номинальным сварочным током 315-500 А</t>
  </si>
  <si>
    <t>Печи электрические для сушки сварочных материалов с регулированием температуры в пределах 80-500 гр. С</t>
  </si>
  <si>
    <t>6. 330301</t>
  </si>
  <si>
    <t>Машины шлифовальные электрические</t>
  </si>
  <si>
    <t>7. 400001</t>
  </si>
  <si>
    <t>8. 101-0309</t>
  </si>
  <si>
    <t>Канаты пеньковые пропитанные</t>
  </si>
  <si>
    <t>9. 101-0324</t>
  </si>
  <si>
    <t>10. 101-0797</t>
  </si>
  <si>
    <t>Катанка горячекатаная в мотках диаметром 6.3-6.5 мм</t>
  </si>
  <si>
    <t>11. 101-1019</t>
  </si>
  <si>
    <t>Швеллеры N 40, сталь марки Ст0</t>
  </si>
  <si>
    <t>Электроды диаметром 4 мм Э46</t>
  </si>
  <si>
    <t>13. 101-1714</t>
  </si>
  <si>
    <t>Болты строительные с гайками и шайбами</t>
  </si>
  <si>
    <t>14. 101-1805</t>
  </si>
  <si>
    <t>Гвозди строительные</t>
  </si>
  <si>
    <t>15. 101-9412-2</t>
  </si>
  <si>
    <t>Круг шлифовальный 230х5х22</t>
  </si>
  <si>
    <t>Грунтовка ГФ-021 красно-коричневая</t>
  </si>
  <si>
    <t>Растворитель марки Р-4</t>
  </si>
  <si>
    <t>Канат двойной свивки типа ТК оцинкованный из проволок марки В, маркировочная группа 1770 н/мм2, диаметром 5.5 мм</t>
  </si>
  <si>
    <t>10 м</t>
  </si>
  <si>
    <t>Затраты труда рабочих (ср 3,8)</t>
  </si>
  <si>
    <t>Автомобили бортовые грузоподъемностью до 8 т</t>
  </si>
  <si>
    <t>ФЕРм08-02-412-06</t>
  </si>
  <si>
    <t>Затраты труда рабочих (ср 4,7)</t>
  </si>
  <si>
    <t>1. 030101</t>
  </si>
  <si>
    <t>Автопогрузчики 5 т</t>
  </si>
  <si>
    <t>2. 030401</t>
  </si>
  <si>
    <t>Лебедки электрические, тяговым усилием до 5,79 (0,59) кН (т)</t>
  </si>
  <si>
    <t>3. 340101</t>
  </si>
  <si>
    <t>Агрегаты окрасочные высокого давления для окраски поверхностей конструкций мощностью 1 кВт</t>
  </si>
  <si>
    <t>4. 400001</t>
  </si>
  <si>
    <t>5. 113-0021</t>
  </si>
  <si>
    <t>6. 113-0077</t>
  </si>
  <si>
    <t>Ксилол нефтяной марки А</t>
  </si>
  <si>
    <t>Затраты труда рабочих (ср 3,5)</t>
  </si>
  <si>
    <t>5. 101-1292</t>
  </si>
  <si>
    <t>Уайт-спирит</t>
  </si>
  <si>
    <t>6. 113-0246</t>
  </si>
  <si>
    <t>Эмаль ПФ-115 серая</t>
  </si>
  <si>
    <t>Керосин для технических целей марок КТ-1, КТ-2</t>
  </si>
  <si>
    <t>Компрессоры передвижные с двигателем внутреннего сгорания давлением до 686 кПа (7 ат) 5 м3/мин</t>
  </si>
  <si>
    <t>5. 330301</t>
  </si>
  <si>
    <t>8. 101-0324</t>
  </si>
  <si>
    <t>11. 101-1515</t>
  </si>
  <si>
    <t>Пиломатериалы хвойных пород. Бруски обрезные длиной 4-6.5 м, шириной 75-150 мм, толщиной 40-75 мм I сорта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</si>
  <si>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</si>
  <si>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 xml:space="preserve">0,02
</t>
  </si>
  <si>
    <t xml:space="preserve">0,01
</t>
  </si>
  <si>
    <t>на</t>
  </si>
  <si>
    <t xml:space="preserve">Основание - </t>
  </si>
  <si>
    <t xml:space="preserve">Сметная (договорная) стоимость в соответствии с договором подряда (субподряда): </t>
  </si>
  <si>
    <t>1. 020403</t>
  </si>
  <si>
    <t>Краны козловые при работе на монтаже технологического оборудования 32 т</t>
  </si>
  <si>
    <t>2. 021141</t>
  </si>
  <si>
    <t>Выпрямители сварочные многопостовые с количеством постов до 30</t>
  </si>
  <si>
    <t>8. 330301</t>
  </si>
  <si>
    <t>9. 400001</t>
  </si>
  <si>
    <t>10. 101-0309</t>
  </si>
  <si>
    <t>11. 101-0324</t>
  </si>
  <si>
    <t>12. 101-0797</t>
  </si>
  <si>
    <t>13. 101-1019</t>
  </si>
  <si>
    <t>Электроды диаметром 4 мм Э42</t>
  </si>
  <si>
    <t>15. 101-1714</t>
  </si>
  <si>
    <t>16. 101-1805</t>
  </si>
  <si>
    <t>21. 201-0756</t>
  </si>
  <si>
    <t>Ветошь</t>
  </si>
  <si>
    <t>3. 021244</t>
  </si>
  <si>
    <t>4. 030204</t>
  </si>
  <si>
    <t>Домкраты гидравлические грузоподъемностью до 100 т</t>
  </si>
  <si>
    <t>5. 040504</t>
  </si>
  <si>
    <t>6. 041000</t>
  </si>
  <si>
    <t>7. 041400</t>
  </si>
  <si>
    <t>14. 101-1515</t>
  </si>
  <si>
    <t>19. 201-0756</t>
  </si>
  <si>
    <t>4. 040504</t>
  </si>
  <si>
    <t>5. 040801</t>
  </si>
  <si>
    <t>12. 101-1513</t>
  </si>
  <si>
    <t>18. 102-0023</t>
  </si>
  <si>
    <t>19. 113-0021</t>
  </si>
  <si>
    <t>10. 101-0324</t>
  </si>
  <si>
    <t>Дрели электрические</t>
  </si>
  <si>
    <t>2. 070149</t>
  </si>
  <si>
    <t>Щебень из природного камня для строительных работ марка 800, фракция 20-40 мм</t>
  </si>
  <si>
    <t>1. 050102</t>
  </si>
  <si>
    <t xml:space="preserve">  Зимнее удорожание 6,615%</t>
  </si>
  <si>
    <t>100м2</t>
  </si>
  <si>
    <t>полувагон</t>
  </si>
  <si>
    <t>Затраты труда рабочих (ср 2)</t>
  </si>
  <si>
    <t>ОАО " ППГХО"рудник №8. Техническое переоснащение поверхностного комплекса ш.14 РЭШ (корректировка)</t>
  </si>
  <si>
    <t>ЛОКАЛЬНЫЙ СМЕТНЫЙ РАСЧЕТ № 04-01и</t>
  </si>
  <si>
    <t xml:space="preserve">                                      вентиляцию  надшахтного здания</t>
  </si>
  <si>
    <t>Основание: 2203/08-16-805-1-ОВ.С</t>
  </si>
  <si>
    <t>___________________________660,132</t>
  </si>
  <si>
    <t>_______________________________________________________________________________________________124,273</t>
  </si>
  <si>
    <t>_______________________________________________________________________________________________0,675</t>
  </si>
  <si>
    <t>_______________________________________________________________________________________________535,183</t>
  </si>
  <si>
    <t>___________________________9,090</t>
  </si>
  <si>
    <t>_______________________________________________________________________________________________1098,18</t>
  </si>
  <si>
    <t>Прайс-лист "Веза Дон" от 4.05. 2009г. с НДС</t>
  </si>
  <si>
    <t>Вентиляторы осевые , общепромышленное исполнение, угол установки лопаток 46, 11квт, 970об/м (В0-30-160-100, АИР160S6, ОО"ВЕЗА")  / 69846:1,18:3,11/</t>
  </si>
  <si>
    <t>Кондиционеры центральные каркасно-панельные (приточные камеры), правый, исполнение общепромышленное, северное 1: кцкп-С1-50 (бланк-заказ 908124б от 23.03.20099,  ООО"Веза" /809476,90:1,18:3,11/</t>
  </si>
  <si>
    <t>Прайс-лист №3625 "ВентКомплект" от 31.03.2009г.</t>
  </si>
  <si>
    <t>Вентиляторы пылевые  общего назначения, В-ЦП7-40 N 8, исполнение 5, положение Пр0гр., ЛО с электродвигателем 1500об/мин, 30квт 4А180М4, "Венткомплект"              (109122:1,18:3,11)</t>
  </si>
  <si>
    <t>Прайс-лист " Веза Дон" от 4.05.2009г., с НДС</t>
  </si>
  <si>
    <t>Вентиляторы радиальные общего назначения ,  ВРАН6-7,1/ ООО" Веза", исполнение 1, положение Пр0гр., с электродвигателем 1455об/мин, 7,5квт А132 S4, тип электродвигателя 4А180М4 =1шт,  ООО"Веза" /33856:1,18:3,11/</t>
  </si>
  <si>
    <t>Прайс-лист   НПЦ " Вектор-Конвектор" от 19. 03.2009г, исх. №93 с НДС</t>
  </si>
  <si>
    <t>Циклоны- промыватели №5 СИОТ   (209470,00:1,18:3,11)</t>
  </si>
  <si>
    <t>Вентиляторы осевые  0,056квт, 1365об/м,220в  (В0-250, "Лиссант")  /2612,00:1,18:3,11/</t>
  </si>
  <si>
    <t>Вентиляторы осевые  0,37квт, 1350об/м, U380в  (В0-12-303-5, 4АА63В4, ОО"ВЕЗА") /12650:1,18:3,11/</t>
  </si>
  <si>
    <t>Электронагреватель канальный 0,4квт, U220в, НК100/0,4 "Лиссант"  /1354:1,18:3,11/</t>
  </si>
  <si>
    <t>Заслонка унифицированная РК-301-250-LМ230-0       ( Универсальный воздушный клапан, общепром. с электроприводом 80вт, U220вт,Д250/ Регулятор-Л, LM (LF), применительно),  ООО"Веза"   /4658:1,18:3,11/</t>
  </si>
  <si>
    <t>Заслонка унифицированная РК-300-160-ручка -0 (Универсальный воздушный клапан, общепром. с электроприводом 80вт, U220вт, Д160/ Регулятор-Л, LM (LF), ООО"Веза применительно", ручное управление                                           /1845:1,18:3,11/</t>
  </si>
  <si>
    <t xml:space="preserve">   Транспортные работы на оборудование, поставляемое  по Прайс-Листам- согласно п.4.60 из МДС 81-35.2004 ПЗ=6%  (Поз. 1-10)</t>
  </si>
  <si>
    <t xml:space="preserve">   Заготовительно-складские расходы- согласно п.4.64 из МДС 81-35.2004 ПЗ=1,2%  (Поз. 1-10)</t>
  </si>
  <si>
    <t xml:space="preserve">   Расходы на комплектацию оборудования- согласно п.4.63 из МДС 81-35.2004 ПЗ=0,5%  (Поз. 1-10)</t>
  </si>
  <si>
    <t xml:space="preserve">   Затраты на приобретение запасных частей, обеспечивающих работу оборудования в период гарантийного срока эксплуатации- согласно п.4.55 из МДС 81-35.2004 ПЗ=2%  (Поз. 1-10)</t>
  </si>
  <si>
    <t xml:space="preserve">   Стоимость тары и упаковки- согласно п.4.58 из МДС 81-35.2004 ПЗ=1%  (Поз. 1-10)</t>
  </si>
  <si>
    <t xml:space="preserve">  Итого Поз. 1-10</t>
  </si>
  <si>
    <t xml:space="preserve">  Всего с учетом "Транспортные работы на оборудование, поставляемое  по Прайс-Листам- согласно п.4.60 из МДС 81-35.2004 ПЗ=6%"</t>
  </si>
  <si>
    <t xml:space="preserve">  Всего с учетом "Заготовительно-складские расходы- согласно п.4.64 из МДС 81-35.2004 ПЗ=1,2%"</t>
  </si>
  <si>
    <t xml:space="preserve">  Всего с учетом "Расходы на комплектацию оборудования- согласно п.4.63 из МДС 81-35.2004 ПЗ=0,5%"</t>
  </si>
  <si>
    <t xml:space="preserve">  Всего с учетом "Затраты на приобретение запасных частей, обеспечивающих работу оборудования в период гарантийного срока эксплуатации- согласно п.4.55 из МДС 81-35.2004 ПЗ=2%"</t>
  </si>
  <si>
    <t xml:space="preserve">  Всего с учетом "Стоимость тары и упаковки- согласно п.4.58 из МДС 81-35.2004 ПЗ=1%"</t>
  </si>
  <si>
    <t>Двери герметические: утепленные, размером 1250х400 мм (ДУ с 1,25х0,4. 5.904-4)  /4018:1,18:5,78/</t>
  </si>
  <si>
    <t>Дефлекторы  из оцинков. стали , диаметр патрубка 500 мм, N 5 (5.904-51, Д500.02.000), "Лиссант"  /2785:1,18:3,11/</t>
  </si>
  <si>
    <t>Зонты вентиляционных систем из оцинкованной  стали, круглые, диаметром шахты 200 мм /329:1,18:5,78/</t>
  </si>
  <si>
    <t>Решетки   переточные РП1-300х200(h), " Лиссант"                    /889:1,18:5,78/</t>
  </si>
  <si>
    <t>Решетки   переточные  РП1-600х300(h), " Лиссант"               /1654:1,18:5,78/</t>
  </si>
  <si>
    <t>Решетки регулирующие РВ-1-100х300                                     /351:1,18:5,78/</t>
  </si>
  <si>
    <t>Решетки регулирующие РВ-1-100х250                                      /342:1,18:5,78/</t>
  </si>
  <si>
    <t>Решетки регулирующие РВ-1-150х300  /393:1,18:5,78/</t>
  </si>
  <si>
    <t>Решетки регулирующие РВ-1-500х500, /1403:1,18:5,78/</t>
  </si>
  <si>
    <t>Решетки РН-1-500х500  "Лиссант"                                               /1636:1,18:5,78/</t>
  </si>
  <si>
    <t>Решетки РН-1-250х250  "Лиссант"                                             /453:1,18:5,78/</t>
  </si>
  <si>
    <t>Решетки РН-1-2100х2400(h), площадью в свету: 5,04м2  "Лиссант"                      /17340:1,18:5,78/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</si>
  <si>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11-23)</t>
  </si>
  <si>
    <t xml:space="preserve">  Итого Поз. 11-23</t>
  </si>
  <si>
    <t xml:space="preserve">  Всего с учетом "Транспортные работы на  материалы,, поставляемые  по Прайс-Листам,  включая заготовительно-складские расходы МДС 81-36.2004, общ. часть,  т.ч.п.1.7. МАТ=13%"</t>
  </si>
  <si>
    <t>ФЕР20-03-002-06</t>
  </si>
  <si>
    <r>
      <t xml:space="preserve">Установка вентиляторов осевых массой: до 0,6т /В0-30-160-100, вес-379кг/
</t>
    </r>
    <r>
      <rPr>
        <i/>
        <sz val="7"/>
        <rFont val="Times New Roman"/>
        <family val="1"/>
        <charset val="204"/>
      </rPr>
      <t>НР, (369,37 руб.): 128% от ФОТ
СП, (239,51 руб.): 83% от ФОТ</t>
    </r>
  </si>
  <si>
    <t>1 вентилятор</t>
  </si>
  <si>
    <r>
      <t xml:space="preserve">Установка (камер приточных) кондиционеров, производительностью: до 63 тыс.м3/час
</t>
    </r>
    <r>
      <rPr>
        <i/>
        <sz val="7"/>
        <rFont val="Times New Roman"/>
        <family val="1"/>
        <charset val="204"/>
      </rPr>
      <t>НР, (2785,96 руб.): 128% от ФОТ
СП, (1806,52 руб.): 83% от ФОТ</t>
    </r>
  </si>
  <si>
    <t>ФЕР20-03-004-01</t>
  </si>
  <si>
    <r>
      <t xml:space="preserve">Установка агрегатов вентиляционных  пылевых  общего назначения
</t>
    </r>
    <r>
      <rPr>
        <i/>
        <sz val="7"/>
        <rFont val="Times New Roman"/>
        <family val="1"/>
        <charset val="204"/>
      </rPr>
      <t>НР, (114,1 руб.): 128% от ФОТ
СП, (73,99 руб.): 83% от ФОТ</t>
    </r>
  </si>
  <si>
    <t>ФЕР20-02-020-07</t>
  </si>
  <si>
    <r>
      <t xml:space="preserve">Установка виброизоляторов: номер 44
</t>
    </r>
    <r>
      <rPr>
        <i/>
        <sz val="7"/>
        <rFont val="Times New Roman"/>
        <family val="1"/>
        <charset val="204"/>
      </rPr>
      <t>НР, (78,37 руб.): 128% от ФОТ
СП, (50,82 руб.): 83% от ФОТ</t>
    </r>
  </si>
  <si>
    <t>10 виброизоляторов</t>
  </si>
  <si>
    <t>ФСЦМ-300-0150</t>
  </si>
  <si>
    <t>Виброизоляторы пружинные до N 44</t>
  </si>
  <si>
    <t>ФЕР20-03-001-03</t>
  </si>
  <si>
    <r>
      <t xml:space="preserve">Установка вентиляторов радиальных массой: до 0,2 т (ВРАН6-7,1, вес -164кг)
</t>
    </r>
    <r>
      <rPr>
        <i/>
        <sz val="7"/>
        <rFont val="Times New Roman"/>
        <family val="1"/>
        <charset val="204"/>
      </rPr>
      <t>НР, (101,26 руб.): 128% от ФОТ
СП, (65,66 руб.): 83% от ФОТ</t>
    </r>
  </si>
  <si>
    <t>ФЕР20-02-020-05</t>
  </si>
  <si>
    <r>
      <t xml:space="preserve">Установка виброизоляторов: номер 42
</t>
    </r>
    <r>
      <rPr>
        <i/>
        <sz val="7"/>
        <rFont val="Times New Roman"/>
        <family val="1"/>
        <charset val="204"/>
      </rPr>
      <t>НР, (28,25 руб.): 128% от ФОТ
СП, (18,32 руб.): 83% от ФОТ</t>
    </r>
  </si>
  <si>
    <t>ФСЦМ-300-0148</t>
  </si>
  <si>
    <t>Виброизоляторы ДО42</t>
  </si>
  <si>
    <t>ФЕР20-05-003-03</t>
  </si>
  <si>
    <r>
      <t xml:space="preserve">Установка циклонов (циклонов-промыватель №5, СИОТ) массой: до 1 т
</t>
    </r>
    <r>
      <rPr>
        <i/>
        <sz val="7"/>
        <rFont val="Times New Roman"/>
        <family val="1"/>
        <charset val="204"/>
      </rPr>
      <t>НР, (677,06 руб.): 128% от ФОТ
СП, (439,03 руб.): 83% от ФОТ</t>
    </r>
  </si>
  <si>
    <t>10 циклонов</t>
  </si>
  <si>
    <t>ФЕР20-03-002-01</t>
  </si>
  <si>
    <r>
      <t xml:space="preserve">Установка вентиляторов осевых массой: до 0,025 т/В0-250, вес-3кг/
</t>
    </r>
    <r>
      <rPr>
        <i/>
        <sz val="7"/>
        <rFont val="Times New Roman"/>
        <family val="1"/>
        <charset val="204"/>
      </rPr>
      <t>НР, (44,17 руб.): 128% от ФОТ
СП, (28,64 руб.): 83% от ФОТ</t>
    </r>
  </si>
  <si>
    <t>ФЕР20-03-002-02</t>
  </si>
  <si>
    <r>
      <t xml:space="preserve">Установка вентиляторов осевых массой: до 0,05 т/В0-12-303-5, вес-35кг/
</t>
    </r>
    <r>
      <rPr>
        <i/>
        <sz val="7"/>
        <rFont val="Times New Roman"/>
        <family val="1"/>
        <charset val="204"/>
      </rPr>
      <t>НР, (179,94 руб.): 128% от ФОТ
СП, (116,68 руб.): 83% от ФОТ</t>
    </r>
  </si>
  <si>
    <r>
      <t xml:space="preserve">Установка Сплит-систем, производительностью: до 10 тыс.м3/час, MITSUBISHI
</t>
    </r>
    <r>
      <rPr>
        <i/>
        <sz val="7"/>
        <rFont val="Times New Roman"/>
        <family val="1"/>
        <charset val="204"/>
      </rPr>
      <t>НР, (564,92 руб.): 128% от ФОТ
СП, (366,31 руб.): 83% от ФОТ</t>
    </r>
  </si>
  <si>
    <t>ФЕР20-06-006-01</t>
  </si>
  <si>
    <r>
      <t xml:space="preserve">Установка канального  нагревателя
</t>
    </r>
    <r>
      <rPr>
        <i/>
        <sz val="7"/>
        <rFont val="Times New Roman"/>
        <family val="1"/>
        <charset val="204"/>
      </rPr>
      <t>НР, (267,24 руб.): 128% от ФОТ
СП, (173,29 руб.): 83% от ФОТ</t>
    </r>
  </si>
  <si>
    <t>1 воздухонагреватель</t>
  </si>
  <si>
    <t>ФЕР20-02-006-01</t>
  </si>
  <si>
    <r>
      <t xml:space="preserve">Установка  клапанов воздушных КВР с электрическим приводом диаметром: 250 мм
</t>
    </r>
    <r>
      <rPr>
        <i/>
        <sz val="7"/>
        <rFont val="Times New Roman"/>
        <family val="1"/>
        <charset val="204"/>
      </rPr>
      <t>НР, (16,81 руб.): 128% от ФОТ
СП, (10,9 руб.): 83% от ФОТ</t>
    </r>
  </si>
  <si>
    <t>ФЕР20-02-005-01</t>
  </si>
  <si>
    <r>
      <t xml:space="preserve">Установка  клапанов воздушных КВР с ручным приводом: диаметром 160 мм
</t>
    </r>
    <r>
      <rPr>
        <i/>
        <sz val="7"/>
        <rFont val="Times New Roman"/>
        <family val="1"/>
        <charset val="204"/>
      </rPr>
      <t>НР, (37,72 руб.): 128% от ФОТ
СП, (24,46 руб.): 83% от ФОТ</t>
    </r>
  </si>
  <si>
    <t>ФЕР20-02-004-11</t>
  </si>
  <si>
    <r>
      <t xml:space="preserve">Установка клапанов лепестковых к осевым вентиляторам: №5 (Тюльпан-1 )
</t>
    </r>
    <r>
      <rPr>
        <i/>
        <sz val="7"/>
        <rFont val="Times New Roman"/>
        <family val="1"/>
        <charset val="204"/>
      </rPr>
      <t>НР, (111,04 руб.): 128% от ФОТ
СП, (72 руб.): 83% от ФОТ</t>
    </r>
  </si>
  <si>
    <t>1 клапан</t>
  </si>
  <si>
    <t>ФСЦМ-300-2081</t>
  </si>
  <si>
    <t>Клапаны лепестковые к осевым вентиляторам №5 (500х500),               ( Тюльпан-1 ООО"Веза"),пр.</t>
  </si>
  <si>
    <r>
      <t xml:space="preserve">Трубопроводы из медных труб на условное давление до 2.5 МПа. Диаметр труб  Д9,52;Д6,35 ГОСТ617-90
</t>
    </r>
    <r>
      <rPr>
        <i/>
        <sz val="7"/>
        <rFont val="Times New Roman"/>
        <family val="1"/>
        <charset val="204"/>
      </rPr>
      <t>НР, (189,58 руб.): 80% от ФОТ
СП, (142,18 руб.): 60% от ФОТ</t>
    </r>
  </si>
  <si>
    <t>ФЕР20-01-001-01</t>
  </si>
  <si>
    <r>
      <t xml:space="preserve">Прокладка воздуховодов из листовой, оцинкованной стали  класса Н (нормальные) , ГОСТ 14918-80, толщиной: 0,5 мм, диаметром до 200 мм (Д100мм, 140мм)
</t>
    </r>
    <r>
      <rPr>
        <i/>
        <sz val="7"/>
        <rFont val="Times New Roman"/>
        <family val="1"/>
        <charset val="204"/>
      </rPr>
      <t>НР, (308,39 руб.): 128% от ФОТ
СП, (199,97 руб.): 83% от ФОТ</t>
    </r>
  </si>
  <si>
    <t>ФСЦМ-300-1786</t>
  </si>
  <si>
    <t>Воздуховоды из оцинкованной стали толщиной 0,5 мм диаметром до 200 мм (Д100мм, 140мм)</t>
  </si>
  <si>
    <t>ФЕР20-01-001-05</t>
  </si>
  <si>
    <r>
      <t xml:space="preserve">Прокладка воздуховодов из листовой, оцинкованной стали  Н (нормальные), ГОСТ 14918-80,  толщиной: 0,5 мм, диаметром до 600 мм(Д280мм),/применительно/
</t>
    </r>
    <r>
      <rPr>
        <i/>
        <sz val="7"/>
        <rFont val="Times New Roman"/>
        <family val="1"/>
        <charset val="204"/>
      </rPr>
      <t>НР, (389,22 руб.): 128% от ФОТ
СП, (252,39 руб.): 83% от ФОТ</t>
    </r>
  </si>
  <si>
    <t>ФСЦМ-300-1790</t>
  </si>
  <si>
    <t>Воздуховоды из оцинкованной стали , ГОСТ 14918-80,  толщиной: 0,5 мм, диаметром 280мм, применительно</t>
  </si>
  <si>
    <t>ФЕР20-01-001-07</t>
  </si>
  <si>
    <r>
      <t xml:space="preserve">Прокладка воздуховодов из листовой, оцинкованной стали , ГОСТ 14918-80,   класса Н (нормальные) толщиной: 0,7 мм, диаметром от 500 до 560 мм (Д500мм)
</t>
    </r>
    <r>
      <rPr>
        <i/>
        <sz val="7"/>
        <rFont val="Times New Roman"/>
        <family val="1"/>
        <charset val="204"/>
      </rPr>
      <t>НР, (125,98 руб.): 128% от ФОТ
СП, (81,69 руб.): 83% от ФОТ</t>
    </r>
  </si>
  <si>
    <t>ФСЦМ-300-1791</t>
  </si>
  <si>
    <t>Воздуховоды из оцинкованной стали , ГОСТ 14918-80,  толщиной 0,7 мм диаметром от 500 до 560 мм (Д500мм)</t>
  </si>
  <si>
    <t>ФЕР20-01-001-08</t>
  </si>
  <si>
    <r>
      <t xml:space="preserve">Прокладка воздуховодов из листовой, оцинкованной стали , ГОСТ 14918-80,   класса Н (нормальные) толщиной: 0,7 мм, диаметром до 800 мм
</t>
    </r>
    <r>
      <rPr>
        <i/>
        <sz val="7"/>
        <rFont val="Times New Roman"/>
        <family val="1"/>
        <charset val="204"/>
      </rPr>
      <t>НР, (2460,26 руб.): 128% от ФОТ
СП, (1595,33 руб.): 83% от ФОТ</t>
    </r>
  </si>
  <si>
    <t>ФСЦМ-300-1792</t>
  </si>
  <si>
    <t>Воздуховоды из оцинкованной стали , ГОСТ 14918-80,  толщиной 0,7 мм диаметром до 800 мм  (Д710мм, Д800мм))</t>
  </si>
  <si>
    <t>ФЕР20-01-001-18</t>
  </si>
  <si>
    <r>
      <t xml:space="preserve">Прокладка воздуховодов из листовой, оцинкованной стали  , ГОСТ 14918-80,  класса Н (нормальные) толщиной: 1,0 мм, диаметром от 900 до 1000 мм ( Д1000мм)
</t>
    </r>
    <r>
      <rPr>
        <i/>
        <sz val="7"/>
        <rFont val="Times New Roman"/>
        <family val="1"/>
        <charset val="204"/>
      </rPr>
      <t>НР, (174,81 руб.): 128% от ФОТ
СП, (113,35 руб.): 83% от ФОТ</t>
    </r>
  </si>
  <si>
    <t>ФСЦМ-300-1798</t>
  </si>
  <si>
    <t>Воздуховоды из оцинкованной стали , ГОСТ 14918-80,  толщиной 1,0 мм диаметром 1000 мм</t>
  </si>
  <si>
    <r>
      <t xml:space="preserve">Прокладка воздуховодов из листовой, оцинкованной стали  , ГОСТ 14918-80,  класса Н (нормальные) толщиной: 0,5 мм, периметром  1000 мм
</t>
    </r>
    <r>
      <rPr>
        <i/>
        <sz val="7"/>
        <rFont val="Times New Roman"/>
        <family val="1"/>
        <charset val="204"/>
      </rPr>
      <t>НР, (62,02 руб.): 128% от ФОТ
СП, (40,21 руб.): 83% от ФОТ</t>
    </r>
  </si>
  <si>
    <t>Воздуховоды из оцинкованной стали толщиной 0,5 мм периметром до 1000 мм  (250х250), (применительно)</t>
  </si>
  <si>
    <t>ФЕР20-01-001-11</t>
  </si>
  <si>
    <r>
      <t xml:space="preserve">Прокладка воздуховодов из листовой, оцинкованной стали , ГОСТ 14918-80,   класса Н (нормальные) толщиной: 0,7 мм, периметром до 2400 мм (500х500)
</t>
    </r>
    <r>
      <rPr>
        <i/>
        <sz val="7"/>
        <rFont val="Times New Roman"/>
        <family val="1"/>
        <charset val="204"/>
      </rPr>
      <t>НР, (363,44 руб.): 128% от ФОТ
СП, (235,67 руб.): 83% от ФОТ</t>
    </r>
  </si>
  <si>
    <t>ФСЦМ-300-1795</t>
  </si>
  <si>
    <t>Воздуховоды из оцинкованной стали , ГОСТ 14918-80,  толщиной 0,7 мм периметром от 1700 до 4000 мм (500х500)</t>
  </si>
  <si>
    <t>ФЕР20-01-001-12</t>
  </si>
  <si>
    <r>
      <t xml:space="preserve">Прокладка воздуховодов из листовой, оцинкованной стали , ГОСТ 14918-80,   класса Н (нормальные) толщиной: 0,7 мм, периметром до 3200 мм,(500х1000)
</t>
    </r>
    <r>
      <rPr>
        <i/>
        <sz val="7"/>
        <rFont val="Times New Roman"/>
        <family val="1"/>
        <charset val="204"/>
      </rPr>
      <t>НР, (551,69 руб.): 128% от ФОТ
СП, (357,74 руб.): 83% от ФОТ</t>
    </r>
  </si>
  <si>
    <t>Воздуховоды из оцинкованной стали , ГОСТ 14918-80,  толщиной 0,7 мм периметром от 1700 до 4000 мм (500х1000)</t>
  </si>
  <si>
    <r>
      <t xml:space="preserve">Прокладка воздуховодов из листовой оцинкованной стали , ГОСТ 14918-80,   П (плотные), ГОСТ 14918-80, толщиной: 1,2 мм, диаметром 1400 мм (Д560мм), применительно
</t>
    </r>
    <r>
      <rPr>
        <i/>
        <sz val="7"/>
        <rFont val="Times New Roman"/>
        <family val="1"/>
        <charset val="204"/>
      </rPr>
      <t>НР, (408,42 руб.): 128% от ФОТ
СП, (264,84 руб.): 83% от ФОТ</t>
    </r>
  </si>
  <si>
    <t>Воздуховоды из оцинкованной стали , ГОСТ 14918-80,  толщиной 1,2 мм диаметром 1600 мм (Д560мм), применительно</t>
  </si>
  <si>
    <t>СЦМ-300-9091-0116</t>
  </si>
  <si>
    <t>Вставки гибкие (ВГ-Н) 540х941, применительно</t>
  </si>
  <si>
    <t>СЦМ-300-9091-0106</t>
  </si>
  <si>
    <t>Вставки гибкие (ВГ-В) диаметр 710 мм, применительно</t>
  </si>
  <si>
    <t>СЦМ-300-9091-0115</t>
  </si>
  <si>
    <t>Вставки гибкие (ВГ-Н) 480х480, применительно</t>
  </si>
  <si>
    <t>СЦМ-300-9091-0104</t>
  </si>
  <si>
    <t>Вставки гибкие (ВГ-В) диаметр 480 мм, применительно</t>
  </si>
  <si>
    <t>ФСЦМ-110-0112</t>
  </si>
  <si>
    <t>Сетка стальная плетеная из оцинкованной проволоки с квадратными ячейками №45, ГОСТ 5336-80*</t>
  </si>
  <si>
    <t>ФЕР20-02-013-01</t>
  </si>
  <si>
    <r>
      <t xml:space="preserve">Установка узлов прохода УП1  без клапана: до 250 мм (200мм)
</t>
    </r>
    <r>
      <rPr>
        <i/>
        <sz val="7"/>
        <rFont val="Times New Roman"/>
        <family val="1"/>
        <charset val="204"/>
      </rPr>
      <t>НР, (27,57 руб.): 128% от ФОТ
СП, (17,88 руб.): 83% от ФОТ</t>
    </r>
  </si>
  <si>
    <t>СЦМ-300-9620-0101</t>
  </si>
  <si>
    <t>Узлы прохода вытяжных вентиляционных шахт диаметр патрубка, мм: 200  уп-1</t>
  </si>
  <si>
    <t>ФЕР20-02-013-04</t>
  </si>
  <si>
    <r>
      <t xml:space="preserve">Установка узлов прохода УП1-07 без клапана: до 800 мм (Д710мм)
</t>
    </r>
    <r>
      <rPr>
        <i/>
        <sz val="7"/>
        <rFont val="Times New Roman"/>
        <family val="1"/>
        <charset val="204"/>
      </rPr>
      <t>НР, (90,73 руб.): 128% от ФОТ
СП, (58,83 руб.): 83% от ФОТ</t>
    </r>
  </si>
  <si>
    <t>СЦМ-300-9620-0110</t>
  </si>
  <si>
    <t>Узлы прохода вытяжных вентиляционных шахт диаметр патрубка, мм: 710  уп1-07</t>
  </si>
  <si>
    <t>ФЕР20-02-013-03</t>
  </si>
  <si>
    <r>
      <t xml:space="preserve">Установка узлов прохода  УП2-05 диаметром патрубка: до 560 мм (  с клапаном Д500 с ручным приводом  5.904-45)
</t>
    </r>
    <r>
      <rPr>
        <i/>
        <sz val="7"/>
        <rFont val="Times New Roman"/>
        <family val="1"/>
        <charset val="204"/>
      </rPr>
      <t>НР, (71,4 руб.): 128% от ФОТ
СП, (46,3 руб.): 83% от ФОТ</t>
    </r>
  </si>
  <si>
    <t>СЦМ-300-9620-0207</t>
  </si>
  <si>
    <t>Узел прохода с клапаном ручного управления, диаметр патрубка, мм: 500  уп2-5</t>
  </si>
  <si>
    <t>ФЕР20-02-017-05</t>
  </si>
  <si>
    <r>
      <t xml:space="preserve">Установка дверей герметических: утепленных, размером 1250х400 мм (ДУ с 1,25х0,4. 5.904-4)
</t>
    </r>
    <r>
      <rPr>
        <i/>
        <sz val="7"/>
        <rFont val="Times New Roman"/>
        <family val="1"/>
        <charset val="204"/>
      </rPr>
      <t>НР, (23,48 руб.): 128% от ФОТ
СП, (15,22 руб.): 83% от ФОТ</t>
    </r>
  </si>
  <si>
    <t>ФСЦМ-300-1171</t>
  </si>
  <si>
    <t>Исключить двери стальные для вентиляционных камер утепленные: размером 1250x500 мм</t>
  </si>
  <si>
    <t>ШТ</t>
  </si>
  <si>
    <r>
      <t xml:space="preserve">Установка лючков
</t>
    </r>
    <r>
      <rPr>
        <i/>
        <sz val="7"/>
        <rFont val="Times New Roman"/>
        <family val="1"/>
        <charset val="204"/>
      </rPr>
      <t>НР, (162,6 руб.): 128% от ФОТ
СП, (105,43 руб.): 83% от ФОТ</t>
    </r>
  </si>
  <si>
    <t>Лючки для чистки воздуховодов: лв/прим./</t>
  </si>
  <si>
    <t>ФЕР20-02-012-03</t>
  </si>
  <si>
    <r>
      <t xml:space="preserve">Установка дефлекторов диаметром патрубка: 500 мм
</t>
    </r>
    <r>
      <rPr>
        <i/>
        <sz val="7"/>
        <rFont val="Times New Roman"/>
        <family val="1"/>
        <charset val="204"/>
      </rPr>
      <t>НР, (105,04 руб.): 128% от ФОТ
СП, (68,11 руб.): 83% от ФОТ</t>
    </r>
  </si>
  <si>
    <t>ФЕР20-02-009-01</t>
  </si>
  <si>
    <r>
      <t xml:space="preserve">Установка зонтов над шахтами из листовой  оцинкованной стали круглого сечения диаметром: 200 мм (3К00.000)
</t>
    </r>
    <r>
      <rPr>
        <i/>
        <sz val="7"/>
        <rFont val="Times New Roman"/>
        <family val="1"/>
        <charset val="204"/>
      </rPr>
      <t>НР, (4,95 руб.): 128% от ФОТ
СП, (3,21 руб.): 83% от ФОТ</t>
    </r>
  </si>
  <si>
    <t>1 зонт</t>
  </si>
  <si>
    <r>
      <t xml:space="preserve">Установка решеток переточных РП1-400х200(h)=1шт, РП1-300х200(h)=1шт, РП1-600х300(h)=1шт, площадью в свету: до 0,5 м2/прим./
</t>
    </r>
    <r>
      <rPr>
        <i/>
        <sz val="7"/>
        <rFont val="Times New Roman"/>
        <family val="1"/>
        <charset val="204"/>
      </rPr>
      <t>НР, (45,17 руб.): 128% от ФОТ
СП, (29,29 руб.): 83% от ФОТ</t>
    </r>
  </si>
  <si>
    <r>
      <t xml:space="preserve">Установка решеток вентиляционных  стальных: регулирующих (РВ-1-100х250),прим.
</t>
    </r>
    <r>
      <rPr>
        <i/>
        <sz val="7"/>
        <rFont val="Times New Roman"/>
        <family val="1"/>
        <charset val="204"/>
      </rPr>
      <t>НР, (12,06 руб.): 128% от ФОТ
СП, (7,82 руб.): 83% от ФОТ</t>
    </r>
  </si>
  <si>
    <t>ФЕР20-02-003-06</t>
  </si>
  <si>
    <r>
      <t xml:space="preserve">Установка решеток вентиляционных  стальных: регулирующих (РВ-1-100х300),прим.
</t>
    </r>
    <r>
      <rPr>
        <i/>
        <sz val="7"/>
        <rFont val="Times New Roman"/>
        <family val="1"/>
        <charset val="204"/>
      </rPr>
      <t>НР, (72,35 руб.): 128% от ФОТ
СП, (46,91 руб.): 83% от ФОТ</t>
    </r>
  </si>
  <si>
    <t>ФСЦМ-300-0598</t>
  </si>
  <si>
    <t>Исключить решетки регулирующие марка РР-2, размер 100x400 мм</t>
  </si>
  <si>
    <r>
      <t xml:space="preserve">Установка решеток вентиляционных  стальных: регулирующих (РВ-1-150х300),прим.
</t>
    </r>
    <r>
      <rPr>
        <i/>
        <sz val="7"/>
        <rFont val="Times New Roman"/>
        <family val="1"/>
        <charset val="204"/>
      </rPr>
      <t>НР, (60,29 руб.): 128% от ФОТ
СП, (39,09 руб.): 83% от ФОТ</t>
    </r>
  </si>
  <si>
    <t>ФСЦМ-300-0600</t>
  </si>
  <si>
    <t>Исключить решетки регулирующие марка РР-4, размер 200x400 мм</t>
  </si>
  <si>
    <t>ФЕР20-02-003-09</t>
  </si>
  <si>
    <r>
      <t xml:space="preserve">Установка решеток вентиляционных  стальных: регулирующих (РВ-1-500х500,прим.
</t>
    </r>
    <r>
      <rPr>
        <i/>
        <sz val="7"/>
        <rFont val="Times New Roman"/>
        <family val="1"/>
        <charset val="204"/>
      </rPr>
      <t>НР, (301,44 руб.): 128% от ФОТ
СП, (195,47 руб.): 83% от ФОТ</t>
    </r>
  </si>
  <si>
    <t>ФСЦМ-300-0601</t>
  </si>
  <si>
    <t>Исключить решетки регулирующие марка РР-5, размер 200x600 мм</t>
  </si>
  <si>
    <r>
      <t xml:space="preserve">Установка решеток наружных, РН-1-500х500,3шт; РН-1-250х250,1шт; ,площадью в свету: до 0,5 м2
</t>
    </r>
    <r>
      <rPr>
        <i/>
        <sz val="7"/>
        <rFont val="Times New Roman"/>
        <family val="1"/>
        <charset val="204"/>
      </rPr>
      <t>НР, (60,24 руб.): 128% от ФОТ
СП, (39,06 руб.): 83% от ФОТ</t>
    </r>
  </si>
  <si>
    <t>ФЕР20-02-002-07</t>
  </si>
  <si>
    <r>
      <t xml:space="preserve">Установка решеток наружных, РН-1-2100х2400(h), площадью в свету: до 6,5 м2
</t>
    </r>
    <r>
      <rPr>
        <i/>
        <sz val="7"/>
        <rFont val="Times New Roman"/>
        <family val="1"/>
        <charset val="204"/>
      </rPr>
      <t>НР, (73,78 руб.): 128% от ФОТ
СП, (47,84 руб.): 83% от ФОТ</t>
    </r>
  </si>
  <si>
    <t xml:space="preserve">   Переход  из цен ФЕР в цены ТЕР для Забайкальского края по статья затрат ОЗП=0,898; ЭМ=1,114; ЗПМ=0,898; МАТ=1,201  (Поз. 24-27, 29-30, 32-35, 37-40, 44, 46, 48, 50, 52, 54, 56, 58, 60, 68, 70, 72, 74, 76, 79-82, 84, 86, 88, 90-91, 28, 31, 43, 45, 47, 49, 51, 53, 55, 57, 59, 61-67, 69, 71, 73, 75, 77-78, 83, 85, 87, 89, 42)</t>
  </si>
  <si>
    <t xml:space="preserve">   80% ФОТ (от 236,97)  (Поз. 42)</t>
  </si>
  <si>
    <t xml:space="preserve">   128% ФОТ (от 8852,73)  (Поз. 24-27, 29-30, 32-35, 37-40, 44, 46, 48, 50, 52, 54, 56, 58, 60, 68, 70, 72, 74, 76, 79-82, 84, 86, 88, 90-91)</t>
  </si>
  <si>
    <t xml:space="preserve">   60% ФОТ (от 236,97)  (Поз. 42)</t>
  </si>
  <si>
    <t xml:space="preserve">   83% ФОТ (от 8852,73)  (Поз. 24-27, 29-30, 32-35, 37-40, 44, 46, 48, 50, 52, 54, 56, 58, 60, 68, 70, 72, 74, 76, 79-82, 84, 86, 88, 90-91)</t>
  </si>
  <si>
    <t xml:space="preserve">      Итого Поз. 24-27, 29-30, 32-35, 37-40, 44, 46, 48, 50, 52, 54, 56, 58, 60, 68, 70, 72, 74, 76, 79-82, 84, 86, 88, 90-91</t>
  </si>
  <si>
    <t xml:space="preserve">      Накладные расходы 128% ФОТ (от 8 852,73)</t>
  </si>
  <si>
    <t xml:space="preserve">      Сметная прибыль 83% ФОТ (от 8 852,73)</t>
  </si>
  <si>
    <t xml:space="preserve">      Итого Поз. 28, 31, 43, 45, 47, 49, 51, 53, 55, 57, 59, 61-67, 69, 71, 73, 75, 77-78, 83, 85, 87, 89</t>
  </si>
  <si>
    <t xml:space="preserve">    Накладные расходы 80% ФОТ (от 236,97)</t>
  </si>
  <si>
    <t xml:space="preserve">    Сметная прибыль 60% ФОТ (от 236,97)</t>
  </si>
  <si>
    <t xml:space="preserve">    Итого Поз. 36, 41</t>
  </si>
  <si>
    <t xml:space="preserve">   Переход  из цен ФЕР в цены ТЕР для Забайкальского края по статья затрат ОЗП=0,898; ЭМ=1,114; ЗПМ=0,898; МАТ=1,201  (Поз. 28, 31, 43, 45, 47, 49, 51, 53, 55, 57, 59, 61-67, 69, 71, 73, 75, 77-78, 83, 85, 87, 89, 24-27, 29-30, 32-35, 37-40, 44, 46, 48, 50, 52, 54, 56, 58, 60, 68, 70, 72, 74, 76, 79-82, 84, 86, 88, 90-91, 42)</t>
  </si>
  <si>
    <t xml:space="preserve">      Итого Поз. 11-23 Транспортные работы на  материалы,, поставляемые  по Прайс-Листам,  включая заготовительно-складские расходы МДС 81-36.2004, общ. часть,  т.ч.п.1.7. МАТ=13%</t>
  </si>
  <si>
    <t xml:space="preserve">      Итого Поз. 28, 31, 43, 45, 47, 49, 51, 53, 55, 57, 59, 61-67, 69, 71, 73, 75, 77-78, 83, 85, 87, 89 Переход  из цен ФЕР в цены ТЕР для Забайкальского края по статья затрат ОЗП=0,898; ЭМ=1,114; ЗПМ=0,898; МАТ=1,201</t>
  </si>
  <si>
    <t xml:space="preserve">    Итого Поз. 1-10 Транспортные работы на оборудование, поставляемое  по Прайс-Листам- согласно п.4.60 из МДС 81-35.2004 ПЗ=6%; Заготовительно-складские расходы- согласно п.4.64 из МДС 81-35.2004 ПЗ=1,2%; Расходы на комплектацию оборудования- согласно п.4.63 из МДС 81-35.2004 ПЗ=0,5%; Затраты на приобретение запасных частей, обеспечивающих работу оборудования в период гарантийного срока эксплуатации- согласно п.4.55 из МДС 81-35.2004 ПЗ=2%; Стоимость тары и упаковки- согласно п.4.58 из МДС 81-35.2004 ПЗ=1%</t>
  </si>
  <si>
    <t xml:space="preserve">    Итого Поз. 36, 41 Переход  из цен ФЕР в цены ТЕР для Забайкальского края по статья затрат ОЗП=0,898; ЭМ=1,114; ЗПМ=0,898; МАТ=1,201</t>
  </si>
  <si>
    <t>Составил:         В.П.Россихина</t>
  </si>
  <si>
    <t>Проверил:           Е.Б.Пономарёв</t>
  </si>
  <si>
    <t>ОАО ППГХО рудник №8. Техническое переоснащение поверхностного комплекса ш.14 РЭШ.(корректировка)</t>
  </si>
  <si>
    <t>ЛОКАЛЬНЫЙ СМЕТНЫЙ РАСЧЕТ № 04-02и</t>
  </si>
  <si>
    <t xml:space="preserve">                      отопление  и  теплоснабжение надшахтного здания</t>
  </si>
  <si>
    <t>___________________________351,640</t>
  </si>
  <si>
    <t>_______________________________________________________________________________________________171,089</t>
  </si>
  <si>
    <t>_______________________________________________________________________________________________6,037</t>
  </si>
  <si>
    <t>_______________________________________________________________________________________________174,514</t>
  </si>
  <si>
    <t>___________________________10,294</t>
  </si>
  <si>
    <t>_______________________________________________________________________________________________1175,71</t>
  </si>
  <si>
    <r>
      <t xml:space="preserve">Установка  задвижек  стальных   30с41нж , ТУ 26-07-1188-90 Р1,6Мпа, Т450°С               с ответными фланцами  на трубопроводах из стальных труб , диаметром: до 50 мм
</t>
    </r>
    <r>
      <rPr>
        <i/>
        <sz val="7"/>
        <rFont val="Times New Roman"/>
        <family val="1"/>
        <charset val="204"/>
      </rPr>
      <t>НР, (31 руб.): 128% от ФОТ
СП, (20 руб.): 83% от ФОТ</t>
    </r>
  </si>
  <si>
    <t>ФСЦМ-300-9121-0506</t>
  </si>
  <si>
    <r>
      <t xml:space="preserve">Установка  задвижек  стальных 30с41нж , ТУ 26-07-1188-90 Р1,6Мпа,   Т450 гр.С с ответными фланцами  на трубопроводах из стальных труб , диаметром: до 100 мм
</t>
    </r>
    <r>
      <rPr>
        <i/>
        <sz val="7"/>
        <rFont val="Times New Roman"/>
        <family val="1"/>
        <charset val="204"/>
      </rPr>
      <t>НР, (124 руб.): 128% от ФОТ
СП, (81 руб.): 83% от ФОТ</t>
    </r>
  </si>
  <si>
    <t>ФСЦМ-300-0986</t>
  </si>
  <si>
    <t>Добавить фланцы стальные плоские приварные из стали ВСт3сп2, ВСт3сп3; давлением 1.6 МПа (16 кгс/см2), диаметром 100 мм</t>
  </si>
  <si>
    <t>ФСЦМ-300-9121-0508</t>
  </si>
  <si>
    <t>ФСЦМ-300-9121-0509</t>
  </si>
  <si>
    <t>Добавить задвижки 30с41нж клиновые фланцевые с выдвижным шпинделем для воды, давлением 1,6 мпа, диаметром, мм:100         (применительно)</t>
  </si>
  <si>
    <t>ФЕР18-06-002-04</t>
  </si>
  <si>
    <r>
      <t xml:space="preserve">Установка грязевиков наружным диаметром патрубков: до 108 мм          ( 5.903-13  ТС-569.00.000-12)
</t>
    </r>
    <r>
      <rPr>
        <i/>
        <sz val="7"/>
        <rFont val="Times New Roman"/>
        <family val="1"/>
        <charset val="204"/>
      </rPr>
      <t>НР, (86 руб.): 128% от ФОТ
СП, (56 руб.): 83% от ФОТ</t>
    </r>
  </si>
  <si>
    <r>
      <t xml:space="preserve">Прокладка трубопроводов отопления из стальных водогазопроводных неоцинкованных труб диаметром: 25х3,2 мм  (ГОСТ3262-75*)
</t>
    </r>
    <r>
      <rPr>
        <i/>
        <sz val="7"/>
        <rFont val="Times New Roman"/>
        <family val="1"/>
        <charset val="204"/>
      </rPr>
      <t>НР, (10 руб.): 128% от ФОТ
СП, (7 руб.): 83% от ФОТ</t>
    </r>
  </si>
  <si>
    <r>
      <t xml:space="preserve">Прокладка трубопроводов отопления из стальных водогазопроводных неоцинкованных труб диаметром: 40 мм х3,5 мм  (ГОСТ3262-75*)
</t>
    </r>
    <r>
      <rPr>
        <i/>
        <sz val="7"/>
        <rFont val="Times New Roman"/>
        <family val="1"/>
        <charset val="204"/>
      </rPr>
      <t>НР, (28 руб.): 128% от ФОТ
СП, (18 руб.): 83% от ФОТ</t>
    </r>
  </si>
  <si>
    <r>
      <t xml:space="preserve">Прокладка трубопроводов отопления из стальных водогазопроводных неоцинкованных труб диаметром: 50 мм        (65х4,0мм,ГОСТ3262-75*)
</t>
    </r>
    <r>
      <rPr>
        <i/>
        <sz val="7"/>
        <rFont val="Times New Roman"/>
        <family val="1"/>
        <charset val="204"/>
      </rPr>
      <t>НР, (29 руб.): 128% от ФОТ
СП, (19 руб.): 83% от ФОТ</t>
    </r>
  </si>
  <si>
    <t>Клапаны (Вентили) проходные сальниковые  муфтовые 15КЧ18П2 для воды, давлением 1.6 МПа (16 кгс/см2), диаметром 32 мм, (Д40мм), применительно</t>
  </si>
  <si>
    <r>
      <t xml:space="preserve">Прокладка трубопроводов отопления  из стальных электросварных труб диаметром: до 40 мм (Дн 38х2,5 мм, ГОСТ10704-91), применительно
</t>
    </r>
    <r>
      <rPr>
        <i/>
        <sz val="7"/>
        <rFont val="Times New Roman"/>
        <family val="1"/>
        <charset val="204"/>
      </rPr>
      <t>НР, (28 руб.): 128% от ФОТ
СП, (18 руб.): 83% от ФОТ</t>
    </r>
  </si>
  <si>
    <t>Исключить трубопроводы из стальных электросварных труб для отопления и водоснабжения наружный диаметр 45 мм, толщина стенки 3,5 мм</t>
  </si>
  <si>
    <t>ФСЦМ-103-0133</t>
  </si>
  <si>
    <t>Добавить трубы стальные электросварные (Дн 38х2,5 мм, ГОСТ10704-91), применительно</t>
  </si>
  <si>
    <r>
      <t xml:space="preserve">Прокладка трубопроводов отопления  из стальных электросварных труб диаметром: 50 мм (Дн 57х3,0 мм, ГОСТ10704-91)
</t>
    </r>
    <r>
      <rPr>
        <i/>
        <sz val="7"/>
        <rFont val="Times New Roman"/>
        <family val="1"/>
        <charset val="204"/>
      </rPr>
      <t>НР, (28 руб.): 128% от ФОТ
СП, (18 руб.): 83% от ФОТ</t>
    </r>
  </si>
  <si>
    <t>ФСЦМ-103-0138</t>
  </si>
  <si>
    <t>Добавить трубы стальные электросварные наружный диаметр 57 мм толщина стенки 3 мм</t>
  </si>
  <si>
    <t>ФЕР16-02-005-03</t>
  </si>
  <si>
    <r>
      <t xml:space="preserve">Прокладка трубопроводов отопления и водоснабжения из стальных электросварных труб диаметром: 65 мм     (Дн76х3,0мм,ГОСТ10704-91)
</t>
    </r>
    <r>
      <rPr>
        <i/>
        <sz val="7"/>
        <rFont val="Times New Roman"/>
        <family val="1"/>
        <charset val="204"/>
      </rPr>
      <t>НР, (33 руб.): 128% от ФОТ
СП, (22 руб.): 83% от ФОТ</t>
    </r>
  </si>
  <si>
    <t>Исключить трубопроводы из стальных электросварных труб для отопления наружный диаметр 76 мм, толщина стенки 3,5 мм</t>
  </si>
  <si>
    <t>ФСЦМ-103-0142</t>
  </si>
  <si>
    <t>Добавить трубы стальные электросварные наружный диаметр 76 мм толщина стенки 3.0 мм</t>
  </si>
  <si>
    <r>
      <t xml:space="preserve">Прокладка трубопроводов отопления  из стальных электросварных труб диаметром: 100 мм (108 мм, толщина стенки 4 мм, ГОСТ 10704-91)
</t>
    </r>
    <r>
      <rPr>
        <i/>
        <sz val="7"/>
        <rFont val="Times New Roman"/>
        <family val="1"/>
        <charset val="204"/>
      </rPr>
      <t>НР, (93 руб.): 128% от ФОТ
СП, (61 руб.): 83% от ФОТ</t>
    </r>
  </si>
  <si>
    <t>ФЕР16-02-005-08</t>
  </si>
  <si>
    <r>
      <t xml:space="preserve">Прокладка трубопроводов отопления  из стальных электросварных труб диаметром: 200 мм (219 мм, толщина стенки 6мм, ГОСТ 10704-91)
</t>
    </r>
    <r>
      <rPr>
        <i/>
        <sz val="7"/>
        <rFont val="Times New Roman"/>
        <family val="1"/>
        <charset val="204"/>
      </rPr>
      <t>НР, (41 руб.): 128% от ФОТ
СП, (27 руб.): 83% от ФОТ</t>
    </r>
  </si>
  <si>
    <t>ФСЦМ-103-0189</t>
  </si>
  <si>
    <t>Исключить трубы стальные электросварные прямошовные со снятой фаской диаметром от 20 до 377 мм из стали марок БСт2кп-БСт4кп и БСт2пс-БСт4пс наружный диаметр 219 мм толщина стенки 5 мм</t>
  </si>
  <si>
    <t>ФСЦМ-103-0190</t>
  </si>
  <si>
    <t>Добавить  трубы стальные электросварные  наружный диаметр 219 мм, толщина стенки 6 мм</t>
  </si>
  <si>
    <r>
      <t xml:space="preserve">Установка клапанов  запорных проходных фланцевых Д32мм, применительно
</t>
    </r>
    <r>
      <rPr>
        <i/>
        <sz val="7"/>
        <rFont val="Times New Roman"/>
        <family val="1"/>
        <charset val="204"/>
      </rPr>
      <t>НР, (31 руб.): 128% от ФОТ
СП, (20 руб.): 83% от ФОТ</t>
    </r>
  </si>
  <si>
    <t>ФСЦМ-300-9174-0207</t>
  </si>
  <si>
    <t>ФСЦМ-300-0981</t>
  </si>
  <si>
    <t>Добавить   фланцы стальные плоские приварные из стали ВСт3сп2, ВСт3сп3; давлением 1.6 МПа (16 кгс/см2), диаметром 32 мм</t>
  </si>
  <si>
    <t>ФЕР26-01-009-01</t>
  </si>
  <si>
    <r>
      <t xml:space="preserve">Изоляция трубопроводов: матами минераловатными,  изделиями ,толщ.60мм ( с подложкой  из алюминиевой фольги)
</t>
    </r>
    <r>
      <rPr>
        <i/>
        <sz val="7"/>
        <rFont val="Times New Roman"/>
        <family val="1"/>
        <charset val="204"/>
      </rPr>
      <t>НР, (75 руб.): 100% от ФОТ
СП, (53 руб.): 70% от ФОТ</t>
    </r>
  </si>
  <si>
    <t>ФЕР18-06-007-07</t>
  </si>
  <si>
    <r>
      <t xml:space="preserve">Установка фильтра сетчатого чугунного фланцевого Д100мм, Danfoss, применительно
</t>
    </r>
    <r>
      <rPr>
        <i/>
        <sz val="7"/>
        <rFont val="Times New Roman"/>
        <family val="1"/>
        <charset val="204"/>
      </rPr>
      <t>НР, (20 руб.): 128% от ФОТ
СП, (13 руб.): 83% от ФОТ</t>
    </r>
  </si>
  <si>
    <t>ФЕРм11-02-042-03</t>
  </si>
  <si>
    <r>
      <t xml:space="preserve">Установка  клапана - регулятора  давления "после себя" , диаметр условного прохода, мм: 32, диапозон 1-5, фланцевый
</t>
    </r>
    <r>
      <rPr>
        <i/>
        <sz val="7"/>
        <rFont val="Times New Roman"/>
        <family val="1"/>
        <charset val="204"/>
      </rPr>
      <t>НР, (10 руб.): 80% от ФОТ
СП, (7 руб.): 60% от ФОТ</t>
    </r>
  </si>
  <si>
    <t>ФСЦМ-300-1735</t>
  </si>
  <si>
    <t>Клапан - регулятор  давления "после себя" , диаметр условного прохода, мм: 32, диапозон 1-5, фланцевый,применительно</t>
  </si>
  <si>
    <r>
      <t xml:space="preserve">Закладное отборное  устройство   для манометра
</t>
    </r>
    <r>
      <rPr>
        <i/>
        <sz val="7"/>
        <rFont val="Times New Roman"/>
        <family val="1"/>
        <charset val="204"/>
      </rPr>
      <t>НР, (101 руб.): 80% от ФОТ
СП, (76 руб.): 60% от ФОТ</t>
    </r>
  </si>
  <si>
    <t>ФСЦМ-300-5088-0202</t>
  </si>
  <si>
    <t>Устройство отборное для манометра: прямой 1,6-225-Cт20-мп (ВИЛН491712002-01)/  3К14-2-3-02. Установка 1в/</t>
  </si>
  <si>
    <t>ФСЦМ-300-5088-0204</t>
  </si>
  <si>
    <t>Устройство отборное для манометра: угловой 1,6-225-Cт20-му              (ВИЛН491712002-01)/  3К14-2-4-02. Установка 1б/</t>
  </si>
  <si>
    <r>
      <t xml:space="preserve">Бобышки, штуцеры на условное давление: свыше 10 МПа  под термометры(Установка 01-60-20-10. ТМ4-1-6-95.Установка1; Установка 01-61-20-10. ТМ4-1-6-95.Установка2;Установка 01-61-20-10-1. ТМ4-1-12-95.Установка2/3К4-1-1-95/; Установка 01-61-20-10. ТМ4-1-6-95.Установка2/3К4-1-6-95/ )
</t>
    </r>
    <r>
      <rPr>
        <i/>
        <sz val="7"/>
        <rFont val="Times New Roman"/>
        <family val="1"/>
        <charset val="204"/>
      </rPr>
      <t>НР, (38 руб.): 80% от ФОТ
СП, (28 руб.): 60% от ФОТ</t>
    </r>
  </si>
  <si>
    <r>
      <t xml:space="preserve">Огрунтовка металлических поверхностей за один раз: грунтовкой ГФ-021 ( ГОСТ 25129-82)
</t>
    </r>
    <r>
      <rPr>
        <i/>
        <sz val="7"/>
        <rFont val="Times New Roman"/>
        <family val="1"/>
        <charset val="204"/>
      </rPr>
      <t>НР, (4 руб.): 90% от ФОТ
СП, (3 руб.): 70% от ФОТ</t>
    </r>
  </si>
  <si>
    <r>
      <t xml:space="preserve">Масляная окраска металлических поверхностей:  труб диаметром менее 50 мм , количество окрасок 2  ( ГОСТ 10503-71)
</t>
    </r>
    <r>
      <rPr>
        <i/>
        <sz val="7"/>
        <rFont val="Times New Roman"/>
        <family val="1"/>
        <charset val="204"/>
      </rPr>
      <t>НР, (9 руб.): 105% от ФОТ
СП, (5 руб.): 55% от ФОТ</t>
    </r>
  </si>
  <si>
    <r>
      <t xml:space="preserve">Масляная окраска металлических поверхностей: стальных  труб диаметром более 50 мм , количество окрасок 2  ( ГОСТ 10503-71)
</t>
    </r>
    <r>
      <rPr>
        <i/>
        <sz val="7"/>
        <rFont val="Times New Roman"/>
        <family val="1"/>
        <charset val="204"/>
      </rPr>
      <t>НР, (18 руб.): 105% от ФОТ
СП, (9 руб.): 55% от ФОТ</t>
    </r>
  </si>
  <si>
    <r>
      <t xml:space="preserve">Гидравлическое испытание трубопроводов систем отопления, водопровода и горячего водоснабжения диаметром: до 50 мм
</t>
    </r>
    <r>
      <rPr>
        <i/>
        <sz val="7"/>
        <rFont val="Times New Roman"/>
        <family val="1"/>
        <charset val="204"/>
      </rPr>
      <t>НР, (8 руб.): 128%*0,9 от ФОТ
СП, (5 руб.): 83%*0,85 от ФОТ</t>
    </r>
  </si>
  <si>
    <r>
      <t xml:space="preserve">Гидравлическое испытание трубопроводов систем отопления, водопровода и горячего водоснабжения диаметром: до 100 мм
</t>
    </r>
    <r>
      <rPr>
        <i/>
        <sz val="7"/>
        <rFont val="Times New Roman"/>
        <family val="1"/>
        <charset val="204"/>
      </rPr>
      <t>НР, (17 руб.): 128% от ФОТ
СП, (11 руб.): 83% от ФОТ</t>
    </r>
  </si>
  <si>
    <t xml:space="preserve">   Переход  из цен ФЕР в цены ТЕР для Забайкальского края по статья затрат ОЗП=0,898; ЭМ=1,114; ЗПМ=0,898; МАТ=1,201  (Поз. 1, 4, 11-12, 14-15, 17, 20, 23, 26-27, 31, 39, 53, 2-3, 5-10, 13, 16, 18-19, 21-22, 24-25, 28-30, 32-35, 37-38, 36, 49-51, 40, 42, 45, 43-44, 46-48)</t>
  </si>
  <si>
    <t xml:space="preserve">   80% ФОТ (от 185)  (Поз. 40, 42, 45)</t>
  </si>
  <si>
    <t xml:space="preserve">   90% ФОТ (от 4)  (Поз. 49)</t>
  </si>
  <si>
    <t xml:space="preserve">   100% ФОТ (от 75)  (Поз. 36)</t>
  </si>
  <si>
    <t xml:space="preserve">   105% ФОТ (от 26)  (Поз. 50-51)</t>
  </si>
  <si>
    <t xml:space="preserve">   128% ФОТ (от 468)  (Поз. 1, 4, 11-12, 14-15, 17, 20, 23, 26-27, 31, 39, 53)</t>
  </si>
  <si>
    <t xml:space="preserve">   128%*0,9 ФОТ (от 7)  (Поз. 52)</t>
  </si>
  <si>
    <t xml:space="preserve">   55% ФОТ (от 26)  (Поз. 50-51)</t>
  </si>
  <si>
    <t xml:space="preserve">   60% ФОТ (от 185)  (Поз. 40, 42, 45)</t>
  </si>
  <si>
    <t xml:space="preserve">   70% ФОТ (от 79)  (Поз. 36, 49)</t>
  </si>
  <si>
    <t xml:space="preserve">   83% ФОТ (от 468)  (Поз. 1, 4, 11-12, 14-15, 17, 20, 23, 26-27, 31, 39, 53)</t>
  </si>
  <si>
    <t xml:space="preserve">   83%*0,85 ФОТ (от 7)  (Поз. 52)</t>
  </si>
  <si>
    <t>Итоги по разделу 1 Узел  управления :</t>
  </si>
  <si>
    <t xml:space="preserve">      Итоги по Поз. 1, 4, 11-12, 14-15, 17, 20, 23, 26-27, 31, 39, 53 НР 128% ФОТ; СП 83% ФОТ</t>
  </si>
  <si>
    <t xml:space="preserve">        Итого Поз. 1, 4, 11-12, 14-15, 17, 20, 23, 26-27, 31, 39, 53</t>
  </si>
  <si>
    <t xml:space="preserve">        Накладные расходы 128% ФОТ (от 468)</t>
  </si>
  <si>
    <t xml:space="preserve">        Сметная прибыль 83% ФОТ (от 468)</t>
  </si>
  <si>
    <t xml:space="preserve">        Накладные расходы 128%*0,9 ФОТ (от 7)</t>
  </si>
  <si>
    <t xml:space="preserve">        Сметная прибыль 83%*0,85 ФОТ (от 7)</t>
  </si>
  <si>
    <t xml:space="preserve">      Итого Поз. 2-3, 5-10, 13, 16, 18-19, 21-22, 24-25, 28-30, 32-35, 37-38</t>
  </si>
  <si>
    <t xml:space="preserve">      Итого Поз. 36</t>
  </si>
  <si>
    <t xml:space="preserve">      Накладные расходы 100% ФОТ (от 75)</t>
  </si>
  <si>
    <t xml:space="preserve">      Сметная прибыль 70% ФОТ (от 75)</t>
  </si>
  <si>
    <t xml:space="preserve">      Накладные расходы 90% ФОТ (от 4)</t>
  </si>
  <si>
    <t xml:space="preserve">      Сметная прибыль 70% ФОТ (от 4)</t>
  </si>
  <si>
    <t xml:space="preserve">      Накладные расходы 105% ФОТ (от 26)</t>
  </si>
  <si>
    <t xml:space="preserve">      Сметная прибыль 55% ФОТ (от 26)</t>
  </si>
  <si>
    <t xml:space="preserve">      Итого Поз. 40, 42, 45</t>
  </si>
  <si>
    <t xml:space="preserve">      Накладные расходы 80% ФОТ (от 185)</t>
  </si>
  <si>
    <t xml:space="preserve">      Сметная прибыль 60% ФОТ (от 185)</t>
  </si>
  <si>
    <t xml:space="preserve">      Итого Поз. 43-44, 46-48</t>
  </si>
  <si>
    <t xml:space="preserve">  Итого по разделу 1 Узел  управления</t>
  </si>
  <si>
    <t xml:space="preserve">                           Раздел 2. Оборудование приобретаемое по Прайс-листам для монтажа систем Отопление и  теплоснабжение</t>
  </si>
  <si>
    <t>Агрегат воздушного отопления Q=35квт, 1500об/м,  0,2квт,  U=220в/АВО-К-52В1, ООО"Веза"  /20354:1,18:3,11/</t>
  </si>
  <si>
    <t>Агрегат воздушного отопления Q=23квт, 1500об/м,  0,1квт,  U=220в/АВО-К-43В1, ООО"Веза"/18703:1,18:3,11/</t>
  </si>
  <si>
    <t>Воздушная канальная завеса с внешним соплом  по узкой стороне короба, 3кВт, U380В, ВК3-375/350Л 11Т, ,  ВК3-375/350П 11Т, ООО"Веза"/145036:1,18:3,11/</t>
  </si>
  <si>
    <t>Система автоматики для завесы  в составе:  ВК3-375/350 ( Шкаф САУ. Комнатный термостат. Регулирующий клапан  Б-3908124б.Электропривод.  Насос циркуляционный 0,37кВт, U380В, ТОР-S 40/7-3), ООО"Веза"  /221333,26:1,18:3,11/</t>
  </si>
  <si>
    <t>Итоги по разделу 2 Оборудование приобретаемое по Прайс-листам для монтажа систем Отопление и  теплоснабжение :</t>
  </si>
  <si>
    <t xml:space="preserve">  Итого Поз. 54-57</t>
  </si>
  <si>
    <t xml:space="preserve">  Всего с учетом "Затраты на приобретение запасных частей, обеспечивающих работу оборудования в период гарантийного срока эксплуатации  - согласно п.4.55 из МДС 81-35.2004 ПЗ=2%"</t>
  </si>
  <si>
    <t xml:space="preserve">  Всего с учетом "Стоимость тары и упаковки  - согласно п.4.58из МДС 81-35.2004 ПЗ=1%"</t>
  </si>
  <si>
    <t xml:space="preserve">  Итого по разделу 2 Оборудование приобретаемое по Прайс-листам для монтажа систем Отопление и  теплоснабжение</t>
  </si>
  <si>
    <t xml:space="preserve">                           Раздел 3. Устройство систем отопления и теплоснабжения</t>
  </si>
  <si>
    <r>
      <t xml:space="preserve">Установка агрегатов воздушно-отопительных массой: до 0,25 т, (АВО-К-52В1, вес32кг=1шт, АВО-К-43В1, вес 25кг=2шт)
</t>
    </r>
    <r>
      <rPr>
        <i/>
        <sz val="7"/>
        <rFont val="Times New Roman"/>
        <family val="1"/>
        <charset val="204"/>
      </rPr>
      <t>НР, (248 руб.): 128% от ФОТ
СП, (161 руб.): 83% от ФОТ</t>
    </r>
  </si>
  <si>
    <t>ФЕР20-04-001-02</t>
  </si>
  <si>
    <r>
      <t xml:space="preserve">Установка воздушно канальной завесы с внешним соплом   ВК3-375/350Л 11Т, ВК3-375/350П 11Т), ООО"Веза"
</t>
    </r>
    <r>
      <rPr>
        <i/>
        <sz val="7"/>
        <rFont val="Times New Roman"/>
        <family val="1"/>
        <charset val="204"/>
      </rPr>
      <t>НР, (211 руб.): 128% от ФОТ
СП, (137 руб.): 83% от ФОТ</t>
    </r>
  </si>
  <si>
    <r>
      <t xml:space="preserve">Установка шкафа САУ/прим./
</t>
    </r>
    <r>
      <rPr>
        <i/>
        <sz val="7"/>
        <rFont val="Times New Roman"/>
        <family val="1"/>
        <charset val="204"/>
      </rPr>
      <t>НР, (34 руб.): 80% от ФОТ
СП, (25 руб.): 60% от ФОТ</t>
    </r>
  </si>
  <si>
    <t>ФЕРм11-02-042-04</t>
  </si>
  <si>
    <r>
      <t xml:space="preserve">Клапан регулирующий, диаметр условного прохода, мм:  50
</t>
    </r>
    <r>
      <rPr>
        <i/>
        <sz val="7"/>
        <rFont val="Times New Roman"/>
        <family val="1"/>
        <charset val="204"/>
      </rPr>
      <t>НР, (17 руб.): 80% от ФОТ
СП, (13 руб.): 60% от ФОТ</t>
    </r>
  </si>
  <si>
    <r>
      <t xml:space="preserve">Реле перепада давления, датчик защиты, температуры,контроллер, прим.
</t>
    </r>
    <r>
      <rPr>
        <i/>
        <sz val="7"/>
        <rFont val="Times New Roman"/>
        <family val="1"/>
        <charset val="204"/>
      </rPr>
      <t>НР, (58 руб.): 95% от ФОТ
СП, (40 руб.): 65% от ФОТ</t>
    </r>
  </si>
  <si>
    <t>ФЕР18-05-001-01</t>
  </si>
  <si>
    <r>
      <t xml:space="preserve">Установка насоса циркуляционного  0,37кВт, U380В, весом 11,5кг, ТОР-S 40/7-3, WILO, ООО"Веза"
</t>
    </r>
    <r>
      <rPr>
        <i/>
        <sz val="7"/>
        <rFont val="Times New Roman"/>
        <family val="1"/>
        <charset val="204"/>
      </rPr>
      <t>НР, (154 руб.): 128% от ФОТ
СП, (100 руб.): 83% от ФОТ</t>
    </r>
  </si>
  <si>
    <t>1 насос</t>
  </si>
  <si>
    <t>ФСЦМ-300-1494</t>
  </si>
  <si>
    <t>Исключить насосы центробежные 8/18 с электродвигателем 4А 180 А2 массой агрегата до 0,1 т</t>
  </si>
  <si>
    <t>ФЕРм08-03-540-11</t>
  </si>
  <si>
    <r>
      <t xml:space="preserve">Электропривод/прим./
</t>
    </r>
    <r>
      <rPr>
        <i/>
        <sz val="7"/>
        <rFont val="Times New Roman"/>
        <family val="1"/>
        <charset val="204"/>
      </rPr>
      <t>НР, (40 руб.): 95% от ФОТ
СП, (27 руб.): 65% от ФОТ</t>
    </r>
  </si>
  <si>
    <r>
      <t xml:space="preserve">Установка  клапанов на трубопроводах из стальных труб диаметром: до 25 мм (Д15, Д20, Д25, MSV-C, 003Z3030), применительно
</t>
    </r>
    <r>
      <rPr>
        <i/>
        <sz val="7"/>
        <rFont val="Times New Roman"/>
        <family val="1"/>
        <charset val="204"/>
      </rPr>
      <t>НР, (109 руб.): 128% от ФОТ
СП, (71 руб.): 83% от ФОТ</t>
    </r>
  </si>
  <si>
    <t>ФСЦМ-300-0963</t>
  </si>
  <si>
    <t>Исключить фланцы стальные плоские приварные из стали ВСт3сп2, ВСт3сп3; давлением 1.0 МПа (10 кгс/см2), диаметром 25 мм</t>
  </si>
  <si>
    <t>ФСЦМ-300-1666</t>
  </si>
  <si>
    <t>Исключить  клапаны предохранительные малоподъемные однорычажные фланцевые 17ч3бр1 диаметром 25 мм</t>
  </si>
  <si>
    <t>ФСЦМ-300-5060-4238</t>
  </si>
  <si>
    <t>Клапан ручной  балансировочный , Д15мм, MSV-C, 003Z3030</t>
  </si>
  <si>
    <t>ФСЦМ-300-5060-4240</t>
  </si>
  <si>
    <t>Клапан ручной  балансировочный , Д25мм, MSV-C, 003Z3030</t>
  </si>
  <si>
    <t>ФСЦМ-300-5060-4239</t>
  </si>
  <si>
    <t>Клапан ручной  балансировочный , Д20мм, MSV-C, 003Z3030</t>
  </si>
  <si>
    <r>
      <t xml:space="preserve">Установка задвижек  на трубопроводах из стальных труб диаметром: до 100 мм  (Д80мм, 30ч6бр )
</t>
    </r>
    <r>
      <rPr>
        <i/>
        <sz val="7"/>
        <rFont val="Times New Roman"/>
        <family val="1"/>
        <charset val="204"/>
      </rPr>
      <t>НР, (279 руб.): 128% от ФОТ
СП, (181 руб.): 83% от ФОТ</t>
    </r>
  </si>
  <si>
    <t>Исключить  фланцы стальные плоские приварные из стали ВСт3сп2; ВСт3сп3; давлением 1.0 МПа (10 кгс/см2), диаметром: 100 мм</t>
  </si>
  <si>
    <t>ФСЦМ-300-1176</t>
  </si>
  <si>
    <t>Добавить задвижки   30ч6бр  параллельные фланцевые с выдвижным шпинделем, для воды и пара давлением 1 МПа (10 кгс/см2) 30Ч6БР диаметром 80 мм</t>
  </si>
  <si>
    <t>ФСЦМ-300-0968</t>
  </si>
  <si>
    <t>Добавить  фланцы стальные плоские приварные , давлением 1.0 Мпа (10кгс/см2), диаметром: 80мм</t>
  </si>
  <si>
    <r>
      <t xml:space="preserve">Установка фильтра сетчатого чугунного фланцевого Д 80 мм, , Y333Р, Danfoss, применительно
</t>
    </r>
    <r>
      <rPr>
        <i/>
        <sz val="7"/>
        <rFont val="Times New Roman"/>
        <family val="1"/>
        <charset val="204"/>
      </rPr>
      <t>НР, (18 руб.): 128% от ФОТ
СП, (12 руб.): 83% от ФОТ</t>
    </r>
  </si>
  <si>
    <r>
      <t xml:space="preserve">Прокладка трубопроводов отопления из стальных водогазопроводных неоцинкованных труб диаметром: 15 мм (15х2,8 ГОСТ3262-75*)
</t>
    </r>
    <r>
      <rPr>
        <i/>
        <sz val="7"/>
        <rFont val="Times New Roman"/>
        <family val="1"/>
        <charset val="204"/>
      </rPr>
      <t>НР, (12 руб.): 128% от ФОТ
СП, (7 руб.): 83% от ФОТ</t>
    </r>
  </si>
  <si>
    <t>Клапаны (Вентили)  проходные муфтовые 15кч18п2 для воды, давлением 1.6 МПа (16 кгс/см2), диаметром 15 мм, применительно</t>
  </si>
  <si>
    <r>
      <t xml:space="preserve">Прокладка трубопроводов отопления из стальных водогазопроводных неоцинкованных труб диаметром: 20 мм(20х2,8 ГОСТ3262-75*)
</t>
    </r>
    <r>
      <rPr>
        <i/>
        <sz val="7"/>
        <rFont val="Times New Roman"/>
        <family val="1"/>
        <charset val="204"/>
      </rPr>
      <t>НР, (3521 руб.): 128% от ФОТ
СП, (2283 руб.): 83% от ФОТ</t>
    </r>
  </si>
  <si>
    <t>Клапаны (Вентили)  проходные муфтовые 15кч18п2 для воды, давлением 1.6 МПа (16 кгс/см2), диаметром 20 мм, применительно</t>
  </si>
  <si>
    <r>
      <t xml:space="preserve">Прокладка трубопроводов отопления из стальных водогазопроводных неоцинкованных труб диаметром: 25х3,2 мм  (ГОСТ3262-75*)
</t>
    </r>
    <r>
      <rPr>
        <i/>
        <sz val="7"/>
        <rFont val="Times New Roman"/>
        <family val="1"/>
        <charset val="204"/>
      </rPr>
      <t>НР, (682 руб.): 128% от ФОТ
СП, (442 руб.): 83% от ФОТ</t>
    </r>
  </si>
  <si>
    <r>
      <t xml:space="preserve">Прокладка трубопроводов отопления из стальных водогазопроводных неоцинкованных труб диаметром: 32 мм(32х3,2 ГОСТ3262-75*)
</t>
    </r>
    <r>
      <rPr>
        <i/>
        <sz val="7"/>
        <rFont val="Times New Roman"/>
        <family val="1"/>
        <charset val="204"/>
      </rPr>
      <t>НР, (28 руб.): 128% от ФОТ
СП, (18 руб.): 83% от ФОТ</t>
    </r>
  </si>
  <si>
    <r>
      <t xml:space="preserve">Прокладка трубопроводов отопления из стальных водогазопроводных неоцинкованных труб диаметром: 40 мм(40х3,5ГОСТ3262-75*)
</t>
    </r>
    <r>
      <rPr>
        <i/>
        <sz val="7"/>
        <rFont val="Times New Roman"/>
        <family val="1"/>
        <charset val="204"/>
      </rPr>
      <t>НР, (123 руб.): 128% от ФОТ
СП, (80 руб.): 83% от ФОТ</t>
    </r>
  </si>
  <si>
    <t>Клапаны (Вентили)  проходные муфтовые 15кч18п2 для воды, давлением 1.6 МПа (16 кгс/см2), диаметром 40 мм, применительно</t>
  </si>
  <si>
    <r>
      <t xml:space="preserve">Прокладка трубопроводов отопления и водоснабжения из стальных электросварных труб диаметром: 65 мм     (Дн76х3,0мм,ГОСТ10704-91)
</t>
    </r>
    <r>
      <rPr>
        <i/>
        <sz val="7"/>
        <rFont val="Times New Roman"/>
        <family val="1"/>
        <charset val="204"/>
      </rPr>
      <t>НР, (1469 руб.): 128% от ФОТ
СП, (953 руб.): 83% от ФОТ</t>
    </r>
  </si>
  <si>
    <t>Исключить трубопроводы из стальных электросварных труб для отопления и водоснабжения наружный диаметр 76 мм, толщина стенки 3,5 мм</t>
  </si>
  <si>
    <r>
      <t xml:space="preserve">Прокладка трубопроводов отопления и водоснабжения из стальных электросварных труб диаметром: 50 мм
</t>
    </r>
    <r>
      <rPr>
        <i/>
        <sz val="7"/>
        <rFont val="Times New Roman"/>
        <family val="1"/>
        <charset val="204"/>
      </rPr>
      <t>НР, (182 руб.): 128% от ФОТ
СП, (118 руб.): 83% от ФОТ</t>
    </r>
  </si>
  <si>
    <t>Добавить трубы стальные электросварные наружный диаметр 57 мм толщина стенки 3.0 мм</t>
  </si>
  <si>
    <r>
      <t xml:space="preserve">Установка : воздухоотводчиков 3/4" AE17/G, применительно
</t>
    </r>
    <r>
      <rPr>
        <i/>
        <sz val="7"/>
        <rFont val="Times New Roman"/>
        <family val="1"/>
        <charset val="204"/>
      </rPr>
      <t>НР, (385 руб.): 128% от ФОТ
СП, (250 руб.): 83% от ФОТ</t>
    </r>
  </si>
  <si>
    <r>
      <t xml:space="preserve">Установка воздухосборников наружным диаметром: 219 мм (219х6,0),  5.903-2
</t>
    </r>
    <r>
      <rPr>
        <i/>
        <sz val="7"/>
        <rFont val="Times New Roman"/>
        <family val="1"/>
        <charset val="204"/>
      </rPr>
      <t>НР, (84 руб.): 128% от ФОТ
СП, (55 руб.): 83% от ФОТ</t>
    </r>
  </si>
  <si>
    <r>
      <t xml:space="preserve">Установка воздухосборников наружным диаметром: 159 мм (159х4,5),  5.903-2
</t>
    </r>
    <r>
      <rPr>
        <i/>
        <sz val="7"/>
        <rFont val="Times New Roman"/>
        <family val="1"/>
        <charset val="204"/>
      </rPr>
      <t>НР, (156 руб.): 128% от ФОТ
СП, (101 руб.): 83% от ФОТ</t>
    </r>
  </si>
  <si>
    <r>
      <t xml:space="preserve">ФЕР18-03-004-08
</t>
    </r>
    <r>
      <rPr>
        <i/>
        <sz val="9"/>
        <rFont val="Times New Roman"/>
        <family val="1"/>
        <charset val="204"/>
      </rPr>
      <t>Изм. вып.1</t>
    </r>
  </si>
  <si>
    <r>
      <t xml:space="preserve">Установка регистров  из стальных сварных труб 108х4, ГОСТ10704-91/В-20ГОСТ10705-80*: регистры №1  , 2 ряд, L3700, шт=6;  регистры №2   , 3 ряд, L4100, шт=2; регистры №3, 2 ряд, L3000, шт=2; регистры №4  , 1 ряд, L1600, шт=1; регистры №5, 8 рядов, L1800, шт=1;   регистры №6 , 8 рядов, L1800, шт=1;  регистры №7, 8 рядов, L1800, шт=1
</t>
    </r>
    <r>
      <rPr>
        <i/>
        <sz val="7"/>
        <rFont val="Times New Roman"/>
        <family val="1"/>
        <charset val="204"/>
      </rPr>
      <t>НР, (453 руб.): 128% от ФОТ
СП, (294 руб.): 83% от ФОТ</t>
    </r>
  </si>
  <si>
    <r>
      <t xml:space="preserve">ФЕР18-03-001-03
</t>
    </r>
    <r>
      <rPr>
        <i/>
        <sz val="9"/>
        <rFont val="Times New Roman"/>
        <family val="1"/>
        <charset val="204"/>
      </rPr>
      <t>Изм. вып.1</t>
    </r>
  </si>
  <si>
    <r>
      <t xml:space="preserve">Установка конвекторов
</t>
    </r>
    <r>
      <rPr>
        <i/>
        <sz val="7"/>
        <rFont val="Times New Roman"/>
        <family val="1"/>
        <charset val="204"/>
      </rPr>
      <t>НР, (69 руб.): 128% от ФОТ
СП, (45 руб.): 83% от ФОТ</t>
    </r>
  </si>
  <si>
    <t>ФСЦМ-300-9191-4124</t>
  </si>
  <si>
    <t>Добавить конвекторы стальные средней глубины концевые правые: кск 20-1,471 ка</t>
  </si>
  <si>
    <t>ФСЦМ-300-9191-4125</t>
  </si>
  <si>
    <t>Добавить конвекторы стальные средней глубины концевые правые: кск 20-1,593 ка</t>
  </si>
  <si>
    <t>ФСЦМ-300-9191-4126</t>
  </si>
  <si>
    <t>Добавить конвекторы стальные средней глубины концевые левые : кск 20-1,716 ка</t>
  </si>
  <si>
    <t>ФСЦМ-300-9191-4128</t>
  </si>
  <si>
    <t>Добавить конвекторы стальные средней глубины концевые левые : кск 20-1,961 ка</t>
  </si>
  <si>
    <r>
      <t xml:space="preserve">Изоляция трубопроводов: матами минераловатными,  изделиями ,толщ.40мм ( с подложкой  из алюминиевой фольги)
</t>
    </r>
    <r>
      <rPr>
        <i/>
        <sz val="7"/>
        <rFont val="Times New Roman"/>
        <family val="1"/>
        <charset val="204"/>
      </rPr>
      <t>НР, (430 руб.): 100% от ФОТ
СП, (301 руб.): 70% от ФОТ</t>
    </r>
  </si>
  <si>
    <r>
      <t xml:space="preserve">Изоляция трубопроводов: матами минераловатными,  изделиями ,толщ.60мм ( с подложкой  из алюминиевой фольги)
</t>
    </r>
    <r>
      <rPr>
        <i/>
        <sz val="7"/>
        <rFont val="Times New Roman"/>
        <family val="1"/>
        <charset val="204"/>
      </rPr>
      <t>НР, (480 руб.): 100% от ФОТ
СП, (336 руб.): 70% от ФОТ</t>
    </r>
  </si>
  <si>
    <t>ФЕР18-05-002-03</t>
  </si>
  <si>
    <r>
      <t xml:space="preserve">Установка гибкой вставки резиновой  фланцевой  Д40мм ( ZKB , 149В5142С, Danfoss/прим./
</t>
    </r>
    <r>
      <rPr>
        <i/>
        <sz val="7"/>
        <rFont val="Times New Roman"/>
        <family val="1"/>
        <charset val="204"/>
      </rPr>
      <t>НР, (24 руб.): 128% от ФОТ
СП, (16 руб.): 83% от ФОТ</t>
    </r>
  </si>
  <si>
    <t>10 вставок</t>
  </si>
  <si>
    <t>ФСЦМ-300-1150</t>
  </si>
  <si>
    <t>Исключить вставки виброизолирующие на давление 1,6 МПа (16 кгс/см2), диаметром 50 мм</t>
  </si>
  <si>
    <t>ФСЦМ-300-5060-4584</t>
  </si>
  <si>
    <t>Добавить  вставки гибкие фланцевые, диаметр, мм: 40(Danfoss, прим.)</t>
  </si>
  <si>
    <r>
      <t xml:space="preserve">Закладное   отборное устройство для манометров /Установка 1в/
</t>
    </r>
    <r>
      <rPr>
        <i/>
        <sz val="7"/>
        <rFont val="Times New Roman"/>
        <family val="1"/>
        <charset val="204"/>
      </rPr>
      <t>НР, (23 руб.): 80% от ФОТ
СП, (17 руб.): 60% от ФОТ</t>
    </r>
  </si>
  <si>
    <t>Устройство отборное для манометра: угловой 1,6-225-Cт20-му              (ВИЛН491712002-01)/  3К14-2-3-02. Установка 1в/</t>
  </si>
  <si>
    <r>
      <t xml:space="preserve">Бобышки, штуцеры на условное давление: свыше 10 МПа  под термометры. Установка 1 (3К4-1-1-95)
</t>
    </r>
    <r>
      <rPr>
        <i/>
        <sz val="7"/>
        <rFont val="Times New Roman"/>
        <family val="1"/>
        <charset val="204"/>
      </rPr>
      <t>НР, (19 руб.): 80% от ФОТ
СП, (14 руб.): 60% от ФОТ</t>
    </r>
  </si>
  <si>
    <t>Бобышки прямые: БП1-М27х2-100УХЛ/прим./</t>
  </si>
  <si>
    <r>
      <t xml:space="preserve">Огрунтовка металлических поверхностей за один раз: грунтовкой ГФ-021 ( ГОСТ 25129-82)
</t>
    </r>
    <r>
      <rPr>
        <i/>
        <sz val="7"/>
        <rFont val="Times New Roman"/>
        <family val="1"/>
        <charset val="204"/>
      </rPr>
      <t>НР, (94 руб.): 90% от ФОТ
СП, (73 руб.): 70% от ФОТ</t>
    </r>
  </si>
  <si>
    <r>
      <t xml:space="preserve">Масляная окраска металлических поверхностей:  труб диаметром менее 50 мм , количество окрасок 2  ( ГОСТ 10503-71)
</t>
    </r>
    <r>
      <rPr>
        <i/>
        <sz val="7"/>
        <rFont val="Times New Roman"/>
        <family val="1"/>
        <charset val="204"/>
      </rPr>
      <t>НР, (1220 руб.): 105% от ФОТ
СП, (639 руб.): 55% от ФОТ</t>
    </r>
  </si>
  <si>
    <r>
      <t xml:space="preserve">Гидравлическое испытание трубопроводов систем отопления, водопровода и горячего водоснабжения диаметром: до 50 мм
</t>
    </r>
    <r>
      <rPr>
        <i/>
        <sz val="7"/>
        <rFont val="Times New Roman"/>
        <family val="1"/>
        <charset val="204"/>
      </rPr>
      <t>НР, (726 руб.): 128%*0,9 от ФОТ
СП, (444 руб.): 83%*0,85 от ФОТ</t>
    </r>
  </si>
  <si>
    <r>
      <t xml:space="preserve">Гидравлическое испытание трубопроводов систем отопления, водопровода и горячего водоснабжения диаметром: до 100 мм
</t>
    </r>
    <r>
      <rPr>
        <i/>
        <sz val="7"/>
        <rFont val="Times New Roman"/>
        <family val="1"/>
        <charset val="204"/>
      </rPr>
      <t>НР, (119 руб.): 128% от ФОТ
СП, (77 руб.): 83% от ФОТ</t>
    </r>
  </si>
  <si>
    <t xml:space="preserve">   80% ФОТ (от 115)  (Поз. 60-61, 114, 116)</t>
  </si>
  <si>
    <t xml:space="preserve">   90% ФОТ (от 104)  (Поз. 120)</t>
  </si>
  <si>
    <t xml:space="preserve">   95% ФОТ (от 104)  (Поз. 62, 65)</t>
  </si>
  <si>
    <t xml:space="preserve">   100% ФОТ (от 910)  (Поз. 105, 108)</t>
  </si>
  <si>
    <t xml:space="preserve">   105% ФОТ (от 1162)  (Поз. 121)</t>
  </si>
  <si>
    <t xml:space="preserve">   128% ФОТ (от 6505)  (Поз. 58-59, 63, 66, 72, 77-78, 80, 82, 84-85, 87, 90, 94-97, 99, 111, 123)</t>
  </si>
  <si>
    <t xml:space="preserve">   128%*0,9 ФОТ (от 630)  (Поз. 122)</t>
  </si>
  <si>
    <t xml:space="preserve">   55% ФОТ (от 1162)  (Поз. 121)</t>
  </si>
  <si>
    <t xml:space="preserve">   60% ФОТ (от 115)  (Поз. 60-61, 114, 116)</t>
  </si>
  <si>
    <t xml:space="preserve">   65% ФОТ (от 104)  (Поз. 62, 65)</t>
  </si>
  <si>
    <t xml:space="preserve">   70% ФОТ (от 1014)  (Поз. 105, 108, 120)</t>
  </si>
  <si>
    <t xml:space="preserve">   83% ФОТ (от 6505)  (Поз. 58-59, 63, 66, 72, 77-78, 80, 82, 84-85, 87, 90, 94-97, 99, 111, 123)</t>
  </si>
  <si>
    <t xml:space="preserve">   83%*0,85 ФОТ (от 630)  (Поз. 122)</t>
  </si>
  <si>
    <t>Итоги по разделу 3 Устройство систем отопления и теплоснабжения :</t>
  </si>
  <si>
    <t xml:space="preserve">      Итоги по Поз. 58-59, 63, 66, 72, 77-78, 80, 82, 84-85, 87, 90, 94-97, 99, 111, 123 НР 128% ФОТ; СП 83% ФОТ</t>
  </si>
  <si>
    <t xml:space="preserve">        Итого Поз. 58-59, 63, 66, 72, 77-78, 80, 82, 84-85, 87, 90, 94-97, 99, 111, 123</t>
  </si>
  <si>
    <t xml:space="preserve">        Накладные расходы 128% ФОТ (от 6 505)</t>
  </si>
  <si>
    <t xml:space="preserve">        Сметная прибыль 83% ФОТ (от 6 505)</t>
  </si>
  <si>
    <t xml:space="preserve">      Итоги по Поз. 122 НР 128%*0,9 ФОТ; СП 83%*0,85 ФОТ</t>
  </si>
  <si>
    <t xml:space="preserve">        Итого Поз. 122</t>
  </si>
  <si>
    <t xml:space="preserve">        Накладные расходы 128%*0,9 ФОТ (от 630)</t>
  </si>
  <si>
    <t xml:space="preserve">        Сметная прибыль 83%*0,85 ФОТ (от 630)</t>
  </si>
  <si>
    <t xml:space="preserve">      Итого Поз. 64</t>
  </si>
  <si>
    <t xml:space="preserve">      Итого Поз. 67-71, 73-76, 79, 81, 83, 86, 88-89, 91-93, 98, 100-104, 106-107, 109-110, 112-113</t>
  </si>
  <si>
    <t xml:space="preserve">      Итого Поз. 105, 108</t>
  </si>
  <si>
    <t xml:space="preserve">      Накладные расходы 100% ФОТ (от 910)</t>
  </si>
  <si>
    <t xml:space="preserve">      Сметная прибыль 70% ФОТ (от 910)</t>
  </si>
  <si>
    <t xml:space="preserve">      Итого Поз. 120</t>
  </si>
  <si>
    <t xml:space="preserve">      Накладные расходы 90% ФОТ (от 104)</t>
  </si>
  <si>
    <t xml:space="preserve">      Сметная прибыль 70% ФОТ (от 104)</t>
  </si>
  <si>
    <t xml:space="preserve">      Итого Поз. 121</t>
  </si>
  <si>
    <t xml:space="preserve">      Накладные расходы 105% ФОТ (от 1 162)</t>
  </si>
  <si>
    <t xml:space="preserve">      Сметная прибыль 55% ФОТ (от 1 162)</t>
  </si>
  <si>
    <t xml:space="preserve">      Итого Поз. 60-61, 114, 116</t>
  </si>
  <si>
    <t xml:space="preserve">      Накладные расходы 80% ФОТ (от 115)</t>
  </si>
  <si>
    <t xml:space="preserve">      Сметная прибыль 60% ФОТ (от 115)</t>
  </si>
  <si>
    <t xml:space="preserve">      Итого Поз. 62, 65</t>
  </si>
  <si>
    <t xml:space="preserve">      Накладные расходы 95% ФОТ (от 104)</t>
  </si>
  <si>
    <t xml:space="preserve">      Сметная прибыль 65% ФОТ (от 104)</t>
  </si>
  <si>
    <t xml:space="preserve">      Итого Поз. 115, 117-119</t>
  </si>
  <si>
    <t xml:space="preserve">  Итого по разделу 3 Устройство систем отопления и теплоснабжения</t>
  </si>
  <si>
    <t xml:space="preserve">   80% ФОТ (от 300)  (Поз. 40, 42, 45, 60-61, 114, 116)</t>
  </si>
  <si>
    <t xml:space="preserve">   90% ФОТ (от 108)  (Поз. 49, 120)</t>
  </si>
  <si>
    <t xml:space="preserve">   100% ФОТ (от 984)  (Поз. 36, 105, 108)</t>
  </si>
  <si>
    <t xml:space="preserve">   105% ФОТ (от 1188)  (Поз. 50-51, 121)</t>
  </si>
  <si>
    <t xml:space="preserve">   128% ФОТ (от 6972)  (Поз. 1, 4, 11-12, 14-15, 17, 20, 23, 26-27, 31, 39, 53, 58-59, 63, 66, 72, 77-78, 80, 82, 84-85, 87, 90, 94-97, 99, 111, 123)</t>
  </si>
  <si>
    <t xml:space="preserve">   128%*0,9 ФОТ (от 638)  (Поз. 52, 122)</t>
  </si>
  <si>
    <t xml:space="preserve">   55% ФОТ (от 1188)  (Поз. 50-51, 121)</t>
  </si>
  <si>
    <t xml:space="preserve">   60% ФОТ (от 300)  (Поз. 40, 42, 45, 60-61, 114, 116)</t>
  </si>
  <si>
    <t xml:space="preserve">   70% ФОТ (от 1092)  (Поз. 36, 105, 108, 49, 120)</t>
  </si>
  <si>
    <t xml:space="preserve">   83% ФОТ (от 6972)  (Поз. 1, 4, 11-12, 14-15, 17, 20, 23, 26-27, 31, 39, 53, 58-59, 63, 66, 72, 77-78, 80, 82, 84-85, 87, 90, 94-97, 99, 111, 123)</t>
  </si>
  <si>
    <t xml:space="preserve">   83%*0,85 ФОТ (от 638)  (Поз. 52, 122)</t>
  </si>
  <si>
    <t xml:space="preserve">      Итоги по Поз. 1, 4, 11-12, 14-15, 17, 20, 23, 26-27, 31, 39, 53, 58-59, 63, 66, 72, 77-78, 80, 82, 84-85, 87, 90, 94-97, 99, 111, 123 НР 128% ФОТ; СП 83% ФОТ</t>
  </si>
  <si>
    <t xml:space="preserve">        Итого Поз. 1, 4, 11-12, 14-15, 17, 20, 23, 26-27, 31, 39, 53, 58-59, 63, 66, 72, 77-78, 80, 82, 84-85, 87, 90, 94-97, 99, 111, 123</t>
  </si>
  <si>
    <t xml:space="preserve">        Накладные расходы 128% ФОТ (от 6 972)</t>
  </si>
  <si>
    <t xml:space="preserve">        Сметная прибыль 83% ФОТ (от 6 972)</t>
  </si>
  <si>
    <t xml:space="preserve">      Итоги по Поз. 52, 122 НР 128%*0,9 ФОТ; СП 83%*0,85 ФОТ</t>
  </si>
  <si>
    <t xml:space="preserve">        Итого Поз. 52, 122</t>
  </si>
  <si>
    <t xml:space="preserve">        Накладные расходы 128%*0,9 ФОТ (от 638)</t>
  </si>
  <si>
    <t xml:space="preserve">        Сметная прибыль 83%*0,85 ФОТ (от 638)</t>
  </si>
  <si>
    <t xml:space="preserve">      Итого Поз. 2-3, 5-10, 13, 16, 18-19, 21-22, 24-25, 28-30, 32-35, 37-38, 67-71, 73-76, 79, 81, 83, 86, 88-89, 91-93, 98, 100-104, 106-107, 109-110, 112-113</t>
  </si>
  <si>
    <t xml:space="preserve">      Итого Поз. 36, 105, 108</t>
  </si>
  <si>
    <t xml:space="preserve">      Накладные расходы 100% ФОТ (от 984)</t>
  </si>
  <si>
    <t xml:space="preserve">      Сметная прибыль 70% ФОТ (от 984)</t>
  </si>
  <si>
    <t xml:space="preserve">      Итого Поз. 49, 120</t>
  </si>
  <si>
    <t xml:space="preserve">      Накладные расходы 90% ФОТ (от 108)</t>
  </si>
  <si>
    <t xml:space="preserve">      Сметная прибыль 70% ФОТ (от 108)</t>
  </si>
  <si>
    <t xml:space="preserve">      Итого Поз. 50-51, 121</t>
  </si>
  <si>
    <t xml:space="preserve">      Накладные расходы 105% ФОТ (от 1 188)</t>
  </si>
  <si>
    <t xml:space="preserve">      Сметная прибыль 55% ФОТ (от 1 188)</t>
  </si>
  <si>
    <t xml:space="preserve">      Итого Поз. 40, 42, 45, 60-61, 114, 116</t>
  </si>
  <si>
    <t xml:space="preserve">      Накладные расходы 80% ФОТ (от 300)</t>
  </si>
  <si>
    <t xml:space="preserve">      Сметная прибыль 60% ФОТ (от 300)</t>
  </si>
  <si>
    <t xml:space="preserve">      Итого Поз. 43-44, 46-48, 115, 117-119</t>
  </si>
  <si>
    <t xml:space="preserve">    Итого Поз. 41 Переход  из цен ФЕР в цены ТЕР для Забайкальского края по статья затрат ОЗП=0,898; ЭМ=1,114; ЗПМ=0,898; МАТ=1,201</t>
  </si>
  <si>
    <t xml:space="preserve">    Итого Поз. 54-57 Транспортные работы на оборудование, поставляемое  по Прайс-Листам- согласно п.4.60 из МДС 81-35.2004 ПЗ=6%; Заготовительно-складские расходы- согласно п.4.64 из МДС 81-35.2004 ПЗ=1,2%; Расходы на комплектацию оборудования- согласно п.4.63 из МДС 81-35.2004 ПЗ=0,5%; Затраты на приобретение запасных частей, обеспечивающих работу оборудования в период гарантийного срока эксплуатации  - согласно п.4.55 из МДС 81-35.2004 ПЗ=2%; Стоимость тары и упаковки  - согласно п.4.58из МДС 81-35.2004 ПЗ=1%</t>
  </si>
  <si>
    <t>Составил:              В.П.Россихина</t>
  </si>
  <si>
    <t>Проверил:                 Е.Б.Пономарёв</t>
  </si>
  <si>
    <t xml:space="preserve">                                        ОАО  "ППГХО" рудник №8. Техническое переоснащение поверхностного комплекса ш.14 РЭШ   (корректировка)</t>
  </si>
  <si>
    <t>ЛОКАЛЬНЫЙ СМЕТНЫЙ РАСЧЕТ № 05-01и</t>
  </si>
  <si>
    <t xml:space="preserve">                    монтаж силового   электрооборудования, Надшахтное здание</t>
  </si>
  <si>
    <t>Основание: 2203/10-02-282-ЭМ.С</t>
  </si>
  <si>
    <t>___________________________577,994</t>
  </si>
  <si>
    <t>_______________________________________________________________________________________________3,737</t>
  </si>
  <si>
    <t>_______________________________________________________________________________________________377,912</t>
  </si>
  <si>
    <t>_______________________________________________________________________________________________196,345</t>
  </si>
  <si>
    <t>___________________________20,904</t>
  </si>
  <si>
    <t>_______________________________________________________________________________________________2005,51</t>
  </si>
  <si>
    <t>-  1.1  Блок управления реверсивный (Б5430-3474 УХЛ4)/11150,00:3,11/ на щите №1-4шт, на щите 2-3шт,</t>
  </si>
  <si>
    <r>
      <t>7</t>
    </r>
    <r>
      <rPr>
        <b/>
        <i/>
        <sz val="6"/>
        <rFont val="Times New Roman"/>
        <family val="1"/>
        <charset val="204"/>
      </rPr>
      <t xml:space="preserve">
4+3</t>
    </r>
  </si>
  <si>
    <t>-  2.  Блок управления реверсивный (Б5430-3274 УХЛ4) на щите №1  -6шт,  Б5430-3174  на щите №2 - 2шт,/11150,00:3,11/</t>
  </si>
  <si>
    <r>
      <t>8</t>
    </r>
    <r>
      <rPr>
        <b/>
        <i/>
        <sz val="6"/>
        <rFont val="Times New Roman"/>
        <family val="1"/>
        <charset val="204"/>
      </rPr>
      <t xml:space="preserve">
6+2</t>
    </r>
  </si>
  <si>
    <t>-  3.  Блок управления реверсивный (Б5430-2874 УХЛ4)/11150:3,11/прим.на щите №2</t>
  </si>
  <si>
    <t>-  4. Блок управления реверсивный (Б5430-2674 УХЛ4)/11150:3,11 на щите №2/прим.</t>
  </si>
  <si>
    <t>-  Выключатель трёхполюсного исполнения, промышленного назначения, Iн=630А с тепловым и электромагнитным расцепителем ( ВА57-39-340010-20 УХЛЗ)  / /8510 :3,11/</t>
  </si>
  <si>
    <t>- Выключатель трёхполюсного исполнения, промышленного назначения, Iн=250А с тепловым и электромагнитным расцепителем ( ВА57-35-340010-20 УХЛЗ)  /1640:3,11/</t>
  </si>
  <si>
    <t>- Выключатель трёхполюсного исполнения, промышленного назначения, Iн=160А с тепловым и электромагнитным расцепителем ( ВА57-35-340010-20 УХЛЗ)  /1440:3,11/</t>
  </si>
  <si>
    <t>- Выключатель трёхполюсного исполнения, промышленного назначения, Iн=80А с тепловым и электромагнитным расцепителем ( ВА57-31-340010-20 УХЛЗ)   /800:3,11/</t>
  </si>
  <si>
    <t>- Выключатель трёхполюсного исполнения, промышленного назначения, Iн=50А с тепловым и электромагнитным расцепителем, характеристика расцепителя С         ( ВА61F29-3С50)  /180:3,11/</t>
  </si>
  <si>
    <t>-  Выключатель тёхполюсного исполнения, промышленного назначения, Iн=40А с тепловым и электромагнитным расцепителем, характеристика расцепителя С             ( ВА61F29-3С40)  /180:3,11/</t>
  </si>
  <si>
    <t>-  Выключатель трёхполюсного исполнения, промышленного назначения, Iн=25А с тепловым и электромагнитным расцепителем, характеристика расцепителя С                 ( ВА61F29-3С25) /180:3,11/</t>
  </si>
  <si>
    <t>- Выключатель однополюсного исполнения, промышленного назначения, Iн=25А с тепловым и электромагнитным расцепителем, характеристика расцепителя С         ( ВА61F29-1С25)</t>
  </si>
  <si>
    <t>-  Выключатель однополюсного исполнения, промышленного назначения, Iн=20А с тепловым и электромагнитным расцепителем, характеристика расцепителя С         ( ВА61F29-1С20)  /180:3,11/</t>
  </si>
  <si>
    <r>
      <t>2</t>
    </r>
    <r>
      <rPr>
        <b/>
        <i/>
        <sz val="6"/>
        <rFont val="Times New Roman"/>
        <family val="1"/>
        <charset val="204"/>
      </rPr>
      <t xml:space="preserve">
1+1</t>
    </r>
  </si>
  <si>
    <t>- Выключатель трёхполюсного исполнения, промышленного назначения, Iн=16А с тепловым и электромагнитным расцепителем, характеристика расцепителя С         ( ВА61F29-3С16)  /180:3,11/</t>
  </si>
  <si>
    <r>
      <t>3</t>
    </r>
    <r>
      <rPr>
        <b/>
        <i/>
        <sz val="6"/>
        <rFont val="Times New Roman"/>
        <family val="1"/>
        <charset val="204"/>
      </rPr>
      <t xml:space="preserve">
1+2</t>
    </r>
  </si>
  <si>
    <t>- Выключатель трёхполюсного исполнения, промышленного назначения, Iн=12,5А с тепловым и электромагнитным расцепителем, характеристика расцепителя С         ( ВА61F29-3С12,5)  /180:3,11/</t>
  </si>
  <si>
    <r>
      <t>4</t>
    </r>
    <r>
      <rPr>
        <b/>
        <i/>
        <sz val="6"/>
        <rFont val="Times New Roman"/>
        <family val="1"/>
        <charset val="204"/>
      </rPr>
      <t xml:space="preserve">
2+1+1</t>
    </r>
  </si>
  <si>
    <t>-  Выключатель однополюсного исполнения, промышленного назначения, Iн=8А с тепловым и электромагнитным расцепителем, характеристика расцепителя С         ( ВА61F29-1С8)  /180:3,11/</t>
  </si>
  <si>
    <r>
      <t>6</t>
    </r>
    <r>
      <rPr>
        <b/>
        <i/>
        <sz val="6"/>
        <rFont val="Times New Roman"/>
        <family val="1"/>
        <charset val="204"/>
      </rPr>
      <t xml:space="preserve">
3+2+1</t>
    </r>
  </si>
  <si>
    <t>- Выключатель трёхполюсного исполнения, промышленного назначения, Iн=4А с тепловым и электромагнитным расцепителем, характеристика расцепителя С         ( ВА61F29-3С4) /243:3,11/</t>
  </si>
  <si>
    <t>-  Выключатель двухполюсного исполнения, промышленного назначения, Iн=4А с тепловым и электромагнитным расцепителем, характеристика расцепителя С         ( ВА61F29-2С4) /243:3,11/</t>
  </si>
  <si>
    <r>
      <t>3</t>
    </r>
    <r>
      <rPr>
        <b/>
        <i/>
        <sz val="6"/>
        <rFont val="Times New Roman"/>
        <family val="1"/>
        <charset val="204"/>
      </rPr>
      <t xml:space="preserve">
2+1</t>
    </r>
  </si>
  <si>
    <t>-  Выключатель трёхполюсного исполнения, промышленного назначения, Iн=4А с тепловым и электромагнитным расцепителем, характеристика расцепителя С         ( ВА61F29-3С4) /243:3,11/</t>
  </si>
  <si>
    <t>-  Выключатель трёхполюсного исполнения, промышленного назначения, Iн=2А с тепловым и электромагнитным расцепителем, характеристика расцепителя С                 ( ВА61F29-3С2) /243:3,11/</t>
  </si>
  <si>
    <r>
      <t>14</t>
    </r>
    <r>
      <rPr>
        <b/>
        <i/>
        <sz val="6"/>
        <rFont val="Times New Roman"/>
        <family val="1"/>
        <charset val="204"/>
      </rPr>
      <t xml:space="preserve">
10+4</t>
    </r>
  </si>
  <si>
    <t>-   Выключатель однополюсного исполнения, промышленного назначения, Iн=2А с тепловым и электромагнитным расцепителем, характеристика расцепителя С               ( ВА61F29-1С2), поз.ЦУ-QF /243:3,11/, для В4-ШУ (1.5 Шкаф управления закрытого  исполнения, навесной, размером 1000х600х350мм, IP54.)</t>
  </si>
  <si>
    <t>-  Переключатель трёхполюсный с боковой рукояткой, Iн=250А ( ВРА1-2УХЛ2) /  1116 :3,11/, примени тельно</t>
  </si>
  <si>
    <t>-  Переключатель трёхполюсный с боковой рукояткой, Iн=630А ( ВРА1-2УХЛ2) /  1116 :3,11/, применительно</t>
  </si>
  <si>
    <t>Прайс-Лист продукции Электро-кип, ООО РОССА.mht, 7 октября 2010г., б/ндс</t>
  </si>
  <si>
    <t>-  Трансформатор тока ТШН-0,66-10-0,5-600/5У3  /2276,65 :3,11/</t>
  </si>
  <si>
    <t>- Трансформатор тока Т-0,66-10-0,5-300/5У3  /220:3,11/</t>
  </si>
  <si>
    <r>
      <t>15</t>
    </r>
    <r>
      <rPr>
        <b/>
        <i/>
        <sz val="6"/>
        <rFont val="Times New Roman"/>
        <family val="1"/>
        <charset val="204"/>
      </rPr>
      <t xml:space="preserve">
8+6+1</t>
    </r>
  </si>
  <si>
    <r>
      <t>11</t>
    </r>
    <r>
      <rPr>
        <b/>
        <i/>
        <sz val="6"/>
        <rFont val="Times New Roman"/>
        <family val="1"/>
        <charset val="204"/>
      </rPr>
      <t xml:space="preserve">
6+3+2</t>
    </r>
  </si>
  <si>
    <t>-  Блок управления реверсивный (Б5130-3874 УХЛ4)/13338:3,11/, поз. В2-А,поз. В3-А  в шкафу 1-4</t>
  </si>
  <si>
    <t>-  Блок управления реверсивный (Б5130-1874 УХЛ4)  поз.В4-А /7108:3,11/,  для В4-ШУ (1.5 Шкаф управления закрытого  исполнения, навесной, размером 1000х600х350мм, IP54.) в шкафу 1-5</t>
  </si>
  <si>
    <t>Прайс-Лист ЗАО"МПО Электромонтаж",07.2009г,б/ндс</t>
  </si>
  <si>
    <t>-  Автомат дифференциальный четырёхполюсного  исполнения, Iн=63А,Iон=30мА, характеристика АС при наличии дифференциального тока, IP20 / установить соответственно  в 29-КК, 66-КК/( АД14 4Р 63 А 30мА)         /545,93:3,11/</t>
  </si>
  <si>
    <t>-   Автомат дифференциальный четырёхполюсного  исполнения, Iн=32А,Iон=30мА, характеристика АС при наличии дифференциального тока, IP20 / установить 30-КК/( АД14 4Р  32 А 30мА)      /545,93:3,11/</t>
  </si>
  <si>
    <t>-   Автомат дифференциальный четырёхполюсного  исполнения, Iн=40А,Iон=30мА, характеристика АС при наличии дифференциального тока, IP20 / установить 30-КК/( АД14 4Р  40 А 30мА)        /545,93:3,11/</t>
  </si>
  <si>
    <t>ООО"Грундфос", 16.04.2009г., с НДС</t>
  </si>
  <si>
    <t>-   Шкаф  управления  шламовыми  насосами Control LCD 108.400.3.5.2х5DOL-II                  /757х44,27(EUR):1,18:3,11 /</t>
  </si>
  <si>
    <t>-   Поплавковые выключатели   Control LCD 108.400.3.5.2х5DOL-II, входящих  в комплект   шкафа  управления  шламовыми  насосами  /611 х44,27(EUR) :1,18:3,11 /</t>
  </si>
  <si>
    <t>- Блоки зажимов по 3шт, 200А (ВЗН-19) , поз. Х42 , Х45                /585:1,18:3,44/руб</t>
  </si>
  <si>
    <r>
      <t>12</t>
    </r>
    <r>
      <rPr>
        <b/>
        <i/>
        <sz val="6"/>
        <rFont val="Times New Roman"/>
        <family val="1"/>
        <charset val="204"/>
      </rPr>
      <t xml:space="preserve">
3+2+5+2</t>
    </r>
  </si>
  <si>
    <t xml:space="preserve">   Транспортные расходы на оборудование ПЗ=6%  (Поз. 1-40)</t>
  </si>
  <si>
    <t xml:space="preserve">   Заготовительно-складские расходы ПЗ=1,2%  (Поз. 1-40)</t>
  </si>
  <si>
    <t xml:space="preserve">   Стоимость тары и упаковки- согласно п.4.58 из МДС 81-35.2004 для оборудования ПЗ=1,5%  (Поз. 1-40)</t>
  </si>
  <si>
    <t>Итоги по разделу 1 Оборудование по договорным ценам, не  учтённое ценником :</t>
  </si>
  <si>
    <t xml:space="preserve">  Итого Поз. 1-40</t>
  </si>
  <si>
    <t xml:space="preserve">  Всего с учетом "Транспортные расходы на оборудование ПЗ=6%"</t>
  </si>
  <si>
    <t xml:space="preserve">  Всего с учетом "Заготовительно-складские расходы ПЗ=1,2%"</t>
  </si>
  <si>
    <t xml:space="preserve">  Всего с учетом "Стоимость тары и упаковки- согласно п.4.58 из МДС 81-35.2004 для оборудования ПЗ=1,5%"</t>
  </si>
  <si>
    <t xml:space="preserve">  Итого по разделу 1 Оборудование по договорным ценам, не  учтённое ценником</t>
  </si>
  <si>
    <t xml:space="preserve">                           Раздел 2. Материалы по договорным ценам, не учтённые ценником</t>
  </si>
  <si>
    <t>-  Кабели силовые с медными жилами  в ПВХ оболочке пониженной горючести с числом  жил  и сечением   3Х2,5мм2, ввгнг-660  (Москабельмет),                                                                  /20071,8:1,18:5,78/</t>
  </si>
  <si>
    <t>-  Кабели силовые с медными жилами  в ПВХ оболочке пониженной горючести с числом  жил  и сечением  3х4мм2, ввгнг-660     (Москабельмет) ,             /29983,8:1,18:5,78 , применительно /</t>
  </si>
  <si>
    <t>-  Кабели силовые с медными жилами  в ПВХ оболочке пониженной горючести с числом  жил  и сечением  4х2,5мм2, ввгнг-660 (Москабельмет),                                        /25969,4:1,18:5,78  /</t>
  </si>
  <si>
    <t>-  Кабели силовые с медными жилами  в ПВХ оболочке пониженной горючести с числом  жил  и сечением  4х4мм2, ввгнг-660     (Москабельмет) ,                                   (   /39040,9:1,18:5,78  /</t>
  </si>
  <si>
    <t>-  Кабели силовые с медными жилами  в ПВХ оболочке пониженной горючести с числом  жил  и сечением  4х6мм2, ввгнг-660     (Москабельмет) ,                                      /56077,1:1,18:5,78  /</t>
  </si>
  <si>
    <t>-  Кабели силовые с медными жилами  в ПВХ оболочке пониженной горючести с числом  жил  и сечением  5х6мм2, ввгнг-660   ,       /62,90:1,18:5,78/</t>
  </si>
  <si>
    <t>-  Кабели силовые с медными жилами  в ПВХ оболочке пониженной горючести с числом  жил  и сечением  5х25мм2, ввгнг-660    /277003:1,18:5,78/ (Москабельмет)</t>
  </si>
  <si>
    <t>-  Кабели силовые с медными жилами  в ПВХ оболочке пониженной горючести с числом  жил  и сечением  5х50мм2, ввгнг-660/508523:1,18:5,78/       (Москабельмет) ,                                   ( L=0,01*1,02 ) км</t>
  </si>
  <si>
    <t>-  Кабели силовые с медными жилами  в ПВХ оболочке пониженной горючести с числом  жил  и сечением  5х70мм2, ввгнг-660   /740439:1,18:5,78/          (Москабельмет)</t>
  </si>
  <si>
    <t>-  Кабель ВБбШв-660 силовой бронированный с медными  жилами  в ПВХ оболочке с числом жил  и сечением 4х25мм2, ГОСТ 16442-80* ( группа компаний  Москабельмет)  , /246226:1,18:5,78/</t>
  </si>
  <si>
    <t>-  Кабели контрольные с медными жилами в ПВХ оболочке  пониженной горючести марки КВВГнг-660, с числом жил - 4 и сечением 2.5 мм2,   ТУ 16-705.426-86 ,      /26,49:1,18:5,78/</t>
  </si>
  <si>
    <t>Прайс-Лист ООО"Росэнергосервис" с НДС</t>
  </si>
  <si>
    <t>-   Ящик управления 1-о фидерный с автоматическим выключателем  на фидер Iнр=20А, Iнэ=13-19А ( Я5111-3274 УХЛ4) /6718,49:1,18:5,78/</t>
  </si>
  <si>
    <t>--  Ящик управления 1-о фидерный с автоматическим выключателем  на фидер Iнр=1,6А, Iнэ=0,61-1,0А ( Я5110-2074 УХЛ4) /5328,15:1,18:5,78/</t>
  </si>
  <si>
    <t>-  Ящик управления 1-о фидерный с автоматическим выключателем  на фидер Iнр=2А, Iнэ=0,95-1,6А ( Я5110-2274 УХЛ4)                                 //5328,15:1,18:5,78/</t>
  </si>
  <si>
    <t>-  Коробка  клеммная, IP65, КЗНС  ОВУ2/613,6:1,18:5,29/</t>
  </si>
  <si>
    <t>- Сальники ввертные: у262 у3 /1*2/шт/ 109,74:1,18:5,29/руб</t>
  </si>
  <si>
    <t>- Сальники ввертные: у263 у3 /2*2/шт  /122,72:1,18:5,29/руб</t>
  </si>
  <si>
    <t>-  Шланг электромонтажный, ШЭМ32 У2                       / 135,7:1,18:5,29/руб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</si>
  <si>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41-60, 62, 66-68, 61, 63-65)</t>
  </si>
  <si>
    <t xml:space="preserve">   Стоимость тары и упаковки- согласно п.4.58 из МДС 81-35.2004 для материалов МАТ=1,5%  (Поз. 41-60, 62, 66-68, 61, 63-65)</t>
  </si>
  <si>
    <t>Итоги по разделу 2 Материалы по договорным ценам, не учтённые ценником :</t>
  </si>
  <si>
    <t xml:space="preserve">    Итого Поз. 41-60, 62, 66-68</t>
  </si>
  <si>
    <t xml:space="preserve">    Итого Поз. 61, 63-65</t>
  </si>
  <si>
    <t xml:space="preserve">  Итого по разделу 2 Материалы по договорным ценам, не учтённые ценником</t>
  </si>
  <si>
    <t xml:space="preserve">                           Раздел 3. Материалы по договорным ценам с тарой</t>
  </si>
  <si>
    <t>-  Кабели силовые переносные с гибкими медными жилами марки КГН, с числом жил - 5 и сечением 6 мм2                 /153268,62 :1,18:5,3/</t>
  </si>
  <si>
    <t>-  Кабели силовые переносные с гибкими медными жилами марки КГН, с числом жил - 5 и сечением 10мм2               /257129,65 :1,18:5,3/</t>
  </si>
  <si>
    <t>-  Кабели силовые переносные с гибкими медными жилами марки КГН, с числом жил - 5 и сечением 25мм2, /559703,31:1,18:5,3/</t>
  </si>
  <si>
    <t>-   Коробка клемная, IP54, У614АУ2   /587:1,18:5,3/руб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</si>
  <si>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69-73)</t>
  </si>
  <si>
    <t>Итоги по разделу 3 Материалы по договорным ценам с тарой :</t>
  </si>
  <si>
    <t xml:space="preserve">  Итого Поз. 69-73</t>
  </si>
  <si>
    <t xml:space="preserve">  Итого по разделу 3 Материалы по договорным ценам с тарой</t>
  </si>
  <si>
    <t xml:space="preserve">                           Раздел 4. Монтажные работы</t>
  </si>
  <si>
    <t>ФЕРм08-03-571-04</t>
  </si>
  <si>
    <r>
      <t>1.1  Монтаж  щита  станций управления(ЩСУ1) заводского изготовления, однорядного обслуживания : шкафного исполнения, глубина до 600 мм,  IP54, размером 2200х4800х600мм3, состоит из 4-х шкафов, размером 2200х1200х600мм: Ш1 (без правой боковой стенки), Ш2,Ш3 (без боковых стенок), Ш4 (без левой боковой стенки). Габаритый чертёж 2203/10-02-282-ЭМ.Н1 / ООО"Росэнергосервис"г.Ростов-на-Дону</t>
    </r>
    <r>
      <rPr>
        <i/>
        <sz val="7"/>
        <rFont val="Times New Roman"/>
        <family val="1"/>
        <charset val="204"/>
      </rPr>
      <t xml:space="preserve">
285,21 = 287,21 - 5 000,00 x 0,0004
НР, (299 руб.): 100% от ФОТ
СП, (194 руб.): 65% от ФОТ</t>
    </r>
  </si>
  <si>
    <t>1.1 Металлоконструкции (ЩСУ1) щита станций управления закрытого шкафного исполнения, одностороннего обслуживания, размером 2200х4800х600мм, IP54.Габаритный чертёж 2203/10-02-282-ЭМ.Н1 /</t>
  </si>
  <si>
    <t>ФСЦМ-545-9985-0650</t>
  </si>
  <si>
    <t>Шкафы управления навесные , размером 2200х1200х600мм: Ш1 ( без правой боковой стенки), Ш2 и Ш3 ( без боковых стенок), Ш4 ( без левой боковой стенки)  к щиту ЩСУ1/прим./</t>
  </si>
  <si>
    <t xml:space="preserve">                           Аппаратура, устанавливаемая на щите  1:</t>
  </si>
  <si>
    <r>
      <t>1.Монтаж блока  управления реверсивный (Б5430-3474 УХЛ4)/прим./</t>
    </r>
    <r>
      <rPr>
        <i/>
        <sz val="7"/>
        <rFont val="Times New Roman"/>
        <family val="1"/>
        <charset val="204"/>
      </rPr>
      <t xml:space="preserve">
НР, (87 руб.): 100% от ФОТ
СП, (57 руб.): 65% от ФОТ</t>
    </r>
  </si>
  <si>
    <r>
      <t>2 Монтаж блока  управления реверсивный (Б5430-3274 УХЛ4)/прим./</t>
    </r>
    <r>
      <rPr>
        <i/>
        <sz val="7"/>
        <rFont val="Times New Roman"/>
        <family val="1"/>
        <charset val="204"/>
      </rPr>
      <t xml:space="preserve">
НР, (131 руб.): 100% от ФОТ
СП, (85 руб.): 65% от ФОТ</t>
    </r>
  </si>
  <si>
    <t>ФЕРм08-03-526-05</t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</si>
  <si>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630 (ВА57-39-340010-20 УХЛЗ))</t>
    </r>
    <r>
      <rPr>
        <i/>
        <sz val="7"/>
        <rFont val="Times New Roman"/>
        <family val="1"/>
        <charset val="204"/>
      </rPr>
      <t xml:space="preserve">
НР, (88 руб.): 100% от ФОТ
СП, (57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</si>
  <si>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250  ( Iн=160А; ВА57-35-340010-20 УХЛЗ)</t>
    </r>
    <r>
      <rPr>
        <i/>
        <sz val="7"/>
        <rFont val="Times New Roman"/>
        <family val="1"/>
        <charset val="204"/>
      </rPr>
      <t xml:space="preserve">
НР, (26 руб.): 100% от ФОТ
СП, (17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</si>
  <si>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100 (  Iн=40А;                                  ( ВА61F29-3С40)</t>
    </r>
    <r>
      <rPr>
        <i/>
        <sz val="7"/>
        <rFont val="Times New Roman"/>
        <family val="1"/>
        <charset val="204"/>
      </rPr>
      <t xml:space="preserve">
НР, (20 руб.): 100% от ФОТ
СП, (13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</si>
  <si>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100 (  Iн=80А;  ВА57-31-340010-20 УХЛЗ)</t>
    </r>
    <r>
      <rPr>
        <i/>
        <sz val="7"/>
        <rFont val="Times New Roman"/>
        <family val="1"/>
        <charset val="204"/>
      </rPr>
      <t xml:space="preserve">
НР, (59 руб.): 100% от ФОТ
СП, (38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</si>
  <si>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25                                                       ( ВА61F29-3С25)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</si>
  <si>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25                           ( Iн=16А;    ВА61F29-3С16)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</si>
  <si>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25 (Iн=4А ;      ВА61F29-3С4)</t>
    </r>
    <r>
      <rPr>
        <i/>
        <sz val="7"/>
        <rFont val="Times New Roman"/>
        <family val="1"/>
        <charset val="204"/>
      </rPr>
      <t xml:space="preserve">
НР, (40 руб.): 100% от ФОТ
СП, (26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</si>
  <si>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25  (Iн=2А;  ВА61F29-3С2)</t>
    </r>
    <r>
      <rPr>
        <i/>
        <sz val="7"/>
        <rFont val="Times New Roman"/>
        <family val="1"/>
        <charset val="204"/>
      </rPr>
      <t xml:space="preserve">
НР, (134 руб.): 100% от ФОТ
СП, (87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</si>
  <si>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25 (Iн=25А ;  ВА61F29-1С25)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</si>
  <si>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25 (  Iн=20А ; ВА61F29-1С20)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</si>
  <si>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r>
      <t>Монтаж выключателей   установочных  автоматических (автоматы) или неавтоматических Автомат одно-, двух-, трехполюсный, устанавливаемый на конструкции на стене или колонне, на ток, А, до: 25( Iн=8А;  ВА61F29-1С8)</t>
    </r>
    <r>
      <rPr>
        <i/>
        <sz val="7"/>
        <rFont val="Times New Roman"/>
        <family val="1"/>
        <charset val="204"/>
      </rPr>
      <t xml:space="preserve">
НР, (66 руб.): 100% от ФОТ
СП, (43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</si>
  <si>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25  (Iн=4А ВА61F29-2С4)</t>
    </r>
    <r>
      <rPr>
        <i/>
        <sz val="7"/>
        <rFont val="Times New Roman"/>
        <family val="1"/>
        <charset val="204"/>
      </rPr>
      <t xml:space="preserve">
НР, (27 руб.): 100% от ФОТ
СП, (18 руб.): 65% от ФОТ</t>
    </r>
  </si>
  <si>
    <r>
      <t>Установка автомата дифференциального двухполюсного  исполнения, Iн=25А,Iон=30мА, характеристика АС при наличии дифференциального тока ( АД12 2Р  25 А 30мА)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</si>
  <si>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r>
      <t>Переключатель универсальный , устанавливаемый на конструкции ( (ПКУЗ-14-Ф4098У3;</t>
    </r>
    <r>
      <rPr>
        <i/>
        <sz val="7"/>
        <rFont val="Times New Roman"/>
        <family val="1"/>
        <charset val="204"/>
      </rPr>
      <t xml:space="preserve">
НР, (20 руб.): 100% от ФОТ
СП, (13 руб.): 65% от ФОТ</t>
    </r>
  </si>
  <si>
    <t>-  Переключатель (ПКУЗ-14-Ф4098У3)</t>
  </si>
  <si>
    <t>ФЕРм08-03-522-17</t>
  </si>
  <si>
    <r>
      <t>Переключатель  с боковой рукояткой  трехполюсный на ток, А, до: 630 (ВРА1-2УХЛ2)</t>
    </r>
    <r>
      <rPr>
        <i/>
        <sz val="7"/>
        <rFont val="Times New Roman"/>
        <family val="1"/>
        <charset val="204"/>
      </rPr>
      <t xml:space="preserve">
НР, (110 руб.): 100% от ФОТ
СП, (72 руб.): 65% от ФОТ</t>
    </r>
  </si>
  <si>
    <r>
      <t>Трансформатор тока (ТШН-0,66-10-0,5-600/5У3) , напряжение, кВ, до: 10</t>
    </r>
    <r>
      <rPr>
        <i/>
        <sz val="7"/>
        <rFont val="Times New Roman"/>
        <family val="1"/>
        <charset val="204"/>
      </rPr>
      <t xml:space="preserve">
НР, (22 руб.): 100% от ФОТ
СП, (14 руб.): 65% от ФОТ</t>
    </r>
  </si>
  <si>
    <r>
      <t>Установка арматуры  светосигнальной</t>
    </r>
    <r>
      <rPr>
        <i/>
        <sz val="7"/>
        <rFont val="Times New Roman"/>
        <family val="1"/>
        <charset val="204"/>
      </rPr>
      <t xml:space="preserve">
НР, (11 руб.): 100% от ФОТ
СП, (7 руб.): 65% от ФОТ</t>
    </r>
  </si>
  <si>
    <r>
      <t>Вольтметр, шкала 0..500 В (Э 365-1)/прим./</t>
    </r>
    <r>
      <rPr>
        <i/>
        <sz val="7"/>
        <rFont val="Times New Roman"/>
        <family val="1"/>
        <charset val="204"/>
      </rPr>
      <t xml:space="preserve">
НР, (11 руб.): 100% от ФОТ
СП, (7 руб.): 65% от ФОТ</t>
    </r>
  </si>
  <si>
    <r>
      <t>Монтаж  блока  зажимов   по 10шт, 25А (Б324-4П25-В/ВУЗ-10)/прим./</t>
    </r>
    <r>
      <rPr>
        <i/>
        <sz val="7"/>
        <rFont val="Times New Roman"/>
        <family val="1"/>
        <charset val="204"/>
      </rPr>
      <t xml:space="preserve">
НР, (32 руб.): 100% от ФОТ
СП, (21 руб.): 65% от ФОТ</t>
    </r>
  </si>
  <si>
    <r>
      <t>Монтаж  блока  зажимов по 3шт, 63А (3Н24-16П63-В/ВУЗ)/прим./</t>
    </r>
    <r>
      <rPr>
        <i/>
        <sz val="7"/>
        <rFont val="Times New Roman"/>
        <family val="1"/>
        <charset val="204"/>
      </rPr>
      <t xml:space="preserve">
НР, (24 руб.): 100% от ФОТ
СП, (16 руб.): 65% от ФОТ</t>
    </r>
  </si>
  <si>
    <t>ФЕРм08-01-080-02</t>
  </si>
  <si>
    <r>
      <t>Монтаж  блока  зажимов  по 3шт, 200А (ВЗН-19)/прим./</t>
    </r>
    <r>
      <rPr>
        <i/>
        <sz val="7"/>
        <rFont val="Times New Roman"/>
        <family val="1"/>
        <charset val="204"/>
      </rPr>
      <t xml:space="preserve">
НР, (52 руб.): 100% от ФОТ
СП, (34 руб.): 65% от ФОТ</t>
    </r>
  </si>
  <si>
    <r>
      <t>Провод, ПВ-380 (1х1)</t>
    </r>
    <r>
      <rPr>
        <i/>
        <sz val="7"/>
        <rFont val="Times New Roman"/>
        <family val="1"/>
        <charset val="204"/>
      </rPr>
      <t xml:space="preserve">
НР, (197 руб.): 100% от ФОТ
СП, (128 руб.): 65% от ФОТ</t>
    </r>
  </si>
  <si>
    <t>ФЕРм08-01-070-02</t>
  </si>
  <si>
    <r>
      <t>Монтаж блока   шин 3-х фазных 630А, алюминий /прим./</t>
    </r>
    <r>
      <rPr>
        <i/>
        <sz val="7"/>
        <rFont val="Times New Roman"/>
        <family val="1"/>
        <charset val="204"/>
      </rPr>
      <t xml:space="preserve">
3 528,74 = 3 563,84 - 71 640,00 x 0,00049
НР, (107 руб.): 100% от ФОТ
СП, (70 руб.): 65% от ФОТ</t>
    </r>
  </si>
  <si>
    <t>-  Блок шин 3-х фазных , 630 А алюминий        /прим./</t>
  </si>
  <si>
    <r>
      <t>Монтаж блока  шин 1-х фазных ( PE. N) 630А, медь/прим./</t>
    </r>
    <r>
      <rPr>
        <i/>
        <sz val="7"/>
        <rFont val="Times New Roman"/>
        <family val="1"/>
        <charset val="204"/>
      </rPr>
      <t xml:space="preserve">
1 421,74 = 1 449,72 - 55 960,00 x 0,0005
НР, (43 руб.): 100% от ФОТ
СП, (28 руб.): 65% от ФОТ</t>
    </r>
  </si>
  <si>
    <t>-  Блок шин 1-х фазных (РЕ, N), 630 А медь/прим./</t>
  </si>
  <si>
    <t>ФЕРм08-03-572-07</t>
  </si>
  <si>
    <r>
      <t>Монтаж встраиваемой  панели 2200х1100мм /прим./</t>
    </r>
    <r>
      <rPr>
        <i/>
        <sz val="7"/>
        <rFont val="Times New Roman"/>
        <family val="1"/>
        <charset val="204"/>
      </rPr>
      <t xml:space="preserve">
НР, (186 руб.): 100% от ФОТ
СП, (121 руб.): 65% от ФОТ</t>
    </r>
  </si>
  <si>
    <t>ФСЦМ-545-9999-020013</t>
  </si>
  <si>
    <t>- Встраиваемая  панель 2200х1100мм/прим./</t>
  </si>
  <si>
    <t>Монтажная DIN-рейка на 35мм, L=1100мм/прим./</t>
  </si>
  <si>
    <t>Полоса медная 5х40мм, применительно</t>
  </si>
  <si>
    <r>
      <t>1.2 Монтаж  щита  станций управления заводского изготовления, однорядного обслуживания : шкафного исполнения, глубина до 600 мм, IP54, размером 2200х4800х600мм3, состоит из 4-х шкафов,  размером 2200х1200х600мм: Ш1 (без правой боковой стенки), Ш2( без левой боковой стенки), Ш3 (без правой боковой стенки), Ш4 (без левой боковой стенки). Габаритый чертёж 2203/10-02 -282-ЭМ.Н2 / ООО"Росэнергосервис"г.Ростов-на-Дону</t>
    </r>
    <r>
      <rPr>
        <i/>
        <sz val="7"/>
        <rFont val="Times New Roman"/>
        <family val="1"/>
        <charset val="204"/>
      </rPr>
      <t xml:space="preserve">
285,21 = 287,21 - 5 000,00 x 0,0004
НР, (299 руб.): 100% от ФОТ
СП, (194 руб.): 65% от ФОТ</t>
    </r>
  </si>
  <si>
    <t>1.2 Металлоконструкции (ЩСУ2) щита станций управления закрытого шкафного исполнения, одностороннего обслуживания, размером 2200х4800х600мм, IP54.Габаритный чертёж 2203/08-16-282-ЭМ.Н2 /</t>
  </si>
  <si>
    <t>Шкафы управления навесные , размером 2200х1200х600мм: Ш1 ( без правой боковой стенки), Ш2 ( без левой боковой стенки), Ш3  ( без правой боковой стенки), Ш4 ( без левой боковой стенки). Габаритный чертёж 2203/08-16-282-ЭМ.Н2  к щиту ЩСУ2/прим./</t>
  </si>
  <si>
    <t xml:space="preserve">                           Аппаратура, устанавливаемая на щите:</t>
  </si>
  <si>
    <r>
      <t>Аппаратура, устанавливаемая на щите:1.Блок управления реверсивный (Б5430-3574 УХЛ4)/прим./</t>
    </r>
    <r>
      <rPr>
        <i/>
        <sz val="7"/>
        <rFont val="Times New Roman"/>
        <family val="1"/>
        <charset val="204"/>
      </rPr>
      <t xml:space="preserve">
НР, (66 руб.): 100% от ФОТ
СП, (43 руб.): 65% от ФОТ</t>
    </r>
  </si>
  <si>
    <r>
      <t>Аппаратура, устанавливаемая на щите:2.Блок управления реверсивный (Б5430-3174 УХЛ4)/прим./</t>
    </r>
    <r>
      <rPr>
        <i/>
        <sz val="7"/>
        <rFont val="Times New Roman"/>
        <family val="1"/>
        <charset val="204"/>
      </rPr>
      <t xml:space="preserve">
НР, (44 руб.): 100% от ФОТ
СП, (29 руб.): 65% от ФОТ</t>
    </r>
  </si>
  <si>
    <r>
      <t>Аппаратура, устанавливаемая на щите:3.Блок управления реверсивный (Б5430-2874 УХЛ4)/прим./</t>
    </r>
    <r>
      <rPr>
        <i/>
        <sz val="7"/>
        <rFont val="Times New Roman"/>
        <family val="1"/>
        <charset val="204"/>
      </rPr>
      <t xml:space="preserve">
НР, (44 руб.): 100% от ФОТ
СП, (29 руб.): 65% от ФОТ</t>
    </r>
  </si>
  <si>
    <r>
      <t>Аппаратура, устанавливаемая на щите:4.Блок управления реверсивный (Б5430-2674 УХЛ4)/прим./</t>
    </r>
    <r>
      <rPr>
        <i/>
        <sz val="7"/>
        <rFont val="Times New Roman"/>
        <family val="1"/>
        <charset val="204"/>
      </rPr>
      <t xml:space="preserve">
НР, (66 руб.): 100% от ФОТ
СП, (43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</si>
  <si>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250    ( Iн=250А;   ВА57-35-340010-20 УХЛЗ)</t>
    </r>
    <r>
      <rPr>
        <i/>
        <sz val="7"/>
        <rFont val="Times New Roman"/>
        <family val="1"/>
        <charset val="204"/>
      </rPr>
      <t xml:space="preserve">
НР, (51 руб.): 100% от ФОТ
СП, (33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</si>
  <si>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100 (  Iн=80А;  ВА57-31-340010-20 УХЛЗ)</t>
    </r>
    <r>
      <rPr>
        <i/>
        <sz val="7"/>
        <rFont val="Times New Roman"/>
        <family val="1"/>
        <charset val="204"/>
      </rPr>
      <t xml:space="preserve">
НР, (40 руб.): 100% от ФОТ
СП, (26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</si>
  <si>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100 (  Iн=50А;  ВА61F29-3С50)</t>
    </r>
    <r>
      <rPr>
        <i/>
        <sz val="7"/>
        <rFont val="Times New Roman"/>
        <family val="1"/>
        <charset val="204"/>
      </rPr>
      <t xml:space="preserve">
НР, (20 руб.): 100% от ФОТ
СП, (13 руб.): 65% от ФОТ</t>
    </r>
  </si>
  <si>
    <r>
      <t>Монтаж выключателей   установочных  автоматических (автоматы) или неавтоматических.  Автомат одно-, двух-, трехполюсный, устанавливаемый на конструкции на стене или колонне, на ток, А, до: 25                           ( Iн=16А;    ВА61F29-3С16)</t>
    </r>
    <r>
      <rPr>
        <i/>
        <sz val="7"/>
        <rFont val="Times New Roman"/>
        <family val="1"/>
        <charset val="204"/>
      </rPr>
      <t xml:space="preserve">
НР, (27 руб.): 100% от ФОТ
СП, (18 руб.): 65% от ФОТ</t>
    </r>
  </si>
  <si>
    <r>
      <t>Монтаж выключателей   установочных  автоматических (автоматы) или неавтоматических.  Автомат одно-, двух-, трехполюсный, устанавливаемый на конструкции на стене или колонне, на ток, А, до: 25                           ( Iн=12,5А;    ВА61F29-3С12,5)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</si>
  <si>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r>
      <t>Монтаж выключателей   установочных  автоматических (автоматы) или неавтоматических.  Автомат одно-, двух-, трехполюсный, устанавливаемый на конструкции на стене или колонне, на ток, А, до: 25  (Iн=2А;  ВА61F29-3С2)</t>
    </r>
    <r>
      <rPr>
        <i/>
        <sz val="7"/>
        <rFont val="Times New Roman"/>
        <family val="1"/>
        <charset val="204"/>
      </rPr>
      <t xml:space="preserve">
НР, (53 руб.): 100% от ФОТ
СП, (34 руб.): 65% от ФОТ</t>
    </r>
  </si>
  <si>
    <r>
      <t>Монтаж выключателей   установочных  автоматических (автоматы) или неавтоматических.  Автомат одно-, двух-, трехполюсный, устанавливаемый на конструкции на стене или колонне, на ток, А, до: 25( Iн=10А;  ВА61F29-1С10)</t>
    </r>
    <r>
      <rPr>
        <i/>
        <sz val="7"/>
        <rFont val="Times New Roman"/>
        <family val="1"/>
        <charset val="204"/>
      </rPr>
      <t xml:space="preserve">
НР, (27 руб.): 100% от ФОТ
СП, (18 руб.): 65% от ФОТ</t>
    </r>
  </si>
  <si>
    <r>
  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25( Iн=8А;  ВА61F29-1С8)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</si>
  <si>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r>
      <t>Монтаж выключателей   установочных  автоматических (автоматы) или неавтоматических.  Автомат одно-, двух-, трехполюсный, устанавливаемый на конструкции на стене или колонне, на ток, А, до: 25  (Iн=4А ВА61F29-2С4)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</si>
  <si>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t>ФЕРм08-03-530-05</t>
  </si>
  <si>
    <r>
      <t>Монтаж пускателя электромагнитного до 100А   (63А),   ПМА4200 РТТ32</t>
    </r>
    <r>
      <rPr>
        <i/>
        <sz val="7"/>
        <rFont val="Times New Roman"/>
        <family val="1"/>
        <charset val="204"/>
      </rPr>
      <t xml:space="preserve">
НР, (40 руб.): 100% от ФОТ
СП, (26 руб.): 65% от ФОТ</t>
    </r>
  </si>
  <si>
    <t>ФСЦМ-545-3039</t>
  </si>
  <si>
    <t>-  Пускатели электромагнитные 63А, катушка на ~220В с реле тепловым с Iнэ=53,5-72,5А, без кнопок ПМА-4200 УХЛ4В</t>
  </si>
  <si>
    <t>ФЕРм08-01-081-03</t>
  </si>
  <si>
    <r>
      <t>Устройство главного пуска электродвигателей 30квт, 57 А (Софт-стартёр ДМС</t>
    </r>
    <r>
      <rPr>
        <i/>
        <sz val="7"/>
        <rFont val="Times New Roman"/>
        <family val="1"/>
        <charset val="204"/>
      </rPr>
      <t xml:space="preserve">
НР, (11 руб.): 100% от ФОТ
СП, (7 руб.): 65% от ФОТ</t>
    </r>
  </si>
  <si>
    <t>ФСЦМ-545-1504</t>
  </si>
  <si>
    <t>- Устройство главного пуска электродвигателей 30кВт,57А СОФТ-стартёр ДМС</t>
  </si>
  <si>
    <t>ФЕРм08-03-522-16</t>
  </si>
  <si>
    <r>
      <t>Переключатель  с боковой рукояткой  трехполюсный на ток, А, до: 400   (Iн=250А) (ВРА1-2УХЛ2)</t>
    </r>
    <r>
      <rPr>
        <i/>
        <sz val="7"/>
        <rFont val="Times New Roman"/>
        <family val="1"/>
        <charset val="204"/>
      </rPr>
      <t xml:space="preserve">
НР, (66 руб.): 100% от ФОТ
СП, (43 руб.): 65% от ФОТ</t>
    </r>
  </si>
  <si>
    <r>
      <t>Трансформатор тока (Т-0,66-10-0,5-300/5У3) , напряжение, кВ, до: 10</t>
    </r>
    <r>
      <rPr>
        <i/>
        <sz val="7"/>
        <rFont val="Times New Roman"/>
        <family val="1"/>
        <charset val="204"/>
      </rPr>
      <t xml:space="preserve">
НР, (22 руб.): 100% от ФОТ
СП, (14 руб.): 65% от ФОТ</t>
    </r>
  </si>
  <si>
    <r>
      <t>Монтаж  блока  зажимов по 10шт, 25А (Б324-4П25-В/ВУЗ-10)/прим./</t>
    </r>
    <r>
      <rPr>
        <i/>
        <sz val="7"/>
        <rFont val="Times New Roman"/>
        <family val="1"/>
        <charset val="204"/>
      </rPr>
      <t xml:space="preserve">
НР, (24 руб.): 100% от ФОТ
СП, (16 руб.): 65% от ФОТ</t>
    </r>
  </si>
  <si>
    <r>
      <t>Монтаж  блока  зажимов по 3шт, 63А (3Н24-16П63-В/ВУЗ)/прим./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</si>
  <si>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r>
      <t>Монтаж  блока  зажимов  по 3шт, 200А (ВЗН-19)/прим./</t>
    </r>
    <r>
      <rPr>
        <i/>
        <sz val="7"/>
        <rFont val="Times New Roman"/>
        <family val="1"/>
        <charset val="204"/>
      </rPr>
      <t xml:space="preserve">
НР, (33 руб.): 100% от ФОТ
СП, (21 руб.): 65% от ФОТ</t>
    </r>
  </si>
  <si>
    <r>
      <t>Блок шин 3-х фазных 250А, алюминий /прим./</t>
    </r>
    <r>
      <rPr>
        <i/>
        <sz val="7"/>
        <rFont val="Times New Roman"/>
        <family val="1"/>
        <charset val="204"/>
      </rPr>
      <t xml:space="preserve">
2 445,24 = 2 457,42 - 71 640,00 x 0,00017
НР, (148 руб.): 100% от ФОТ
СП, (96 руб.): 65% от ФОТ</t>
    </r>
  </si>
  <si>
    <t>- Блок шин 3-х фазных 250А, алюминий/прим./</t>
  </si>
  <si>
    <r>
      <t>Блок шин 1-х фазных ( PE. N) 250А, медь/прим./</t>
    </r>
    <r>
      <rPr>
        <i/>
        <sz val="7"/>
        <rFont val="Times New Roman"/>
        <family val="1"/>
        <charset val="204"/>
      </rPr>
      <t xml:space="preserve">
770,61 = 773,97 - 55 960,00 x 6E-5
НР, (25 руб.): 100% от ФОТ
СП, (16 руб.): 65% от ФОТ</t>
    </r>
  </si>
  <si>
    <t>- Блок шин 1-х фазных ( PE. N) 250А, медь/прим./</t>
  </si>
  <si>
    <t>-  Встраиваемая  панель 2200х1100мм/прим./</t>
  </si>
  <si>
    <r>
      <t>1.3 Монтаж  шкафа   управления    закрытого исполнения, навесной,  IP54, высота, ширина и глубина, мм, до: 1200х600х500. Габаритый чертёж 2203/08-16-282-ЭМ.Н3 / ООО"Росэнергосервис"г.Ростов-на-Дону</t>
    </r>
    <r>
      <rPr>
        <i/>
        <sz val="7"/>
        <rFont val="Times New Roman"/>
        <family val="1"/>
        <charset val="204"/>
      </rPr>
      <t xml:space="preserve">
НР, (26 руб.): 100% от ФОТ
СП, (17 руб.): 65% от ФОТ</t>
    </r>
  </si>
  <si>
    <t>-   Шкаф управления закрытого  исполнения, навесной, размером 1200х600х500мм, IP54.  Габаритный чертёж 2203/08-16-282-ЭМ.Н3 /з-д изгот. ООО"Росэнергосервис", г. Ростов-на-Дону, поз.   (В2-ШУ)/прим./</t>
  </si>
  <si>
    <t xml:space="preserve">                           Аппаратура, устанавливаемая  на  шкафу</t>
  </si>
  <si>
    <r>
      <t>Блок управления реверсивный (Б5130-3874 УХЛ4)/прим./</t>
    </r>
    <r>
      <rPr>
        <i/>
        <sz val="7"/>
        <rFont val="Times New Roman"/>
        <family val="1"/>
        <charset val="204"/>
      </rPr>
      <t xml:space="preserve">
НР, (22 руб.): 100% от ФОТ
СП, (14 руб.): 65% от ФОТ</t>
    </r>
  </si>
  <si>
    <r>
      <t>Монтаж выключателей   установочных  автоматических (автоматы) или неавтоматических.  Автомат одно-, двух-, трехполюсный, устанавливаемый на конструкции на стене или колонне, на ток, А, до: 25                           ( Iн=10А;    ВА61F29-1С10)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</si>
  <si>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r>
      <t>Монтаж  блока  зажимов  по 3шт, 200А (ВЗН-19)/прим./</t>
    </r>
    <r>
      <rPr>
        <i/>
        <sz val="7"/>
        <rFont val="Times New Roman"/>
        <family val="1"/>
        <charset val="204"/>
      </rPr>
      <t xml:space="preserve">
НР, (22 руб.): 100% от ФОТ
СП, (14 руб.): 65% от ФОТ</t>
    </r>
  </si>
  <si>
    <r>
      <t>Провод, ПВ-380 (1х1)</t>
    </r>
    <r>
      <rPr>
        <i/>
        <sz val="7"/>
        <rFont val="Times New Roman"/>
        <family val="1"/>
        <charset val="204"/>
      </rPr>
      <t xml:space="preserve">
НР, (16 руб.): 100% от ФОТ
СП, (10 руб.): 65% от ФОТ</t>
    </r>
  </si>
  <si>
    <t>-  Провод сечением 1х1мм (ПВ-380)</t>
  </si>
  <si>
    <t>ФСЦМ-545-9919-0104</t>
  </si>
  <si>
    <t>Монтажная DIN-рейка на 35мм, L=500мм/прим./</t>
  </si>
  <si>
    <r>
      <t>1.4 Монтаж  шкафа   управления   закрытого исполнения, навесной,  IP54, высота, ширина и глубина, мм, до: 1200х600х500. Габаритый чертёж 2203/08-16-282-ЭМ.Н4 / ООО"Росэнергосервис"г.Ростов-на-Дону</t>
    </r>
    <r>
      <rPr>
        <i/>
        <sz val="7"/>
        <rFont val="Times New Roman"/>
        <family val="1"/>
        <charset val="204"/>
      </rPr>
      <t xml:space="preserve">
НР, (26 руб.): 100% от ФОТ
СП, (17 руб.): 65% от ФОТ</t>
    </r>
  </si>
  <si>
    <t>-     Шкаф управления закрытого  исполнения, навесной, размером 1200х600х500мм, IP54.  Габаритный чертёж 2203/08-16-282-ЭМ.Н4 /з-д изгот. ООО"Росэнергосервис", г. Ростов-на-Дону/прим./</t>
  </si>
  <si>
    <t xml:space="preserve">                           Аппаратура, :устанавливаемая  на  шкафу</t>
  </si>
  <si>
    <r>
      <t>Монтаж   блока  зажимов  по 3шт, 200А (ВЗН-19)/прим./</t>
    </r>
    <r>
      <rPr>
        <i/>
        <sz val="7"/>
        <rFont val="Times New Roman"/>
        <family val="1"/>
        <charset val="204"/>
      </rPr>
      <t xml:space="preserve">
НР, (22 руб.): 100% от ФОТ
СП, (14 руб.): 65% от ФОТ</t>
    </r>
  </si>
  <si>
    <r>
      <t>1.5  Монтаж  шкафа   управления  закрытого исполнения, навесной,  IP54, высота, ширина и глубина, мм, до: 1200х600х500. Габаритый чертёж 2203/08-16-282-ЭМ.Н5 / ООО"Росэнергосервис"г.Ростов-на-Дону</t>
    </r>
    <r>
      <rPr>
        <i/>
        <sz val="7"/>
        <rFont val="Times New Roman"/>
        <family val="1"/>
        <charset val="204"/>
      </rPr>
      <t xml:space="preserve">
НР, (26 руб.): 100% от ФОТ
СП, (17 руб.): 65% от ФОТ</t>
    </r>
  </si>
  <si>
    <t>-    Шкаф управления закрытого  исполнения, навесной, размером 1000х600х350мм, IP54.  Габаритный чертёж 2203/08-16-282-ЭМ.Н5 /з-д изгот. ООО"Росэнергосервис", г. Ростов-на-Дону</t>
  </si>
  <si>
    <t xml:space="preserve">                           Аппаратура,   устанавливаемая  на  шкафу</t>
  </si>
  <si>
    <r>
      <t>Монтаж блока  управления реверсивный (Б5130-1874 УХЛ4)/прим./</t>
    </r>
    <r>
      <rPr>
        <i/>
        <sz val="7"/>
        <rFont val="Times New Roman"/>
        <family val="1"/>
        <charset val="204"/>
      </rPr>
      <t xml:space="preserve">
НР, (22 руб.): 100% от ФОТ
СП, (14 руб.): 65% от ФОТ</t>
    </r>
  </si>
  <si>
    <r>
      <t>Монтаж  выключателей установочных   автоматических (автоматы) .  Автомат одно-, двух-, трехполюсный, устанавливаемый на конструкции на стене или колонне, на ток, А, до: 25  (Iн=2А;  ВА61F29-1С2)</t>
    </r>
    <r>
      <rPr>
        <i/>
        <sz val="7"/>
        <rFont val="Times New Roman"/>
        <family val="1"/>
        <charset val="204"/>
      </rPr>
      <t xml:space="preserve">
НР, (13 руб.): 100% от ФОТ
СП, (8 руб.): 65% от ФОТ</t>
    </r>
  </si>
  <si>
    <r>
      <t>Монтаж  блока  зажимов  по 10шт, 25А (Б324-4П25-В/ВУЗ-10)/прим./</t>
    </r>
    <r>
      <rPr>
        <i/>
        <sz val="7"/>
        <rFont val="Times New Roman"/>
        <family val="1"/>
        <charset val="204"/>
      </rPr>
      <t xml:space="preserve">
НР, (4 руб.): 100% от ФОТ
СП, (3 руб.): 65% от ФОТ</t>
    </r>
  </si>
  <si>
    <r>
      <t>Монтаж  провода, ПВ-380 (1х1)</t>
    </r>
    <r>
      <rPr>
        <i/>
        <sz val="7"/>
        <rFont val="Times New Roman"/>
        <family val="1"/>
        <charset val="204"/>
      </rPr>
      <t xml:space="preserve">
НР, (16 руб.): 100% от ФОТ
СП, (10 руб.): 65% от ФОТ</t>
    </r>
  </si>
  <si>
    <t>-   Провод сечением 1х1мм (ПВ-380)</t>
  </si>
  <si>
    <t xml:space="preserve">                           НИЗКОВОЛЬТНОЕ   ЭЛЕКТРОТЕХНИЧЕСКОЕ   ОБОРУДОВАНИЕ</t>
  </si>
  <si>
    <t>ФЕРм08-01-067-08</t>
  </si>
  <si>
    <r>
      <t>Монтаж  конденсаторной  установки,  низкого напряжения,150 кВ Ар, Iн=216А, напольная (УККРМ3-6-150-25 УХЛ4)</t>
    </r>
    <r>
      <rPr>
        <i/>
        <sz val="7"/>
        <rFont val="Times New Roman"/>
        <family val="1"/>
        <charset val="204"/>
      </rPr>
      <t xml:space="preserve">
НР, (49 руб.): 100% от ФОТ
СП, (32 руб.): 65% от ФОТ</t>
    </r>
  </si>
  <si>
    <t>ФСЦМ-545-9912-0514</t>
  </si>
  <si>
    <t>-   Установка конденсаторная 150квар, Iн=216А, напольная (УККРМ3-6-150-25 УХЛ4)</t>
  </si>
  <si>
    <r>
      <t>Монтаж  конденсаторной  установки,  низкого напряжения, 50 кВ Ар, Iн=72А, навесная (УККРМ3-5-50-10 УХЛ4),г.Чебоксары</t>
    </r>
    <r>
      <rPr>
        <i/>
        <sz val="7"/>
        <rFont val="Times New Roman"/>
        <family val="1"/>
        <charset val="204"/>
      </rPr>
      <t xml:space="preserve">
НР, (24 руб.): 100% от ФОТ
СП, (16 руб.): 65% от ФОТ</t>
    </r>
  </si>
  <si>
    <t>ФСЦМ-545-9912-0509</t>
  </si>
  <si>
    <t>-   Установка конденсаторная 50квар, Iн=72А, навесная (УККРМ3-5-50-10УХЛ4)</t>
  </si>
  <si>
    <r>
      <t>Монтаж  розетки   штепсельной: утопленного типа при скрытой проводке ( серии "Паритет", РС-16-300 )</t>
    </r>
    <r>
      <rPr>
        <i/>
        <sz val="7"/>
        <rFont val="Times New Roman"/>
        <family val="1"/>
        <charset val="204"/>
      </rPr>
      <t xml:space="preserve">
НР, (10 руб.): 100% от ФОТ
СП, (7 руб.): 65% от ФОТ</t>
    </r>
  </si>
  <si>
    <t>ФЕРм08-03-524-04</t>
  </si>
  <si>
    <r>
      <t>Монтаж  ящика   управления 1-о фидерного  с автоматическим выключателем  на фидер Iнр=20А, Iнэ=13-19А ( Я5111-3274 УХЛ4)/прим./</t>
    </r>
    <r>
      <rPr>
        <i/>
        <sz val="7"/>
        <rFont val="Times New Roman"/>
        <family val="1"/>
        <charset val="204"/>
      </rPr>
      <t xml:space="preserve">
НР, (22 руб.): 100% от ФОТ
СП, (14 руб.): 65% от ФОТ</t>
    </r>
  </si>
  <si>
    <r>
      <t>Монтаж  ящика   управления 1-о фидерного  с автоматическим выключателем  на фидер Iнр=1,6А, Iнэ=0,61-1,0А ( Я5110-2074 УХЛ4)/прим./</t>
    </r>
    <r>
      <rPr>
        <i/>
        <sz val="7"/>
        <rFont val="Times New Roman"/>
        <family val="1"/>
        <charset val="204"/>
      </rPr>
      <t xml:space="preserve">
НР, (44 руб.): 100% от ФОТ
СП, (29 руб.): 65% от ФОТ</t>
    </r>
  </si>
  <si>
    <r>
      <t>Монтаж  ящика   управления 1-о фидерного   с автоматическим выключателем  на фидер  Iнр=2А, Iнэ=0,95-1,6А ( Я5110-2274 УХЛ4)/прим./</t>
    </r>
    <r>
      <rPr>
        <i/>
        <sz val="7"/>
        <rFont val="Times New Roman"/>
        <family val="1"/>
        <charset val="204"/>
      </rPr>
      <t xml:space="preserve">
НР, (88 руб.): 100% от ФОТ
СП, (57 руб.): 65% от ФОТ</t>
    </r>
  </si>
  <si>
    <r>
      <t>Монтаж ящика   силового   3-х полюсного   на 2 направления, без предохранителя, 100А, IP54, Я8802-40770-54 УХЛЗ/прим./</t>
    </r>
    <r>
      <rPr>
        <i/>
        <sz val="7"/>
        <rFont val="Times New Roman"/>
        <family val="1"/>
        <charset val="204"/>
      </rPr>
      <t xml:space="preserve">
НР, (104 руб.): 100% от ФОТ
СП, (68 руб.): 65% от ФОТ</t>
    </r>
  </si>
  <si>
    <r>
      <t>Монтаж ящика    протяжного  IP54 К654 У1/прим./</t>
    </r>
    <r>
      <rPr>
        <i/>
        <sz val="7"/>
        <rFont val="Times New Roman"/>
        <family val="1"/>
        <charset val="204"/>
      </rPr>
      <t xml:space="preserve">
НР, (104 руб.): 100% от ФОТ
СП, (68 руб.): 65% от ФОТ</t>
    </r>
  </si>
  <si>
    <r>
      <t>Монтаж   автомата дифференциального четырёхполюсного  исполнения, Iн=63А,Iон=30мА, характеристика АС при наличии дифференциального тока, IP20 / установить соответственно  в 29-КК, 66-КК/( АД14 4Р 63 А 30мА), " ИЭК-Россия" г. Москва</t>
    </r>
    <r>
      <rPr>
        <i/>
        <sz val="7"/>
        <rFont val="Times New Roman"/>
        <family val="1"/>
        <charset val="204"/>
      </rPr>
      <t xml:space="preserve">
НР, (320 руб.): 100% от ФОТ
СП, (208 руб.): 65% от ФОТ</t>
    </r>
  </si>
  <si>
    <r>
      <t>Монтаж   автомата дифференциального четырёхполюсного  исполнения, Iн=40А,Iон=30мА, характеристика АС при наличии дифференциального тока, IP20 / установить 30-КК/( АД14 4Р  40 А 30мА), " ИЭК-Россия" г. Москва/прим./</t>
    </r>
    <r>
      <rPr>
        <i/>
        <sz val="7"/>
        <rFont val="Times New Roman"/>
        <family val="1"/>
        <charset val="204"/>
      </rPr>
      <t xml:space="preserve">
НР, (160 руб.): 100% от ФОТ
СП, (104 руб.): 65% от ФОТ</t>
    </r>
  </si>
  <si>
    <r>
      <t>Монтаж   автомата дифференциального четырёхполюсного  исполнения, Iн=32А,Iон=30мА, характеристика АС при наличии дифференциального тока, IP20 / установить 30-КК/( АД14 4Р  32 А 30мА), " ИЭК-Россия" г. Москва/прим./</t>
    </r>
    <r>
      <rPr>
        <i/>
        <sz val="7"/>
        <rFont val="Times New Roman"/>
        <family val="1"/>
        <charset val="204"/>
      </rPr>
      <t xml:space="preserve">
НР, (160 руб.): 100% от ФОТ
СП, (104 руб.): 65% от ФОТ</t>
    </r>
  </si>
  <si>
    <t>ФЕРм08-01-102-01</t>
  </si>
  <si>
    <r>
      <t>Монтаж шкафа   управления  шламовыми  насосами (GRUNDFOS)</t>
    </r>
    <r>
      <rPr>
        <i/>
        <sz val="7"/>
        <rFont val="Times New Roman"/>
        <family val="1"/>
        <charset val="204"/>
      </rPr>
      <t xml:space="preserve">
НР, (137 руб.): 100% от ФОТ
СП, (89 руб.): 65% от ФОТ</t>
    </r>
  </si>
  <si>
    <r>
      <t>Монтаж поплавковых выключателей    Control LCD 108.400.3.5.2х5DOL-II, входящих  в комплект   шкафа  управления  шламовыми  насосами, применительно</t>
    </r>
    <r>
      <rPr>
        <i/>
        <sz val="7"/>
        <rFont val="Times New Roman"/>
        <family val="1"/>
        <charset val="204"/>
      </rPr>
      <t xml:space="preserve">
НР, (14 руб.): 100% от ФОТ
СП, (9 руб.): 65% от ФОТ</t>
    </r>
  </si>
  <si>
    <t xml:space="preserve">                           Вторичное зануление</t>
  </si>
  <si>
    <r>
      <t>Проводник заземляющий открыто по строительным основаниям из полосовой стали, сечение, мм2 100 (полоса стальная, ГОСТ103-79*, сеч.4х25)</t>
    </r>
    <r>
      <rPr>
        <i/>
        <sz val="7"/>
        <rFont val="Times New Roman"/>
        <family val="1"/>
        <charset val="204"/>
      </rPr>
      <t xml:space="preserve">
2 096,98 = 2 599,18 - 6 200,00 x 0,081
НР, (245 руб.): 100% от ФОТ
СП, (159 руб.): 65% от ФОТ</t>
    </r>
  </si>
  <si>
    <r>
      <t>Проводник заземляющий открыто по строительным конструкциям  из полосовой стали, сечение, мм2: 160 (полоса стальная, ГОСТ103-79*, сеч.4х40)</t>
    </r>
    <r>
      <rPr>
        <i/>
        <sz val="7"/>
        <rFont val="Times New Roman"/>
        <family val="1"/>
        <charset val="204"/>
      </rPr>
      <t xml:space="preserve">
НР, (823 руб.): 100% от ФОТ
СП, (535 руб.): 65% от ФОТ</t>
    </r>
  </si>
  <si>
    <t xml:space="preserve">   Переход  из цен ФЕР в цены ТЕР для Забайкальского края по статья затрат ОЗП=0,898; ЭМ=1,114; ЗПМ=0,898; МАТ=1,201  (Поз. 75, 74, 77-92, 94-101, 103, 105, 107, 111, 114-129, 131, 133, 135-142, 144, 146, 148, 152, 154-157, 160, 162-165, 168, 170-173, 176, 178, 180, 182-185, 187-193, 195, 76, 110, 113, 151, 153, 158, 161, 166, 169, 174, 102, 104, 108, 147, 149, 181, 186, 194)</t>
  </si>
  <si>
    <t xml:space="preserve">   100% ФОТ (от 6077)  (Поз. 74, 77-92, 94-101, 103, 105, 107, 111, 114-129, 131, 133, 135-142, 144, 146, 148, 152, 154-157, 160, 162-165, 168, 170-173, 176, 178, 180, 182-185, 187-193, 195)</t>
  </si>
  <si>
    <t xml:space="preserve">   65% ФОТ (от 6077)  (Поз. 74, 77-92, 94-101, 103, 105, 107, 111, 114-129, 131, 133, 135-142, 144, 146, 148, 152, 154-157, 160, 162-165, 168, 170-173, 176, 178, 180, 182-185, 187-193, 195)</t>
  </si>
  <si>
    <t>Итоги по разделу 4 Монтажные работы :</t>
  </si>
  <si>
    <t xml:space="preserve">      Итого Поз. 74, 77-92, 94-101, 103, 105, 107, 111, 114-129, 131, 133, 135-142, 144, 146, 148, 152, 154-157, 160, 162-165, 168, 170-173, 176, 178, 180, 182-185, 187-193, 195</t>
  </si>
  <si>
    <t xml:space="preserve">      Накладные расходы 100% ФОТ (от 6 077)</t>
  </si>
  <si>
    <t xml:space="preserve">      Сметная прибыль 65% ФОТ (от 6 077)</t>
  </si>
  <si>
    <t xml:space="preserve">      Итого Поз. 76, 110, 113, 151, 153, 158, 161, 166, 169, 174</t>
  </si>
  <si>
    <t xml:space="preserve">      Итого Поз. 102, 104, 108, 147, 149, 181, 186, 194</t>
  </si>
  <si>
    <t xml:space="preserve">    Итого Поз. 93, 106, 109, 112, 130, 132, 134, 143, 145, 150, 159, 167, 175, 177, 179</t>
  </si>
  <si>
    <t xml:space="preserve">  Итого по разделу 4 Монтажные работы</t>
  </si>
  <si>
    <r>
      <t>Мотаж   стойки  кабельной К1152УХ</t>
    </r>
    <r>
      <rPr>
        <i/>
        <sz val="7"/>
        <rFont val="Times New Roman"/>
        <family val="1"/>
        <charset val="204"/>
      </rPr>
      <t xml:space="preserve">
НР, (150 руб.): 100% от ФОТ
СП, (98 руб.): 65% от ФОТ</t>
    </r>
  </si>
  <si>
    <r>
      <t>Мотаж   стойки  кабельной  К1151УЗ</t>
    </r>
    <r>
      <rPr>
        <i/>
        <sz val="7"/>
        <rFont val="Times New Roman"/>
        <family val="1"/>
        <charset val="204"/>
      </rPr>
      <t xml:space="preserve">
НР, (477 руб.): 100% от ФОТ
СП, (310 руб.): 65% от ФОТ</t>
    </r>
  </si>
  <si>
    <r>
      <t>Мотаж   полки   кабельной   К 1163УЗ</t>
    </r>
    <r>
      <rPr>
        <i/>
        <sz val="7"/>
        <rFont val="Times New Roman"/>
        <family val="1"/>
        <charset val="204"/>
      </rPr>
      <t xml:space="preserve">
НР, (154 руб.): 100% от ФОТ
СП, (100 руб.): 65% от ФОТ</t>
    </r>
  </si>
  <si>
    <r>
      <t>Мотаж  лотка   НЛ40-П1,87УЗ</t>
    </r>
    <r>
      <rPr>
        <i/>
        <sz val="7"/>
        <rFont val="Times New Roman"/>
        <family val="1"/>
        <charset val="204"/>
      </rPr>
      <t xml:space="preserve">
НР, (877 руб.): 100% от ФОТ
СП, (570 руб.): 65% от ФОТ</t>
    </r>
  </si>
  <si>
    <t>ФЕРм08-03-545-05</t>
  </si>
  <si>
    <r>
      <t>Мотаж  коробок  с зажимами, устанавливаемых  на конструкции , для кабелей</t>
    </r>
    <r>
      <rPr>
        <i/>
        <sz val="7"/>
        <rFont val="Times New Roman"/>
        <family val="1"/>
        <charset val="204"/>
      </rPr>
      <t xml:space="preserve">
НР, (81 руб.): 100% от ФОТ
СП, (53 руб.): 65% от ФОТ</t>
    </r>
  </si>
  <si>
    <r>
      <t>Монтаж дополнительного   блока  зажимов по 3шт, 63А (3Н24-16П63-В/ВУЗ)/прим./</t>
    </r>
    <r>
      <rPr>
        <i/>
        <sz val="7"/>
        <rFont val="Times New Roman"/>
        <family val="1"/>
        <charset val="204"/>
      </rPr>
      <t xml:space="preserve">
НР, (8 руб.): 100% от ФОТ
СП, (5 руб.): 65% от ФОТ</t>
    </r>
  </si>
  <si>
    <t>100 компл..</t>
  </si>
  <si>
    <t xml:space="preserve">   Переход  из цен ФЕР в цены ТЕР для Забайкальского края по статья затрат ОЗП=0,898; ЭМ=1,114; ЗПМ=0,898; МАТ=1,201  (Поз. 196-202)</t>
  </si>
  <si>
    <t xml:space="preserve">   100% ФОТ (от 1747)  (Поз. 196-201)</t>
  </si>
  <si>
    <t xml:space="preserve">   65% ФОТ (от 1747)  (Поз. 196-201)</t>
  </si>
  <si>
    <t xml:space="preserve">    Итого Поз. 196-201</t>
  </si>
  <si>
    <t xml:space="preserve">    Накладные расходы 100% ФОТ (от 1 747)</t>
  </si>
  <si>
    <t xml:space="preserve">    Сметная прибыль 65% ФОТ (от 1 747)</t>
  </si>
  <si>
    <t xml:space="preserve">    Итого Поз. 202</t>
  </si>
  <si>
    <t xml:space="preserve">                           Раздел 6. Прокладка  кабелей</t>
  </si>
  <si>
    <t>ФЕРм08-02-148-02</t>
  </si>
  <si>
    <r>
      <t>Монтаж  кабелей  до 35 кв (ВБбШв 4х25мм2 ) в проложенных  асбестоцементных  трубах</t>
    </r>
    <r>
      <rPr>
        <i/>
        <sz val="7"/>
        <rFont val="Times New Roman"/>
        <family val="1"/>
        <charset val="204"/>
      </rPr>
      <t xml:space="preserve">
НР, (31 руб.): 100% от ФОТ
СП, (20 руб.): 65% от ФОТ</t>
    </r>
  </si>
  <si>
    <r>
      <t>Мотаж  трубы  стальной   по установленным конструкциям, по стенам с креплением скобами, диаметр, мм, до: 25 (Д20х2,0мм),</t>
    </r>
    <r>
      <rPr>
        <i/>
        <sz val="7"/>
        <rFont val="Times New Roman"/>
        <family val="1"/>
        <charset val="204"/>
      </rPr>
      <t xml:space="preserve">
НР, (1142 руб.): 100% от ФОТ
СП, (742 руб.): 65% от ФОТ</t>
    </r>
  </si>
  <si>
    <r>
      <t>Мотаж  трубы  стальной  по установленным конструкциям, по стенам с креплением скобами, диаметр, мм, до: 40 (Д32х2,8мм),</t>
    </r>
    <r>
      <rPr>
        <i/>
        <sz val="7"/>
        <rFont val="Times New Roman"/>
        <family val="1"/>
        <charset val="204"/>
      </rPr>
      <t xml:space="preserve">
НР, (243 руб.): 100% от ФОТ
СП, (158 руб.): 65% от ФОТ</t>
    </r>
  </si>
  <si>
    <t>ФЕРм08-02-407-04</t>
  </si>
  <si>
    <r>
      <t>Мотаж  трубы  стальной   по установленным конструкциям, по стенам с креплением скобами, диаметр, мм, до: 80 (Д70х4мм),</t>
    </r>
    <r>
      <rPr>
        <i/>
        <sz val="7"/>
        <rFont val="Times New Roman"/>
        <family val="1"/>
        <charset val="204"/>
      </rPr>
      <t xml:space="preserve">
НР, (224 руб.): 100% от ФОТ
СП, (146 руб.): 65% от ФОТ</t>
    </r>
  </si>
  <si>
    <t>ФСЦМ-103-0145</t>
  </si>
  <si>
    <t>-   Труба стальная  электросварная, углеродистая, Дн70х4,0мм, ГОСТ 10704-91/прим./</t>
  </si>
  <si>
    <r>
      <t>Монтаж  кабелей  до 35 кв( марки ВВГнг3х2,5; 4х2,5; 4х4; 4х6; 5х2,5; 5х4мм) в проложенных трубах (Дн20х2,Дн32х2,8), масса 1 м, кг, до: 1,</t>
    </r>
    <r>
      <rPr>
        <i/>
        <sz val="7"/>
        <rFont val="Times New Roman"/>
        <family val="1"/>
        <charset val="204"/>
      </rPr>
      <t xml:space="preserve">
НР, (400 руб.): 100% от ФОТ
СП, (260 руб.): 65% от ФОТ</t>
    </r>
  </si>
  <si>
    <r>
      <t>Монтаж  кабелей  до 35 кв (ВВГнг5х25; ВБбШв4х25)  в проложенных трубах  Дн70х4, масса 1 м, кг, до: 2,</t>
    </r>
    <r>
      <rPr>
        <i/>
        <sz val="7"/>
        <rFont val="Times New Roman"/>
        <family val="1"/>
        <charset val="204"/>
      </rPr>
      <t xml:space="preserve">
НР, (51 руб.): 100% от ФОТ
СП, (33 руб.): 65% от ФОТ</t>
    </r>
  </si>
  <si>
    <r>
      <t>Монтаж  кабелей   до 35 кв с креплением накладными скобами, масса 1 м кабеля, кг, до: 1(ВВГнг 5х2,5; ВВГнг4х2,5; ВВГнг 3х2,5; ВВГнг3х4;; ВВГнг4х6), /141+30+23+4+30/м</t>
    </r>
    <r>
      <rPr>
        <i/>
        <sz val="7"/>
        <rFont val="Times New Roman"/>
        <family val="1"/>
        <charset val="204"/>
      </rPr>
      <t xml:space="preserve">
НР, (579 руб.): 100% от ФОТ
СП, (376 руб.): 65% от ФОТ</t>
    </r>
  </si>
  <si>
    <r>
      <t>Кабели до 35 кв (ВВГнг 5х25) с креплением накладными скобами, масса 1 м кабеля, кг, до: 2</t>
    </r>
    <r>
      <rPr>
        <i/>
        <sz val="7"/>
        <rFont val="Times New Roman"/>
        <family val="1"/>
        <charset val="204"/>
      </rPr>
      <t xml:space="preserve">
НР, (14 руб.): 100% от ФОТ
СП, (9 руб.): 65% от ФОТ</t>
    </r>
  </si>
  <si>
    <t>ФЕРм08-02-146-04</t>
  </si>
  <si>
    <r>
      <t>Монтаж  кабелей   до 35 кв с креплением накладными скобами, масса 1 м кабеля, кг, до: 3 (ВВГнг 5х50; ВВГнг 5х70мм)/10+4/м</t>
    </r>
    <r>
      <rPr>
        <i/>
        <sz val="7"/>
        <rFont val="Times New Roman"/>
        <family val="1"/>
        <charset val="204"/>
      </rPr>
      <t xml:space="preserve">
НР, (50 руб.): 100% от ФОТ
СП, (33 руб.): 65% от ФОТ</t>
    </r>
  </si>
  <si>
    <r>
      <t>Монтаж  кабелей  до 35 кв (ВВГнг 3х2,5; ВВГнг 4х2,5; ВВГнг 4х4; ВВГнг 4х6; ВВГнг 5х2,5; ВВГнг 5х4; ВВГнг 5х6; ВВГнг 5х10мм) по установленным конструкциям  с креплением по всей длине, масса 1 м, кг, до: 1, /1093+520+198+130+1005+54+10+65/м</t>
    </r>
    <r>
      <rPr>
        <i/>
        <sz val="7"/>
        <rFont val="Times New Roman"/>
        <family val="1"/>
        <charset val="204"/>
      </rPr>
      <t xml:space="preserve">
НР, (6112 руб.): 100% от ФОТ
СП, (3973 руб.): 65% от ФОТ</t>
    </r>
  </si>
  <si>
    <r>
      <t>Монтаж  кабелей   (ВБбШв 4х25мм2; ВВГнг5х25)   до 35 кв по установленным конструкциям с креплением по всей длине, масса 1 м, кг, до: 2, /14+190/м</t>
    </r>
    <r>
      <rPr>
        <i/>
        <sz val="7"/>
        <rFont val="Times New Roman"/>
        <family val="1"/>
        <charset val="204"/>
      </rPr>
      <t xml:space="preserve">
НР, (500 руб.): 100% от ФОТ
СП, (325 руб.): 65% от ФОТ</t>
    </r>
  </si>
  <si>
    <t>ФЕРм08-02-147-12</t>
  </si>
  <si>
    <r>
      <t>Монтаж  кабелей   до 35 кв           ( ВВГнг5х70) по установленным конструкциям с креплением по всей длине, масса 1 м, кг, до: 3</t>
    </r>
    <r>
      <rPr>
        <i/>
        <sz val="7"/>
        <rFont val="Times New Roman"/>
        <family val="1"/>
        <charset val="204"/>
      </rPr>
      <t xml:space="preserve">
НР, (33 руб.): 100% от ФОТ
СП, (21 руб.): 65% от ФОТ</t>
    </r>
  </si>
  <si>
    <r>
      <t>Монтаж  кабелей  ( КГн 4х6; КГн 5х2,5; КГн 5х6; КГн 5х10) подвешиваемые на тросе, масса 1 м, кг, до: 1, /70+70+20+20/м</t>
    </r>
    <r>
      <rPr>
        <i/>
        <sz val="7"/>
        <rFont val="Times New Roman"/>
        <family val="1"/>
        <charset val="204"/>
      </rPr>
      <t xml:space="preserve">
НР, (616 руб.): 100% от ФОТ
СП, (400 руб.): 65% от ФОТ</t>
    </r>
  </si>
  <si>
    <t>ФЕРм08-02-149-02</t>
  </si>
  <si>
    <r>
      <t>Монтаж  кабелей (  КГн 5х25), подвешиваемые на тросе, масса 1 м, кг, до: 4</t>
    </r>
    <r>
      <rPr>
        <i/>
        <sz val="7"/>
        <rFont val="Times New Roman"/>
        <family val="1"/>
        <charset val="204"/>
      </rPr>
      <t xml:space="preserve">
НР, (319 руб.): 100% от ФОТ
СП, (207 руб.): 65% от ФОТ</t>
    </r>
  </si>
  <si>
    <t>ФЕРм08-04-744-17</t>
  </si>
  <si>
    <r>
      <t>Монтаж  кабеля   контрольного   с креплением по всей длине, масса 1 м, кг, до: 1 (КВВГнг4х2,5)</t>
    </r>
    <r>
      <rPr>
        <i/>
        <sz val="7"/>
        <rFont val="Times New Roman"/>
        <family val="1"/>
        <charset val="204"/>
      </rPr>
      <t xml:space="preserve">
НР, (67 руб.): 100% от ФОТ
СП, (44 руб.): 65% от ФОТ</t>
    </r>
  </si>
  <si>
    <r>
      <t>Монтаж рукава   металлического, наружный диаметр, мм, до: 48 ((шланг электромонтажный  ШЭМ22,ШЭМ32,ШЭМ38),(0,98+0,02+0,10)</t>
    </r>
    <r>
      <rPr>
        <i/>
        <sz val="7"/>
        <rFont val="Times New Roman"/>
        <family val="1"/>
        <charset val="204"/>
      </rPr>
      <t xml:space="preserve">
3 479,63 = 3 737,13 - 5 000,00 x 0,0515
НР, (316 руб.): 100% от ФОТ
СП, (205 руб.): 65% от ФОТ</t>
    </r>
  </si>
  <si>
    <r>
      <t>Затягивание  кабелей в металлические рукава(электромонтажный рукав). Кабель первый одножильный или многожильный в общей оплетке, суммарное сечение, мм2, до: 16 (ВВГнг3х2,5; 3х4; 4х2,5; 4х4;  5х2,5; КГн4х4)</t>
    </r>
    <r>
      <rPr>
        <i/>
        <sz val="7"/>
        <rFont val="Times New Roman"/>
        <family val="1"/>
        <charset val="204"/>
      </rPr>
      <t xml:space="preserve">
НР, (60 руб.): 100% от ФОТ
СП, (39 руб.): 65% от ФОТ</t>
    </r>
  </si>
  <si>
    <r>
      <t>0,91</t>
    </r>
    <r>
      <rPr>
        <b/>
        <i/>
        <sz val="6"/>
        <rFont val="Times New Roman"/>
        <family val="1"/>
        <charset val="204"/>
      </rPr>
      <t xml:space="preserve">
0,45+0,01+0,21+0,04+0,18+0,02</t>
    </r>
  </si>
  <si>
    <r>
      <t>Затягивание  кабелей в металлические рукава(электромонтажный рукав). Кабель первый одножильный или многожильный в общей оплетке, суммарное сечение, мм2, до: 35(ВВГнг4х6; ВВГнг 5х6)</t>
    </r>
    <r>
      <rPr>
        <i/>
        <sz val="7"/>
        <rFont val="Times New Roman"/>
        <family val="1"/>
        <charset val="204"/>
      </rPr>
      <t xml:space="preserve">
НР, (4 руб.): 100% от ФОТ
СП, (3 руб.): 65% от ФОТ</t>
    </r>
  </si>
  <si>
    <r>
      <t>0,04</t>
    </r>
    <r>
      <rPr>
        <b/>
        <i/>
        <sz val="6"/>
        <rFont val="Times New Roman"/>
        <family val="1"/>
        <charset val="204"/>
      </rPr>
      <t xml:space="preserve">
0,02+0,02</t>
    </r>
  </si>
  <si>
    <r>
      <t>Затягивание  кабелей в металлические рукава(электромонтажный рукав). Кабель первый одножильный или многожильный в общей оплетке, суммарное сечение, мм2, до: 70        ( ВВГнг5х10)</t>
    </r>
    <r>
      <rPr>
        <i/>
        <sz val="7"/>
        <rFont val="Times New Roman"/>
        <family val="1"/>
        <charset val="204"/>
      </rPr>
      <t xml:space="preserve">
НР, (3 руб.): 100% от ФОТ
СП, (2 руб.): 65% от ФОТ</t>
    </r>
  </si>
  <si>
    <r>
      <t>Затягивание  кабелей в металлические рукава(электромонтажный рукав). Кабель первый одножильный или многожильный в общей оплетке, суммарное сечение, мм2, до: 120</t>
    </r>
    <r>
      <rPr>
        <i/>
        <sz val="7"/>
        <rFont val="Times New Roman"/>
        <family val="1"/>
        <charset val="204"/>
      </rPr>
      <t xml:space="preserve">
НР, (9 руб.): 100% от ФОТ
СП, (6 руб.): 65% от ФОТ</t>
    </r>
  </si>
  <si>
    <r>
      <t>0,06</t>
    </r>
    <r>
      <rPr>
        <b/>
        <i/>
        <sz val="6"/>
        <rFont val="Times New Roman"/>
        <family val="1"/>
        <charset val="204"/>
      </rPr>
      <t xml:space="preserve">
0,02+0,04</t>
    </r>
  </si>
  <si>
    <t>ФЕРм08-02-412-07</t>
  </si>
  <si>
    <r>
  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150  (ВВГнг5х25)</t>
    </r>
    <r>
      <rPr>
        <i/>
        <sz val="7"/>
        <rFont val="Times New Roman"/>
        <family val="1"/>
        <charset val="204"/>
      </rPr>
      <t xml:space="preserve">
НР, (9 руб.): 100% от ФОТ
СП, (6 руб.): 65% от ФОТ</t>
    </r>
  </si>
  <si>
    <t>ФСЦМ-502-0117</t>
  </si>
  <si>
    <t>-  Кабели силовые переносные с гибкими медными жилами марки КГН, с числом жил - 4 и сечением 4 мм2</t>
  </si>
  <si>
    <t>ФСЦМ-502-0118</t>
  </si>
  <si>
    <t>-  Кабели силовые переносные с гибкими медными жилами марки КГН, с числом жил - 4 и сечением 6 мм2</t>
  </si>
  <si>
    <t>ФСЦМ-502-0121</t>
  </si>
  <si>
    <t>-  Кабели силовые переносные с гибкими медными жилами марки КГН, с числом жил - 4 и сечением 25 мм2</t>
  </si>
  <si>
    <t>ФЕРм08-02-144-01</t>
  </si>
  <si>
    <r>
      <t>Присоединение к зажимам жил проводов или кабелей, сечение, мм2, до: 2,5</t>
    </r>
    <r>
      <rPr>
        <i/>
        <sz val="7"/>
        <rFont val="Times New Roman"/>
        <family val="1"/>
        <charset val="204"/>
      </rPr>
      <t xml:space="preserve">
НР, (141 руб.): 100% от ФОТ
СП, (92 руб.): 65% от ФОТ</t>
    </r>
  </si>
  <si>
    <t>ФЕРм08-02-144-02</t>
  </si>
  <si>
    <r>
      <t>Присоединение к зажимам жил проводов или кабелей, сечение, мм2, до: 6</t>
    </r>
    <r>
      <rPr>
        <i/>
        <sz val="7"/>
        <rFont val="Times New Roman"/>
        <family val="1"/>
        <charset val="204"/>
      </rPr>
      <t xml:space="preserve">
НР, (31 руб.): 100% от ФОТ
СП, (20 руб.): 65% от ФОТ</t>
    </r>
  </si>
  <si>
    <t>ФЕРм08-02-144-03</t>
  </si>
  <si>
    <r>
      <t>Присоединение к зажимам жил проводов или кабелей, сечение, мм2, до: 16</t>
    </r>
    <r>
      <rPr>
        <i/>
        <sz val="7"/>
        <rFont val="Times New Roman"/>
        <family val="1"/>
        <charset val="204"/>
      </rPr>
      <t xml:space="preserve">
НР, (8 руб.): 100% от ФОТ
СП, (5 руб.): 65% от ФОТ</t>
    </r>
  </si>
  <si>
    <t>ФЕРм08-02-144-04</t>
  </si>
  <si>
    <r>
      <t>Присоединение к зажимам жил проводов или кабелей, сечение, мм2, до: 35</t>
    </r>
    <r>
      <rPr>
        <i/>
        <sz val="7"/>
        <rFont val="Times New Roman"/>
        <family val="1"/>
        <charset val="204"/>
      </rPr>
      <t xml:space="preserve">
НР, (36 руб.): 100% от ФОТ
СП, (23 руб.): 65% от ФОТ</t>
    </r>
  </si>
  <si>
    <t>ФЕРм08-02-144-05</t>
  </si>
  <si>
    <r>
      <t>Присоединение к зажимам жил проводов или кабелей, сечение, мм2, до: 70</t>
    </r>
    <r>
      <rPr>
        <i/>
        <sz val="7"/>
        <rFont val="Times New Roman"/>
        <family val="1"/>
        <charset val="204"/>
      </rPr>
      <t xml:space="preserve">
НР, (10 руб.): 100% от ФОТ
СП, (7 руб.): 65% от ФОТ</t>
    </r>
  </si>
  <si>
    <r>
      <t>Заделки концевые сухие , сечение одной жилы, мм2, до 35</t>
    </r>
    <r>
      <rPr>
        <i/>
        <sz val="7"/>
        <rFont val="Times New Roman"/>
        <family val="1"/>
        <charset val="204"/>
      </rPr>
      <t xml:space="preserve">
НР, (1912 руб.): 100% от ФОТ
СП, (1243 руб.): 65% от ФОТ</t>
    </r>
  </si>
  <si>
    <r>
      <t>Заделки концевые сухие, сечение одной жилы, мм2, до: 120</t>
    </r>
    <r>
      <rPr>
        <i/>
        <sz val="7"/>
        <rFont val="Times New Roman"/>
        <family val="1"/>
        <charset val="204"/>
      </rPr>
      <t xml:space="preserve">
НР, (72 руб.): 100% от ФОТ
СП, (47 руб.): 65% от ФОТ</t>
    </r>
  </si>
  <si>
    <r>
      <t>Заделки концевые сухие для контрольного кабеля сечением одной жилы до 2,5 мм2, количество жил, до 4</t>
    </r>
    <r>
      <rPr>
        <i/>
        <sz val="7"/>
        <rFont val="Times New Roman"/>
        <family val="1"/>
        <charset val="204"/>
      </rPr>
      <t xml:space="preserve">
НР, (9 руб.): 100% от ФОТ
СП, (6 руб.): 65% от ФОТ</t>
    </r>
  </si>
  <si>
    <t xml:space="preserve">   Переход  из цен ФЕР в цены ТЕР для Забайкальского края по статья затрат ОЗП=0,898; ЭМ=1,114; ЗПМ=0,898; МАТ=1,201  (Поз. 203-204, 206, 208, 210-219, 221-227, 231-238, 205, 207, 209, 228-230, 220)</t>
  </si>
  <si>
    <t xml:space="preserve">   100% ФОТ (от 13002)  (Поз. 203-204, 206, 208, 210-219, 221-227, 231-238)</t>
  </si>
  <si>
    <t xml:space="preserve">   65% ФОТ (от 13002)  (Поз. 203-204, 206, 208, 210-219, 221-227, 231-238)</t>
  </si>
  <si>
    <t>Итоги по разделу 6 Прокладка  кабелей :</t>
  </si>
  <si>
    <t xml:space="preserve">    Итого Поз. 203-204, 206, 208, 210-219, 221-227, 231-238</t>
  </si>
  <si>
    <t xml:space="preserve">    Накладные расходы 100% ФОТ (от 13 002)</t>
  </si>
  <si>
    <t xml:space="preserve">    Сметная прибыль 65% ФОТ (от 13 002)</t>
  </si>
  <si>
    <t xml:space="preserve">    Итого Поз. 205, 207, 209, 228-230</t>
  </si>
  <si>
    <t xml:space="preserve">    Итого Поз. 220</t>
  </si>
  <si>
    <t xml:space="preserve">  Итого по разделу 6 Прокладка  кабелей</t>
  </si>
  <si>
    <t xml:space="preserve">                           Раздел 7. Прокладка   асбестоцементных   труб   под   прокладку    кабелей</t>
  </si>
  <si>
    <r>
      <t>Разработка грунта 2гр. вручную в траншеях под прокладку кабеля</t>
    </r>
    <r>
      <rPr>
        <i/>
        <sz val="7"/>
        <rFont val="Times New Roman"/>
        <family val="1"/>
        <charset val="204"/>
      </rPr>
      <t xml:space="preserve">
НР, (34 руб.): 80% от ФОТ
СП, (19 руб.): 45% от ФОТ</t>
    </r>
  </si>
  <si>
    <r>
      <t>Погрузка   излишнего грунта на автосамосвалы</t>
    </r>
    <r>
      <rPr>
        <i/>
        <sz val="7"/>
        <rFont val="Times New Roman"/>
        <family val="1"/>
        <charset val="204"/>
      </rPr>
      <t xml:space="preserve">
НР, (1 руб.): 100% от ФОТ
СП, (1 руб.): 60% от ФОТ</t>
    </r>
  </si>
  <si>
    <r>
      <t>Перевозка грунта автомобилями-самосвалами : расстояние перевозки 1 км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</si>
  <si>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Устройство основания: песчаного  под асбестоцементные трубы</t>
    </r>
    <r>
      <rPr>
        <i/>
        <sz val="7"/>
        <rFont val="Times New Roman"/>
        <family val="1"/>
        <charset val="204"/>
      </rPr>
      <t xml:space="preserve">
НР, (1 руб.): 130% от ФОТ
СП, (1 руб.): 89% от ФОТ</t>
    </r>
  </si>
  <si>
    <t>ФЕР34-02-001-03</t>
  </si>
  <si>
    <r>
      <t>Укладка асбестоцементных  труб (ГОСТ1839-80*) диаметром 100 мм в земле для прокладки в них кабеля</t>
    </r>
    <r>
      <rPr>
        <i/>
        <sz val="7"/>
        <rFont val="Times New Roman"/>
        <family val="1"/>
        <charset val="204"/>
      </rPr>
      <t xml:space="preserve">
НР, (16 руб.): 100% от ФОТ
СП, (10 руб.): 65% от ФОТ</t>
    </r>
  </si>
  <si>
    <t>1 канало-километр трубопровода</t>
  </si>
  <si>
    <r>
      <t>Засыпка вручную траншей грунтом 2 гр.</t>
    </r>
    <r>
      <rPr>
        <i/>
        <sz val="7"/>
        <rFont val="Times New Roman"/>
        <family val="1"/>
        <charset val="204"/>
      </rPr>
      <t xml:space="preserve">
НР, (14 руб.): 80% от ФОТ
СП, (8 руб.): 45% от ФОТ</t>
    </r>
  </si>
  <si>
    <t xml:space="preserve">   Переход  из цен ФЕР в цены ТЕР для Забайкальского края по статья затрат ОЗП=0,898; ЭМ=1,114; ЗПМ=0,898; МАТ=1,201  (Поз. 239, 244, 240-243)</t>
  </si>
  <si>
    <t xml:space="preserve">   80% ФОТ (от 61)  (Поз. 239, 244)</t>
  </si>
  <si>
    <t xml:space="preserve">   100% ФОТ (от 17)  (Поз. 240, 243)</t>
  </si>
  <si>
    <t xml:space="preserve">   130% ФОТ (от 1)  (Поз. 242)</t>
  </si>
  <si>
    <t xml:space="preserve">   45% ФОТ (от 61)  (Поз. 239, 244)</t>
  </si>
  <si>
    <t xml:space="preserve">   60% ФОТ (от 1)  (Поз. 240)</t>
  </si>
  <si>
    <t xml:space="preserve">   65% ФОТ (от 16)  (Поз. 243)</t>
  </si>
  <si>
    <t xml:space="preserve">   89% ФОТ (от 1)  (Поз. 242)</t>
  </si>
  <si>
    <t>Итоги по разделу 7 Прокладка   асбестоцементных   труб   под   прокладку    кабелей :</t>
  </si>
  <si>
    <t xml:space="preserve">    Итого Поз. 239, 244</t>
  </si>
  <si>
    <t xml:space="preserve">    Накладные расходы 80% ФОТ (от 61)</t>
  </si>
  <si>
    <t xml:space="preserve">    Сметная прибыль 45% ФОТ (от 61)</t>
  </si>
  <si>
    <t xml:space="preserve">    Итого Поз. 240</t>
  </si>
  <si>
    <t xml:space="preserve">    Накладные расходы 100% ФОТ (от 1)</t>
  </si>
  <si>
    <t xml:space="preserve">    Сметная прибыль 60% ФОТ (от 1)</t>
  </si>
  <si>
    <t xml:space="preserve">    Итого Поз. 241</t>
  </si>
  <si>
    <t xml:space="preserve">    Итого Поз. 242</t>
  </si>
  <si>
    <t xml:space="preserve">    Накладные расходы 130% ФОТ (от 1)</t>
  </si>
  <si>
    <t xml:space="preserve">    Сметная прибыль 89% ФОТ (от 1)</t>
  </si>
  <si>
    <t xml:space="preserve">  Прокладка и монтаж сетей связи:</t>
  </si>
  <si>
    <t xml:space="preserve">    Итого Поз. 243</t>
  </si>
  <si>
    <t xml:space="preserve">    Накладные расходы 100% ФОТ (от 16)</t>
  </si>
  <si>
    <t xml:space="preserve">    Сметная прибыль 65% ФОТ (от 16)</t>
  </si>
  <si>
    <t xml:space="preserve">  Итого по разделу 7 Прокладка   асбестоцементных   труб   под   прокладку    кабелей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</si>
  <si>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41-60, 62, 66-73, 61, 63-65)</t>
  </si>
  <si>
    <t xml:space="preserve">   Переход  из цен ФЕР в цены ТЕР для Забайкальского края по статья затрат ОЗП=0,898; ЭМ=1,114; ЗПМ=0,898; МАТ=1,201  (Поз. 75, 239, 244, 240-243, 102, 104, 108, 147, 149, 181, 186, 194, 202, 205, 207, 209, 228-230, 76, 110, 113, 151, 153, 158, 161, 166, 169, 174, 220, 74, 77-92, 94-101, 103, 105, 107, 111, 114-129, 131, 133, 135-142, 144, 146, 148, 152, 154-157, 160, 162-165, 168, 170-173, 176, 178, 180, 182-185, 187-193, 195-201, 203-204, 206, 208, 210-219, 221-227, 231-238)</t>
  </si>
  <si>
    <t xml:space="preserve">   100% ФОТ (от 20842)  (Поз. 240, 243, 74, 77-92, 94-101, 103, 105, 107, 111, 114-129, 131, 133, 135-142, 144, 146, 148, 152, 154-157, 160, 162-165, 168, 170-173, 176, 178, 180, 182-185, 187-193, 195-201, 203-204, 206, 208, 210-219, 221-227, 231-238)</t>
  </si>
  <si>
    <t xml:space="preserve">   65% ФОТ (от 20841)  (Поз. 243, 74, 77-92, 94-101, 103, 105, 107, 111, 114-129, 131, 133, 135-142, 144, 146, 148, 152, 154-157, 160, 162-165, 168, 170-173, 176, 178, 180, 182-185, 187-193, 195-201, 203-204, 206, 208, 210-219, 221-227, 231-238)</t>
  </si>
  <si>
    <t xml:space="preserve">    Материалы - металлоконструкции:</t>
  </si>
  <si>
    <t xml:space="preserve">      Итого Поз. 75</t>
  </si>
  <si>
    <t xml:space="preserve">      Итого Поз. 239, 244</t>
  </si>
  <si>
    <t xml:space="preserve">      Накладные расходы 80% ФОТ (от 61)</t>
  </si>
  <si>
    <t xml:space="preserve">      Сметная прибыль 45% ФОТ (от 61)</t>
  </si>
  <si>
    <t xml:space="preserve">      Итого Поз. 240</t>
  </si>
  <si>
    <t xml:space="preserve">      Накладные расходы 100% ФОТ (от 1)</t>
  </si>
  <si>
    <t xml:space="preserve">      Сметная прибыль 60% ФОТ (от 1)</t>
  </si>
  <si>
    <t xml:space="preserve">      Итого Поз. 241</t>
  </si>
  <si>
    <t xml:space="preserve">      Итого Поз. 242</t>
  </si>
  <si>
    <t xml:space="preserve">      Накладные расходы 130% ФОТ (от 1)</t>
  </si>
  <si>
    <t xml:space="preserve">      Сметная прибыль 89% ФОТ (от 1)</t>
  </si>
  <si>
    <t xml:space="preserve">      Итого Поз. 243</t>
  </si>
  <si>
    <t xml:space="preserve">      Накладные расходы 100% ФОТ (от 16)</t>
  </si>
  <si>
    <t xml:space="preserve">      Сметная прибыль 65% ФОТ (от 16)</t>
  </si>
  <si>
    <t xml:space="preserve">      Итого Поз. 41-60, 62, 66-68 Транспортные работы на  материалы,, поставляемые  по Прайс-Листам,  включая заготовительно-складские расходы МДС 81-36.2004, общ. часть,  т.ч.п.1.7. МАТ=13%; Стоимость тары и упаковки- согласно п.4.58 из МДС 81-35.2004 для материалов МАТ=1,5%</t>
  </si>
  <si>
    <t xml:space="preserve">      Итого Поз. 69-73 Транспортные работы на  материалы,, поставляемые  по Прайс-Листам,  включая заготовительно-складские расходы МДС 81-36.2004, общ. часть,  т.ч.п.1.7. МАТ=13%</t>
  </si>
  <si>
    <t xml:space="preserve">      Итого Поз. 102, 104, 108, 147, 149, 181, 186, 194 Переход  из цен ФЕР в цены ТЕР для Забайкальского края по статья затрат ОЗП=0,898; ЭМ=1,114; ЗПМ=0,898; МАТ=1,201</t>
  </si>
  <si>
    <t xml:space="preserve">      Итого Поз. 202 Переход  из цен ФЕР в цены ТЕР для Забайкальского края по статья затрат ОЗП=0,898; ЭМ=1,114; ЗПМ=0,898; МАТ=1,201</t>
  </si>
  <si>
    <t xml:space="preserve">      Итого Поз. 205, 207, 209, 228-230 Переход  из цен ФЕР в цены ТЕР для Забайкальского края по статья затрат ОЗП=0,898; ЭМ=1,114; ЗПМ=0,898; МАТ=1,201</t>
  </si>
  <si>
    <t xml:space="preserve">      Итого Поз. 61, 63-65 Транспортные работы на  материалы,, поставляемые  по Прайс-Листам,  включая заготовительно-складские расходы МДС 81-36.2004, общ. часть,  т.ч.п.1.7. МАТ=13%; Стоимость тары и упаковки- согласно п.4.58 из МДС 81-35.2004 для материалов МАТ=1,5%</t>
  </si>
  <si>
    <t xml:space="preserve">      Итого Поз. 76, 110, 113, 151, 153, 158, 161, 166, 169, 174 Переход  из цен ФЕР в цены ТЕР для Забайкальского края по статья затрат ОЗП=0,898; ЭМ=1,114; ЗПМ=0,898; МАТ=1,201</t>
  </si>
  <si>
    <t xml:space="preserve">      Итого Поз. 220 Переход  из цен ФЕР в цены ТЕР для Забайкальского края по статья затрат ОЗП=0,898; ЭМ=1,114; ЗПМ=0,898; МАТ=1,201</t>
  </si>
  <si>
    <t xml:space="preserve">      Итого Поз. 74, 77-92, 94-101, 103, 105, 107, 111, 114-129, 131, 133, 135-142, 144, 146, 148, 152, 154-157, 160, 162-165, 168, 170-173, 176, 178, 180, 182-185, 187-193, 195-201, 203-204, 206, 208, 210-219, 221-227, 231-238</t>
  </si>
  <si>
    <t xml:space="preserve">      Накладные расходы 100% ФОТ (от 20 825)</t>
  </si>
  <si>
    <t xml:space="preserve">      Сметная прибыль 65% ФОТ (от 20 825)</t>
  </si>
  <si>
    <t xml:space="preserve">    Итого Поз. 1-40 Транспортные расходы на оборудование ПЗ=6%; Заготовительно-складские расходы ПЗ=1,2%; Стоимость тары и упаковки- согласно п.4.58 из МДС 81-35.2004 для оборудования ПЗ=1,5%</t>
  </si>
  <si>
    <t xml:space="preserve">    Итого Поз. 93, 106, 109, 112, 130, 132, 134, 143, 145, 150, 159, 167, 175, 177, 179 Переход  из цен ФЕР в цены ТЕР для Забайкальского края по статья затрат ОЗП=0,898; ЭМ=1,114; ЗПМ=0,898; МАТ=1,201</t>
  </si>
  <si>
    <t>Составил а:                                   В.П.Россихина</t>
  </si>
  <si>
    <t>Проверил :                                    Е.Б.Пономарёв</t>
  </si>
  <si>
    <t xml:space="preserve">    ОАО  "ППГХО" рудник №8. Техническое переоснащение поверхностного комплекса ш.14 РЭШ </t>
  </si>
  <si>
    <t>ЛОКАЛЬНЫЙ СМЕТНЫЙ РАСЧЕТ № 06-01и</t>
  </si>
  <si>
    <t>___________________________431490</t>
  </si>
  <si>
    <t>_______________________________________________________________________________________________431171</t>
  </si>
  <si>
    <t>_______________________________________________________________________________________________319</t>
  </si>
  <si>
    <t>___________________________7829</t>
  </si>
  <si>
    <t>_______________________________________________________________________________________________917,16</t>
  </si>
  <si>
    <t>Составлен(а) в    ценах по состоянию на 01.01.2000 г.</t>
  </si>
  <si>
    <t xml:space="preserve">                           Раздел 1. Изготовление  рамы для регистров отопления</t>
  </si>
  <si>
    <r>
      <t>Изготовление конструктивных элементов рамы для регистров отопления</t>
    </r>
    <r>
      <rPr>
        <i/>
        <sz val="7"/>
        <rFont val="Times New Roman"/>
        <family val="1"/>
        <charset val="204"/>
      </rPr>
      <t xml:space="preserve">
2 344,53 = 8 280,28 - 1,032 x 5 751,70</t>
    </r>
  </si>
  <si>
    <t>ФСЦМ-101-0973</t>
  </si>
  <si>
    <t xml:space="preserve">  - Труба квадратная 160х5, L=29,44м/0,0235*1,032/т</t>
  </si>
  <si>
    <t>ФСЦМ-109-0132</t>
  </si>
  <si>
    <t xml:space="preserve">  - Рельсы ,типа Р-33, L=1840м/0,03348*1,032/т</t>
  </si>
  <si>
    <t>ФСЦМ-101-1052</t>
  </si>
  <si>
    <t xml:space="preserve">  - Двутавры  N 24, L=29,44 /0,0273*1,032/т</t>
  </si>
  <si>
    <t xml:space="preserve">  -  Двутавры  N 20, L=277,86 /0,021*1,032/т</t>
  </si>
  <si>
    <t xml:space="preserve">                           Раздел 2. Устройство обогрева полов</t>
  </si>
  <si>
    <t>ФЕР11-01-002-04</t>
  </si>
  <si>
    <t>Устройство подстилающих слоев: щебеночных, толщ.120мм</t>
  </si>
  <si>
    <t>ФЕР06-01-015-06</t>
  </si>
  <si>
    <r>
      <t>Установка стальных конструкций, остающихся в теле бетона: рамы под регистры отопления</t>
    </r>
    <r>
      <rPr>
        <i/>
        <sz val="7"/>
        <rFont val="Times New Roman"/>
        <family val="1"/>
        <charset val="204"/>
      </rPr>
      <t xml:space="preserve">
979,67 = 8 959,67 - 1 x 7 980,00</t>
    </r>
  </si>
  <si>
    <t>ФЕР06-01-014-01</t>
  </si>
  <si>
    <t>Укладка бетона толщиной 100 мм (толщ. проектная 528мм)</t>
  </si>
  <si>
    <t xml:space="preserve">100 м2 </t>
  </si>
  <si>
    <t>ФЕР06-01-014-02</t>
  </si>
  <si>
    <r>
      <t>На каждые 10 мм изменения толщины добавлять или исключать</t>
    </r>
    <r>
      <rPr>
        <i/>
        <sz val="7"/>
        <rFont val="Times New Roman"/>
        <family val="1"/>
        <charset val="204"/>
      </rPr>
      <t xml:space="preserve">
КОЭФ. К ПОЗИЦИИ:
Коэффициент на толщ. слоя до проектной ПЗ=42,8 (ОЗП=42,8; ЭМ=42,8 к расх.; ЗПМ=42,8; МАТ=42,8 к расх.; ТЗ=42,8; ТЗМ=42,8)</t>
    </r>
  </si>
  <si>
    <t>ФСЦМ-401-0083</t>
  </si>
  <si>
    <t>-  Исключить бетон тяжелый, крупность заполнителя 10 мм, класс В 7,5 (М100)  /57,06+244,2/м2</t>
  </si>
  <si>
    <t>ФЕР11-01-018-02</t>
  </si>
  <si>
    <r>
      <t>Укладка труб : стальных (Д133мм, Д250мм  в "пироге" пантуса )  в покрытии пола,   для водоподогрева, применительно</t>
    </r>
    <r>
      <rPr>
        <i/>
        <sz val="7"/>
        <rFont val="Times New Roman"/>
        <family val="1"/>
        <charset val="204"/>
      </rPr>
      <t xml:space="preserve">
176,51 = 1 168,76 - 105 x 9,45</t>
    </r>
  </si>
  <si>
    <t>ФСЦМ-103-0439</t>
  </si>
  <si>
    <t xml:space="preserve">  - Трубы стальные бесшовные, наружный диаметр 133 мм толщина стенки 5 мм</t>
  </si>
  <si>
    <t>ФСЦМ-103-0474</t>
  </si>
  <si>
    <t xml:space="preserve">  - Трубы стальные бесшовные, наружный диаметр 250</t>
  </si>
  <si>
    <t>ФСЦМ-401-0086</t>
  </si>
  <si>
    <t xml:space="preserve">  - Добавить бетон тяжелый, крупность заполнителя 10 мм, класс В 15 (М200) /301,26-13,23/</t>
  </si>
  <si>
    <t>Огрунтовка металлических поверхностей: труб,конт.элементов за один раз: грунтовкой ГФ-021</t>
  </si>
  <si>
    <r>
      <t>Окраска металлических огрунтованных поверхностей  за 2 раза: труб, конт.элементов эмалью ПФ-115</t>
    </r>
    <r>
      <rPr>
        <i/>
        <sz val="7"/>
        <rFont val="Times New Roman"/>
        <family val="1"/>
        <charset val="204"/>
      </rPr>
      <t xml:space="preserve">
КОЭФ. К ПОЗИЦИИ:
окраска за 2 раза ПЗ=2 (ОЗП=2; ЭМ=2 к расх.; ЗПМ=2; МАТ=2 к расх.; ТЗ=2; ТЗМ=2)</t>
    </r>
  </si>
  <si>
    <t xml:space="preserve">   Переход  из цен ФЕР в цены ТЕР для Забайкальского края по статья затрат ОЗП=0,898; ЭМ=1,114; ЗПМ=0,898; МАТ=1,201  (Поз. 2-5, 13-14, 6-7, 12, 8-11, 15-17, 1)</t>
  </si>
  <si>
    <t xml:space="preserve">   66% ФОТ (от 91)  (Поз. 1)</t>
  </si>
  <si>
    <t xml:space="preserve">   90% ФОТ (от 452)  (Поз. 16-17)</t>
  </si>
  <si>
    <t xml:space="preserve">   105% ФОТ (от 3963)  (Поз. 8-11, 15)</t>
  </si>
  <si>
    <t xml:space="preserve">   123% ФОТ (от 3323)  (Поз. 6-7, 12)</t>
  </si>
  <si>
    <t xml:space="preserve">   65% ФОТ (от 3963)  (Поз. 8-11, 15)</t>
  </si>
  <si>
    <t xml:space="preserve">   70% ФОТ (от 452)  (Поз. 16-17)</t>
  </si>
  <si>
    <t xml:space="preserve">   75% ФОТ (от 3323)  (Поз. 6-7, 12)</t>
  </si>
  <si>
    <t xml:space="preserve">      Итого Поз. 2-5, 13-14</t>
  </si>
  <si>
    <t xml:space="preserve">      Итого Поз. 6-7, 12</t>
  </si>
  <si>
    <t xml:space="preserve">      Накладные расходы 123% ФОТ (от 3 323)</t>
  </si>
  <si>
    <t xml:space="preserve">      Сметная прибыль 75% ФОТ (от 3 323)</t>
  </si>
  <si>
    <t xml:space="preserve">      Итого Поз. 8-11, 15</t>
  </si>
  <si>
    <t xml:space="preserve">      Накладные расходы 105% ФОТ (от 3 963)</t>
  </si>
  <si>
    <t xml:space="preserve">      Сметная прибыль 65% ФОТ (от 3 963)</t>
  </si>
  <si>
    <t xml:space="preserve">      Итого Поз. 16-17</t>
  </si>
  <si>
    <t xml:space="preserve">      Накладные расходы 90% ФОТ (от 452)</t>
  </si>
  <si>
    <t xml:space="preserve">      Сметная прибыль 70% ФОТ (от 452)</t>
  </si>
  <si>
    <t xml:space="preserve">      Итого Поз. 1</t>
  </si>
  <si>
    <t xml:space="preserve">      Накладные расходы 66% ФОТ (от 91)</t>
  </si>
  <si>
    <t xml:space="preserve"> </t>
  </si>
  <si>
    <t>Цена изготовителя "ППГХО" от 03.04.2009г.,П.№994ф</t>
  </si>
  <si>
    <t>Счёт ж/д</t>
  </si>
  <si>
    <t>ФСЦП311-01-113-1</t>
  </si>
  <si>
    <t>ФСЦП311-01-113-2</t>
  </si>
  <si>
    <t xml:space="preserve">  Всего с учетом "Переход  из цен ФЕР в цены ТЕР для Забайкальского края по статья затрат ОЗП=0,898; ЭМ=1,114; ЗПМ=0,898; МАТ=1,201"</t>
  </si>
  <si>
    <t xml:space="preserve">                           Авомобильный транспорт</t>
  </si>
  <si>
    <t>ФСЦП310-3008-1</t>
  </si>
  <si>
    <t>Проверил :                                      Е.Б.Пономарёв</t>
  </si>
  <si>
    <t xml:space="preserve">      ОАО  "ППГХО" рудник №8. Техническое переоснащение поверхностного комплекса ш.14 РЭШ (корректировка)</t>
  </si>
  <si>
    <t>ЛОКАЛЬНЫЙ СМЕТНЫЙ РАСЧЕТ № 07-04</t>
  </si>
  <si>
    <t xml:space="preserve">                   монтаж технологического оборудования (ляды)</t>
  </si>
  <si>
    <t>___________________________281,821</t>
  </si>
  <si>
    <t>_______________________________________________________________________________________________5,735</t>
  </si>
  <si>
    <t>_______________________________________________________________________________________________13,686</t>
  </si>
  <si>
    <t>_______________________________________________________________________________________________262,400</t>
  </si>
  <si>
    <t>___________________________3,894</t>
  </si>
  <si>
    <t>_______________________________________________________________________________________________419,75</t>
  </si>
  <si>
    <t xml:space="preserve">                           Раздел 1. Стоимость  ляды</t>
  </si>
  <si>
    <t>Стоимость  м/к ляды  /164000:3,11/</t>
  </si>
  <si>
    <t>Итоги по разделу 1 Стоимость  ляды :</t>
  </si>
  <si>
    <t xml:space="preserve">  Итого по разделу 1 Стоимость  ляды</t>
  </si>
  <si>
    <t xml:space="preserve">                           Раздел 2. Монтаж ляды</t>
  </si>
  <si>
    <r>
      <t>Монтаж оборудования  (ляды). Масса оборудования,  до т: 5</t>
    </r>
    <r>
      <rPr>
        <i/>
        <sz val="7"/>
        <rFont val="Times New Roman"/>
        <family val="1"/>
        <charset val="204"/>
      </rPr>
      <t xml:space="preserve">
КОЭФ. К ПОЗИЦИИ:
коэффициент  на стеснённость  в стволе ОЗП=1,68; ЭМ=1,68; ЗПМ=1,68; ТЗ=1,68; ТЗМ=1,68
НР, (2553 руб.): 80% от ФОТ
СП, (1915 руб.): 60% от ФОТ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</si>
  <si>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НР, (521 руб.): 90% от ФОТ
СП, (405 руб.): 70% от ФОТ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</si>
  <si>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НР, (38 руб.): 90% от ФОТ
СП, (29 руб.): 70% от ФОТ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</si>
  <si>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Коэффициент  на окраску за 2 раза ПЗ=2; ОЗП=2; ЭМ=2; ЗПМ=2; МАТ=2; ТЗ=2; ТЗМ=2
НР, (47 руб.): 90% от ФОТ
СП, (36 руб.): 70% от ФОТ</t>
    </r>
  </si>
  <si>
    <t xml:space="preserve">   Переход  из цен ФЕР в цены ТЕР для Забайкальского края по статья затрат ОЗП=0,898; ЭМ=1,114; ЗПМ=0,898; МАТ=1,201  (Поз. 3-5, 2)</t>
  </si>
  <si>
    <t xml:space="preserve">   80% ФОТ (от 3191)  (Поз. 2)</t>
  </si>
  <si>
    <t xml:space="preserve">   90% ФОТ (от 674)  (Поз. 3-5)</t>
  </si>
  <si>
    <t xml:space="preserve">   60% ФОТ (от 3191)  (Поз. 2)</t>
  </si>
  <si>
    <t xml:space="preserve">   70% ФОТ (от 674)  (Поз. 3-5)</t>
  </si>
  <si>
    <t>Итоги по разделу 2 Монтаж ляды :</t>
  </si>
  <si>
    <t xml:space="preserve">    Итого Поз. 3-5</t>
  </si>
  <si>
    <t xml:space="preserve">    Накладные расходы 90% ФОТ (от 674)</t>
  </si>
  <si>
    <t xml:space="preserve">    Сметная прибыль 70% ФОТ (от 674)</t>
  </si>
  <si>
    <t xml:space="preserve">    Итого Поз. 2</t>
  </si>
  <si>
    <t xml:space="preserve">    Накладные расходы 80% ФОТ (от 3 191)</t>
  </si>
  <si>
    <t xml:space="preserve">    Сметная прибыль 60% ФОТ (от 3 191)</t>
  </si>
  <si>
    <t xml:space="preserve">  Итого по разделу 2 Монтаж ляды</t>
  </si>
  <si>
    <t xml:space="preserve">                           Раздел 3. От ст. Назарово  до   Краснокаменска. Погрузочно-разгрузочные работы, перевозка</t>
  </si>
  <si>
    <r>
      <t>Провозная плата за перевозку  оборудования ( ляды)железнодорожным транспортом на расстояние 2864км ,пр./2234,3:4,8/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</si>
  <si>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t>Итоги по разделу 3 От ст. Назарово  до   Краснокаменска. Погрузочно-разгрузочные работы, перевозка :</t>
  </si>
  <si>
    <t xml:space="preserve">  Итого Поз. 6</t>
  </si>
  <si>
    <t xml:space="preserve">  Итого по разделу 3 От ст. Назарово  до   Краснокаменска. Погрузочно-разгрузочные работы, перевозка</t>
  </si>
  <si>
    <t xml:space="preserve">                           Раздел 4. при перевозке ж/д транспортом</t>
  </si>
  <si>
    <r>
      <t>Оборудование (ляда): погрузка, при ж/д перевозках/ применительно</t>
    </r>
    <r>
      <rPr>
        <i/>
        <sz val="7"/>
        <rFont val="Times New Roman"/>
        <family val="1"/>
        <charset val="204"/>
      </rPr>
      <t xml:space="preserve">
НР, (7 руб.): 100% от ФОТ
СП, (4 руб.): 60% от ФОТ</t>
    </r>
  </si>
  <si>
    <r>
      <t>Оборудование (ляда): разгрузка,  при ж/д перевозках/прим./</t>
    </r>
    <r>
      <rPr>
        <i/>
        <sz val="7"/>
        <rFont val="Times New Roman"/>
        <family val="1"/>
        <charset val="204"/>
      </rPr>
      <t xml:space="preserve">
НР, (7 руб.): 100% от ФОТ
СП, (4 руб.): 60% от ФОТ</t>
    </r>
  </si>
  <si>
    <t xml:space="preserve">   Переход  из цен ФЕР в цены ТЕР для Забайкальского края по статья затрат ОЗП=0,898; ЭМ=1,114; ЗПМ=0,898; МАТ=1,201  (Поз. 7-8)</t>
  </si>
  <si>
    <t xml:space="preserve">   100% ФОТ (от 12)  (Поз. 7-8)</t>
  </si>
  <si>
    <t xml:space="preserve">   60% ФОТ (от 12)  (Поз. 7-8)</t>
  </si>
  <si>
    <t>Итоги по разделу 4 при перевозке ж/д транспортом :</t>
  </si>
  <si>
    <t xml:space="preserve">  Итого Поз. 7-8</t>
  </si>
  <si>
    <t xml:space="preserve">  Накладные расходы 100% ФОТ (от 12)</t>
  </si>
  <si>
    <t xml:space="preserve">  Сметная прибыль 60% ФОТ (от 12)</t>
  </si>
  <si>
    <t xml:space="preserve">  Итого по разделу 4 при перевозке ж/д транспортом</t>
  </si>
  <si>
    <t xml:space="preserve">                           Раздел 5. Доставка  нестандартизированного оборудования от Краснокаменска  до  площадке</t>
  </si>
  <si>
    <r>
      <t>Оборудование (ляда): погрузка</t>
    </r>
    <r>
      <rPr>
        <i/>
        <sz val="7"/>
        <rFont val="Times New Roman"/>
        <family val="1"/>
        <charset val="204"/>
      </rPr>
      <t xml:space="preserve">
КОЭФ. К ПОЗИЦИИ:
Поясной коэффициент  для Читинской области (ФСЦП311,общ.указ. Приложение№2, ) ПЗ=1,3; ОЗП=1,3; ЭМ=1,3; ЗПМ=1,3; МАТ=1,3; ТЗ=1,3; ТЗМ=1,3
НР, (8 руб.): 100% от ФОТ
СП, (5 руб.): 60% от ФОТ</t>
    </r>
  </si>
  <si>
    <r>
      <t>Перевозка оборудования (ляды) автомобилями,  грузоподъемностью 10 т : расстояние перевозки 8 км</t>
    </r>
    <r>
      <rPr>
        <i/>
        <sz val="7"/>
        <rFont val="Times New Roman"/>
        <family val="1"/>
        <charset val="204"/>
      </rPr>
      <t xml:space="preserve">
КОЭФ. К ПОЗИЦИИ:
Поясной коэффициент  для Читинской области (ФСЦП311,общ.указ. Приложение№2, ) ПЗ=1,3; ОЗП=1,3; ЭМ=1,3; ЗПМ=1,3; МАТ=1,3; ТЗ=1,3; ТЗМ=1,3
НР 0% от ФОТ
СП 0% от ФОТ</t>
    </r>
  </si>
  <si>
    <r>
      <t>Оборудование (ляда): разгрузка</t>
    </r>
    <r>
      <rPr>
        <i/>
        <sz val="7"/>
        <rFont val="Times New Roman"/>
        <family val="1"/>
        <charset val="204"/>
      </rPr>
      <t xml:space="preserve">
КОЭФ. К ПОЗИЦИИ:
Поясной коэффициент  для Читинской области (ФСЦП311,общ.указ. Приложение№2, ) ПЗ=1,3; ОЗП=1,3; ЭМ=1,3; ЗПМ=1,3; МАТ=1,3; ТЗ=1,3; ТЗМ=1,3
НР, (8 руб.): 100% от ФОТ
СП, (5 руб.): 60% от ФОТ</t>
    </r>
  </si>
  <si>
    <t xml:space="preserve">   Переход  из цен ФЕР в цены ТЕР для Забайкальского края по статья затрат ОЗП=0,898; ЭМ=1,114; ЗПМ=0,898; МАТ=1,201  (Поз. 9, 11, 10)</t>
  </si>
  <si>
    <t xml:space="preserve">   100% ФОТ (от 16)  (Поз. 9, 11)</t>
  </si>
  <si>
    <t xml:space="preserve">   60% ФОТ (от 16)  (Поз. 9, 11)</t>
  </si>
  <si>
    <t>Итоги по разделу 5 Доставка  нестандартизированного оборудования от Краснокаменска  до  площадке :</t>
  </si>
  <si>
    <t xml:space="preserve">    Итого Поз. 9, 11</t>
  </si>
  <si>
    <t xml:space="preserve">    Сметная прибыль 60% ФОТ (от 16)</t>
  </si>
  <si>
    <t xml:space="preserve">  Итого по разделу 5 Доставка  нестандартизированного оборудования от Краснокаменска  до  площадке</t>
  </si>
  <si>
    <t xml:space="preserve">   Переход  из цен ФЕР в цены ТЕР для Забайкальского края по статья затрат ОЗП=0,898; ЭМ=1,114; ЗПМ=0,898; МАТ=1,201  (Поз. 3-5, 10, 7-9, 11, 2)</t>
  </si>
  <si>
    <t xml:space="preserve">   100% ФОТ (от 29)  (Поз. 7-9, 11)</t>
  </si>
  <si>
    <t xml:space="preserve">   60% ФОТ (от 3220)  (Поз. 7-9, 11, 2)</t>
  </si>
  <si>
    <t xml:space="preserve">      Итого Поз. 3-5</t>
  </si>
  <si>
    <t xml:space="preserve">      Накладные расходы 90% ФОТ (от 674)</t>
  </si>
  <si>
    <t xml:space="preserve">      Сметная прибыль 70% ФОТ (от 674)</t>
  </si>
  <si>
    <t xml:space="preserve">      Итого Поз. 6 </t>
  </si>
  <si>
    <t xml:space="preserve">      Итого Поз. 7-9, 11</t>
  </si>
  <si>
    <t xml:space="preserve">      Накладные расходы 100% ФОТ (от 29)</t>
  </si>
  <si>
    <t xml:space="preserve">      Сметная прибыль 60% ФОТ (от 29)</t>
  </si>
  <si>
    <t xml:space="preserve">                       ОАО  "ППГХО" рудник №8. Техническое переоснащение поверхностного комплекса ш.14 РЭШ  (корректировка)</t>
  </si>
  <si>
    <t>ЛОКАЛЬНЫЙ СМЕТНЫЙ РАСЧЕТ № 08-01и</t>
  </si>
  <si>
    <t xml:space="preserve">                                автоматизацию. Надшахтное здание</t>
  </si>
  <si>
    <t>Основание: 2203/10-02-282-АЭМ.С</t>
  </si>
  <si>
    <t>___________________________399,751</t>
  </si>
  <si>
    <t>_______________________________________________________________________________________________0,292</t>
  </si>
  <si>
    <t>_______________________________________________________________________________________________366,315</t>
  </si>
  <si>
    <t>_______________________________________________________________________________________________33,145</t>
  </si>
  <si>
    <t>___________________________24,708</t>
  </si>
  <si>
    <t>_______________________________________________________________________________________________2093,49</t>
  </si>
  <si>
    <t xml:space="preserve">                           Раздел 1. Оборудование по договорным ценам, не учтённое ценником</t>
  </si>
  <si>
    <t>НПО"Сенсор</t>
  </si>
  <si>
    <t>Манометр ДМ 2010Сг</t>
  </si>
  <si>
    <t>"МЗТА"г.Москва</t>
  </si>
  <si>
    <t>Устройство ТУДЭ-1-2-П1В2</t>
  </si>
  <si>
    <t>Прайс-Лист,ЗАО"Чебоксарский электроаппаратный завод", июль 2009г , б/ндс</t>
  </si>
  <si>
    <t>Блоки зажимов  по 10шт, 25А: бз24 (Вз24-4П25-В/ВУЗ-10)   /108:3,11/ на ЩСУ2-25шт, на ЩСУ1-20шт, на В2-ШУ - 4шт, на В3-ШУ -4шт, на В4-ШУ -3шт</t>
  </si>
  <si>
    <r>
      <t>56</t>
    </r>
    <r>
      <rPr>
        <b/>
        <i/>
        <sz val="6"/>
        <rFont val="Times New Roman"/>
        <family val="1"/>
        <charset val="204"/>
      </rPr>
      <t xml:space="preserve">
25+20+4+4+3</t>
    </r>
  </si>
  <si>
    <t>-  Выключатель однополюсного исполнения, промышленного назначения, Iн=8А с тепловым и электромагнитным расцепителем, характеристика расцепителя С                ( ВА61F29-1С8)  /180:3,11/</t>
  </si>
  <si>
    <t>-  Арматура светосигнальная ~220В с лампой КМ-24-90, ~ 24В с дополнительным резистором R=2400 Ом,зелёная, серии ас12 (АС120 13У2),/151:3,11/</t>
  </si>
  <si>
    <t>Блоки зажимов  по 10шт, 16А: бз24 (Вз24-4П25-В/ВУЗ-10)   /108:3,11/</t>
  </si>
  <si>
    <t>Пост управления кнопочный(ПКУ2-У2.2, ТУ16-93БЮКИ.642245.001ТУ)   /743,4:1,18:3,44/руб</t>
  </si>
  <si>
    <t>Пост управления кнопочный(ПКУ3-У2.2, ТУ16-93БЮКИ.642245.001ТУ)/645,53:1,18:3,44/руб</t>
  </si>
  <si>
    <t>Стойка К305УХЛ2   /376:1,18:3,44/руб</t>
  </si>
  <si>
    <t>Стойка  К314  УХЛ2     /376:1,18:3,44/руб</t>
  </si>
  <si>
    <t xml:space="preserve">   Транспортные работы на оборудование, поставляемое  по Прайс-Листам- согласно п.4.60 из МДС 81-35.2004 ПЗ=6%  (Поз. 5, 1-4, 6-11)</t>
  </si>
  <si>
    <t xml:space="preserve">   Заготовительно - складские работы- согласно п.4.64 из МДС 81-35.2004 ПЗ=1,2%  (Поз. 5, 1-4, 6-11)</t>
  </si>
  <si>
    <t xml:space="preserve">   Стоимость тары и упаковки- согласно п.4.58 из МДС 81-35.2004 для оборудования ПЗ=1,5%  (Поз. 5, 1-4, 6-11)</t>
  </si>
  <si>
    <t>Итоги по разделу 1 Оборудование по договорным ценам, не учтённое ценником :</t>
  </si>
  <si>
    <t xml:space="preserve">    Всего с учетом "Транспортные работы на оборудование, поставляемое  по Прайс-Листам- согласно п.4.60 из МДС 81-35.2004 ПЗ=6%"</t>
  </si>
  <si>
    <t xml:space="preserve">    Всего с учетом "Заготовительно - складские работы- согласно п.4.64 из МДС 81-35.2004 ПЗ=1,2%"</t>
  </si>
  <si>
    <t xml:space="preserve">    Накладные расходы 80% ФОТ (от 0,00)</t>
  </si>
  <si>
    <t xml:space="preserve">    Сметная прибыль 60% ФОТ (от 0,00)</t>
  </si>
  <si>
    <t xml:space="preserve">    Итого Поз. 1-4, 6-11</t>
  </si>
  <si>
    <t xml:space="preserve">  Итого по разделу 1 Оборудование по договорным ценам, не учтённое ценником</t>
  </si>
  <si>
    <t>- Кабели в PVC изоляции, не поддерживающей горение, марки ввгнг-0,66 (круглый) с числом жил и сечением, мм2: 4х2,5(Москабельмет),                                         /25969,4:1,18:5,78  /</t>
  </si>
  <si>
    <t>-  Кабели контрольные с медными жилами в ПВХ оболочке  пониженной горючести марки КВВГнг-660, с числом жил - 4 и сечением 2.5 мм2,   ТУ 16-705.426-86   /26,49:1,18:5,78/</t>
  </si>
  <si>
    <t>- Сальник У667                /148,68:1,18:5,29/руб</t>
  </si>
  <si>
    <t>- Сальники ввертные: у262 у3 /109,74:1,18:5,29/руб</t>
  </si>
  <si>
    <t>Прайс лист ОАО Завод электромонтажных изделий г_ Красноярск., май 2010г., с/ндс</t>
  </si>
  <si>
    <t>Коробка с зажимами наборными, IP65, КЗН48 /1593:1,18:5,29/</t>
  </si>
  <si>
    <t>Коробка с зажимами наборными, IP65, КЗН32  /1038,4:1,18:5,29/</t>
  </si>
  <si>
    <t>Коробка с зажимами наборными, IP65, КЗН16  /649:1,18:5,29/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</si>
  <si>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12-13, 19-20, 14-18)</t>
  </si>
  <si>
    <t xml:space="preserve">   Стоимость тары и упаковки- согласно п.4.58 из МДС 81-35.2004 для материалов МАТ=1,5%  (Поз. 12-13, 19-20, 14-18)</t>
  </si>
  <si>
    <t xml:space="preserve">    Итого Поз. 12-13, 19-20</t>
  </si>
  <si>
    <t xml:space="preserve">    Итого Поз. 14-18</t>
  </si>
  <si>
    <t xml:space="preserve">                           Раздел 3. Материалы по договорным ценам с учтённой тарой при перевозке</t>
  </si>
  <si>
    <t>Прайс-Лист " Группа компаний СК-ПромСервис", сентябрь 2010г., с /ндс, с тарой</t>
  </si>
  <si>
    <t>Кабели в PVC изоляции, не поддерживающей горение, марки ввгнг-0,66 (круглый) с числом жил и сечением, мм2: 4х25  /348451,73:1,18:5,3/</t>
  </si>
  <si>
    <t>Прайс-Лист " Группа компаний СК-ПромСервис", сентябрь 2010г., с /ндс, тарой</t>
  </si>
  <si>
    <t>Кабели ВВГэнг, 3х2,5  /32895,08:1,18:5,3/</t>
  </si>
  <si>
    <t>Кабели ВВГэнг , 4х25     /366523,4:1,18:5,3/</t>
  </si>
  <si>
    <t>Кабели ВВГэнг ,5х2,5   /52046,17 :1,18:5,3/</t>
  </si>
  <si>
    <t>Кабели силовые переносные с гибкими медными жилами марки КГН, с числом жил - 5 и сечением 2.5 мм2  /74615,4:1,18:5,3/</t>
  </si>
  <si>
    <t>Кабели с поливинилхлоридной изоляцией и оболочкой, марки кввгнг, с числом жил и сечением, мм2: 7х2,5    /66688,25 :1,18:5,3/</t>
  </si>
  <si>
    <t>Кабели с поливинилхлоридной изоляцией и оболочкой, марки кввгнг, с числом жил и сечением, мм2: 10х2,5  /94149,13:1,18:5,3/</t>
  </si>
  <si>
    <t>Кабели с поливинилхлоридной изоляцией и оболочкой, марки кввгнг, с числом жил и сечением, мм2: 14х2,5  /131536,08:1,18:5,3/</t>
  </si>
  <si>
    <t>Кабели контрольные с медными жилами с поливинилхлоридной изоляцией марки КВВГнг, с числом жил - 19 и сечением 2.5 мм2  /178482,14 :1,18:5,3/</t>
  </si>
  <si>
    <t>Кабели контрольные с медными жилами с поливинилхлоридной изоляцией марки КВВГнг, с числом жил - 27 и сечением 1 мм2  /117993,39 :1,18:5,3/</t>
  </si>
  <si>
    <t>Кабели контрольные с медными жилами с поливинилхлоридной изоляцией марки КВВГнг, с числом жил - 27 и сечением 2.5 мм2  /254700,96:1,18:5,3/</t>
  </si>
  <si>
    <t>Кабели контрольные с медными жилами с поливинилхлоридной изоляцией марки КВВГЭнг, с числом жил - 4 и сечением 1 мм2/28671,52 :1,18:5,3/</t>
  </si>
  <si>
    <t>Кабели контрольные с резиновой и пластмассовой изоляцией с медными жилами кабели с поливинилхлоридной изоляцией и оболочкой, марки кввгэнг, с числом жил и сечением, мм2: 4х2,5 /46831,84:1,18:5,3/</t>
  </si>
  <si>
    <t>Кабели контрольные с медными жилами с поливинилхлоридной изоляцией марки КВВГЭнг, с числом жил - 10 и сечением 2.5 мм2 /110808,7:1,18:5,3/</t>
  </si>
  <si>
    <t>Кабели контрольные с резиновой и пластмассовой изоляцией с медными жилами кабели бронированные с двумя стальными лентами, с защитным покровом из  пвх шланга, с пвх изоляцией, марки квббшв, с числом жил и сечением, мм2: /10х2,5/ 113757,11:1,18:5,3/</t>
  </si>
  <si>
    <t>Кабели контрольные с медными жилами с поливинилхлоридной изоляцией марки КВВГЭНГ 27Х2.5 /276349,26:1,18:5,3/</t>
  </si>
  <si>
    <t>Кабели контрольные с медными жилами с поливинилхлоридной изоляцией марки КВВГЭнг, с числом жил - 19 и сечением 2.5 мм2 /198437,07:1,18:5,3/</t>
  </si>
  <si>
    <t>-   Коробка клемная, IP54, У615АУ2   /1273,12:1,18:5,3/руб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</si>
  <si>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21-39)</t>
  </si>
  <si>
    <t>Итоги по разделу 3 Материалы по договорным ценам с учтённой тарой при перевозке :</t>
  </si>
  <si>
    <t xml:space="preserve">    Итого Поз. 21-37</t>
  </si>
  <si>
    <t xml:space="preserve">    Итого Поз. 38-39</t>
  </si>
  <si>
    <t xml:space="preserve">  Итого по разделу 3 Материалы по договорным ценам с учтённой тарой при перевозке</t>
  </si>
  <si>
    <t xml:space="preserve">                           Раздел 4. Материалы (кабельная продукция), не утённые ценником</t>
  </si>
  <si>
    <t>ФСЦМ-502-0102</t>
  </si>
  <si>
    <t>Кабели силовые переносные с гибкими медными жилами марки КГН, с числом жил - 3 и сечением 2.5 мм2</t>
  </si>
  <si>
    <t>ФСЦМ-502-0116</t>
  </si>
  <si>
    <t>Кабели силовые переносные с гибкими медными жилами марки КГН, с числом жил - 4 и сечением 2.5 мм2</t>
  </si>
  <si>
    <t xml:space="preserve">   Переход  из цен ФЕР в цены ТЕР для Забайкальского края по статья затрат ОЗП=0,898; ЭМ=1,114; ЗПМ=0,898; МАТ=1,201  (Поз. 40-41)</t>
  </si>
  <si>
    <t>Итоги по разделу 4 Материалы (кабельная продукция), не утённые ценником :</t>
  </si>
  <si>
    <t xml:space="preserve">  Итого Поз. 40-41</t>
  </si>
  <si>
    <t xml:space="preserve">  Итого по разделу 4 Материалы (кабельная продукция), не утённые ценником</t>
  </si>
  <si>
    <t xml:space="preserve">                           Раздел 5. Монтажные работы</t>
  </si>
  <si>
    <t xml:space="preserve">                           Приборы контроля и автоматизации</t>
  </si>
  <si>
    <r>
      <t>Монтаж манометра</t>
    </r>
    <r>
      <rPr>
        <i/>
        <sz val="7"/>
        <rFont val="Times New Roman"/>
        <family val="1"/>
        <charset val="204"/>
      </rPr>
      <t xml:space="preserve">
НР, (65,95 руб.): 80% от ФОТ
СП, (49,46 руб.): 60% от ФОТ</t>
    </r>
  </si>
  <si>
    <t>ФЕРм12-10-001-04</t>
  </si>
  <si>
    <r>
      <t>Монтаж отборного устройства  (ВИЛН491712 002-01) 3К14-2-1-02, установка 1а</t>
    </r>
    <r>
      <rPr>
        <i/>
        <sz val="7"/>
        <rFont val="Times New Roman"/>
        <family val="1"/>
        <charset val="204"/>
      </rPr>
      <t xml:space="preserve">
НР, (15,48 руб.): 80% от ФОТ
СП, (11,61 руб.): 60% от ФОТ</t>
    </r>
  </si>
  <si>
    <t>ФСЦМ-300-5088-0102</t>
  </si>
  <si>
    <t>Устройство отборное:1,6-70-CТ20-МП (ВИЛН491712 002-01) 3К14-2-1-02, установка 1а</t>
  </si>
  <si>
    <t>ФЕРм11-05-001-01</t>
  </si>
  <si>
    <r>
      <t>Монтаж  устройства ТУДЭ-1-2-П1В2</t>
    </r>
    <r>
      <rPr>
        <i/>
        <sz val="7"/>
        <rFont val="Times New Roman"/>
        <family val="1"/>
        <charset val="204"/>
      </rPr>
      <t xml:space="preserve">
НР, (5,85 руб.): 80% от ФОТ
СП, (4,39 руб.): 60% от ФОТ</t>
    </r>
  </si>
  <si>
    <t xml:space="preserve">                           (2203/10-02-282-ЭМ)Аппаратура, дополнительно устанавливаемая на щите_x000D_
                          ЩСУ2</t>
  </si>
  <si>
    <r>
      <t>Установка выключателя</t>
    </r>
    <r>
      <rPr>
        <i/>
        <sz val="7"/>
        <rFont val="Times New Roman"/>
        <family val="1"/>
        <charset val="204"/>
      </rPr>
      <t xml:space="preserve">
НР, (14,8 руб.): 80% от ФОТ
СП, (11,1 руб.): 60% от ФОТ</t>
    </r>
  </si>
  <si>
    <t>ФСЦМ-545-0203-0404</t>
  </si>
  <si>
    <t>Выключатели автоматические типа ВА 61F29: ВА61F29 3С10</t>
  </si>
  <si>
    <r>
      <t>Подготовка к включению</t>
    </r>
    <r>
      <rPr>
        <i/>
        <sz val="7"/>
        <rFont val="Times New Roman"/>
        <family val="1"/>
        <charset val="204"/>
      </rPr>
      <t xml:space="preserve">
НР, (5,7 руб.): 95% от ФОТ
СП, (3,9 руб.): 65% от ФОТ</t>
    </r>
  </si>
  <si>
    <t>100 жил</t>
  </si>
  <si>
    <r>
      <t>Установка реле</t>
    </r>
    <r>
      <rPr>
        <i/>
        <sz val="7"/>
        <rFont val="Times New Roman"/>
        <family val="1"/>
        <charset val="204"/>
      </rPr>
      <t xml:space="preserve">
НР, (66,59 руб.): 80% от ФОТ
СП, (49,94 руб.): 60% от ФОТ</t>
    </r>
  </si>
  <si>
    <t>ФСЦМ-545-9184-0324</t>
  </si>
  <si>
    <t>Реле промежуточные ~220 В: рэп34-44-11УХЛ4</t>
  </si>
  <si>
    <t>ФСЦМ-545-9184-0330</t>
  </si>
  <si>
    <t>Реле промежуточные ~220 В: рэп34-80-11УХЛ4</t>
  </si>
  <si>
    <t>ФСЦМ-545-9122</t>
  </si>
  <si>
    <t>Реле промежуточные электромагнитные  ~127В,  серии  пэ-37: пэ-37 у3</t>
  </si>
  <si>
    <t>ФСЦМ-545-9331-0103</t>
  </si>
  <si>
    <t>Реле типа рвп , tв=0,4-180 с, tу=15 с,~220 В; tв=0,4-180 с, tу=10 с,~220 В: рвп-72м 3221 (РВП-72М-3221-00)</t>
  </si>
  <si>
    <r>
      <t>Подготовка к включению</t>
    </r>
    <r>
      <rPr>
        <i/>
        <sz val="7"/>
        <rFont val="Times New Roman"/>
        <family val="1"/>
        <charset val="204"/>
      </rPr>
      <t xml:space="preserve">
НР, (25,62 руб.): 95% от ФОТ
СП, (17,53 руб.): 65% от ФОТ</t>
    </r>
  </si>
  <si>
    <r>
      <t>Установка переключателя</t>
    </r>
    <r>
      <rPr>
        <i/>
        <sz val="7"/>
        <rFont val="Times New Roman"/>
        <family val="1"/>
        <charset val="204"/>
      </rPr>
      <t xml:space="preserve">
НР, (37 руб.): 80% от ФОТ
СП, (27,75 руб.): 60% от ФОТ</t>
    </r>
  </si>
  <si>
    <t>Переключатели универсальные пакетно-кулачковые ПКУ3-14 У3А  (ПКУ3-14-С2001 У3)/</t>
  </si>
  <si>
    <t>Переключатели универсальные пакетно-кулачковые ПКУ3-14 У3А(ПКУ3-14-Б0103У3)/</t>
  </si>
  <si>
    <r>
      <t>Подготовка к включению</t>
    </r>
    <r>
      <rPr>
        <i/>
        <sz val="7"/>
        <rFont val="Times New Roman"/>
        <family val="1"/>
        <charset val="204"/>
      </rPr>
      <t xml:space="preserve">
НР, (14,23 руб.): 95% от ФОТ
СП, (9,74 руб.): 65% от ФОТ</t>
    </r>
  </si>
  <si>
    <r>
      <t>Монтаж зажимов</t>
    </r>
    <r>
      <rPr>
        <i/>
        <sz val="7"/>
        <rFont val="Times New Roman"/>
        <family val="1"/>
        <charset val="204"/>
      </rPr>
      <t xml:space="preserve">
НР, (96,84 руб.): 95% от ФОТ
СП, (66,26 руб.): 65% от ФОТ</t>
    </r>
  </si>
  <si>
    <t xml:space="preserve">                           (2203/10-02-282-ЗМ) 2.2 Аппаратура, дополнительно устанавливаемая на щите_x000D_
                          ЩСУ1</t>
  </si>
  <si>
    <r>
      <t>Монтаж зажимов</t>
    </r>
    <r>
      <rPr>
        <i/>
        <sz val="7"/>
        <rFont val="Times New Roman"/>
        <family val="1"/>
        <charset val="204"/>
      </rPr>
      <t xml:space="preserve">
НР, (77,48 руб.): 95% от ФОТ
СП, (53,01 руб.): 65% от ФОТ</t>
    </r>
  </si>
  <si>
    <t xml:space="preserve">                           (2203/10-02-282-ЭМ), 2.3 Аппаратура, дополнительно устанавливаемая на шкафу_x000D_
                          В2-ШУ</t>
  </si>
  <si>
    <r>
      <t>Установка реле</t>
    </r>
    <r>
      <rPr>
        <i/>
        <sz val="7"/>
        <rFont val="Times New Roman"/>
        <family val="1"/>
        <charset val="204"/>
      </rPr>
      <t xml:space="preserve">
НР, (18,5 руб.): 80% от ФОТ
СП, (13,87 руб.): 60% от ФОТ</t>
    </r>
  </si>
  <si>
    <t>Реле промежуточные: ~220 В, 4з+4р,  рэп34-44-11УХЛ4</t>
  </si>
  <si>
    <t>Реле типа рвп, tв=0,4-180 с, tу=60 с,~220 В: рвп-72м 3222-00</t>
  </si>
  <si>
    <t>ФСЦМ-545-9349</t>
  </si>
  <si>
    <t>Реле тока серии рт-40, рт-140: рт-140/2- ухл4</t>
  </si>
  <si>
    <r>
      <t>Подготовка к включению</t>
    </r>
    <r>
      <rPr>
        <i/>
        <sz val="7"/>
        <rFont val="Times New Roman"/>
        <family val="1"/>
        <charset val="204"/>
      </rPr>
      <t xml:space="preserve">
НР, (7,12 руб.): 95% от ФОТ
СП, (4,87 руб.): 65% от ФОТ</t>
    </r>
  </si>
  <si>
    <r>
      <t>Установка переключателя (ПКУ3-14-С2001 У3)</t>
    </r>
    <r>
      <rPr>
        <i/>
        <sz val="7"/>
        <rFont val="Times New Roman"/>
        <family val="1"/>
        <charset val="204"/>
      </rPr>
      <t xml:space="preserve">
НР, (7,4 руб.): 80% от ФОТ
СП, (5,55 руб.): 60% от ФОТ</t>
    </r>
  </si>
  <si>
    <r>
      <t>Подготовка к включению</t>
    </r>
    <r>
      <rPr>
        <i/>
        <sz val="7"/>
        <rFont val="Times New Roman"/>
        <family val="1"/>
        <charset val="204"/>
      </rPr>
      <t xml:space="preserve">
НР, (2,84 руб.): 95% от ФОТ
СП, (1,94 руб.): 65% от ФОТ</t>
    </r>
  </si>
  <si>
    <r>
      <t>Монтаж зажимов (Вз24-4П25-В/ВУЗ-10)</t>
    </r>
    <r>
      <rPr>
        <i/>
        <sz val="7"/>
        <rFont val="Times New Roman"/>
        <family val="1"/>
        <charset val="204"/>
      </rPr>
      <t xml:space="preserve">
НР, (15,49 руб.): 95% от ФОТ
СП, (10,6 руб.): 65% от ФОТ</t>
    </r>
  </si>
  <si>
    <t xml:space="preserve">                           (2203/10-02-282-ЭМ), 2.4  Аппаратура, дополнительно устанавливаемая на шкафу_x000D_
                          В3-ШУ</t>
  </si>
  <si>
    <r>
      <t>Установка переключателя</t>
    </r>
    <r>
      <rPr>
        <i/>
        <sz val="7"/>
        <rFont val="Times New Roman"/>
        <family val="1"/>
        <charset val="204"/>
      </rPr>
      <t xml:space="preserve">
НР, (7,4 руб.): 80% от ФОТ
СП, (5,55 руб.): 60% от ФОТ</t>
    </r>
  </si>
  <si>
    <r>
      <t>Монтаж зажимов</t>
    </r>
    <r>
      <rPr>
        <i/>
        <sz val="7"/>
        <rFont val="Times New Roman"/>
        <family val="1"/>
        <charset val="204"/>
      </rPr>
      <t xml:space="preserve">
НР, (15,49 руб.): 95% от ФОТ
СП, (10,6 руб.): 65% от ФОТ</t>
    </r>
  </si>
  <si>
    <t xml:space="preserve">                           (2203/10-02-282-ЭМ), 2.5 Аппаратура, дополнительно устанавливаемая на шкафу_x000D_
                          В4-ШУ</t>
  </si>
  <si>
    <r>
      <t>Установка реле              (РСВ 21-1)</t>
    </r>
    <r>
      <rPr>
        <i/>
        <sz val="7"/>
        <rFont val="Times New Roman"/>
        <family val="1"/>
        <charset val="204"/>
      </rPr>
      <t xml:space="preserve">
НР, (3,7 руб.): 80% от ФОТ
СП, (2,77 руб.): 60% от ФОТ</t>
    </r>
  </si>
  <si>
    <t>ФСЦМ-545-1000</t>
  </si>
  <si>
    <t>Реле времени   tв=2-10мин, tу=10 с,~220 В;   РСВ-21-1   /прим./</t>
  </si>
  <si>
    <r>
      <t>Подготовка к включению</t>
    </r>
    <r>
      <rPr>
        <i/>
        <sz val="7"/>
        <rFont val="Times New Roman"/>
        <family val="1"/>
        <charset val="204"/>
      </rPr>
      <t xml:space="preserve">
НР, (1,43 руб.): 95% от ФОТ
СП, (0,98 руб.): 65% от ФОТ</t>
    </r>
  </si>
  <si>
    <r>
      <t>Установка кнопки</t>
    </r>
    <r>
      <rPr>
        <i/>
        <sz val="7"/>
        <rFont val="Times New Roman"/>
        <family val="1"/>
        <charset val="204"/>
      </rPr>
      <t xml:space="preserve">
НР, (7,4 руб.): 80% от ФОТ
СП, (5,55 руб.): 60% от ФОТ</t>
    </r>
  </si>
  <si>
    <t>ФСЦМ-545-1501</t>
  </si>
  <si>
    <t>Kнопка  (исп.4, толкатель чёрный, "Пуск") КЕ011 УЗ</t>
  </si>
  <si>
    <t>Kнопка  ( исп.5, толкатель красный, "Стоп") КЕ011 УЗ</t>
  </si>
  <si>
    <r>
      <t>Монтаж зажимов</t>
    </r>
    <r>
      <rPr>
        <i/>
        <sz val="7"/>
        <rFont val="Times New Roman"/>
        <family val="1"/>
        <charset val="204"/>
      </rPr>
      <t xml:space="preserve">
НР, (11,62 руб.): 95% от ФОТ
СП, (7,95 руб.): 65% от ФОТ</t>
    </r>
  </si>
  <si>
    <t xml:space="preserve">                           (2203/08-16-282-АЭМ.Н4), 2.6 Пульт местного управления  ПУЭ 052 107, размером  680х995х1000(h) мм,IP54.</t>
  </si>
  <si>
    <t>ФЕРм11-04-005-01</t>
  </si>
  <si>
    <r>
      <t>Пульт местного управления</t>
    </r>
    <r>
      <rPr>
        <i/>
        <sz val="7"/>
        <rFont val="Times New Roman"/>
        <family val="1"/>
        <charset val="204"/>
      </rPr>
      <t xml:space="preserve">
НР, (154,5 руб.): 92% от ФОТ
СП, (109,15 руб.): 65% от ФОТ</t>
    </r>
  </si>
  <si>
    <t>ФССЦ-545-1504</t>
  </si>
  <si>
    <t>Пульт местного управления/применительно/</t>
  </si>
  <si>
    <t xml:space="preserve">                           Аппаратура, устанавливаемая  на  пульте</t>
  </si>
  <si>
    <r>
      <t>Установка выключателя</t>
    </r>
    <r>
      <rPr>
        <i/>
        <sz val="7"/>
        <rFont val="Times New Roman"/>
        <family val="1"/>
        <charset val="204"/>
      </rPr>
      <t xml:space="preserve">
НР, (3,7 руб.): 80% от ФОТ
СП, (2,77 руб.): 60% от ФОТ</t>
    </r>
  </si>
  <si>
    <r>
      <t>Установка реле</t>
    </r>
    <r>
      <rPr>
        <i/>
        <sz val="7"/>
        <rFont val="Times New Roman"/>
        <family val="1"/>
        <charset val="204"/>
      </rPr>
      <t xml:space="preserve">
НР, (7,4 руб.): 80% от ФОТ
СП, (5,55 руб.): 60% от ФОТ</t>
    </r>
  </si>
  <si>
    <r>
      <t>Установка кнопки</t>
    </r>
    <r>
      <rPr>
        <i/>
        <sz val="7"/>
        <rFont val="Times New Roman"/>
        <family val="1"/>
        <charset val="204"/>
      </rPr>
      <t xml:space="preserve">
НР, (103,59 руб.): 80% от ФОТ
СП, (77,69 руб.): 60% от ФОТ</t>
    </r>
  </si>
  <si>
    <t>Kнопка  ( исп.4, толкатель чёрный, "Вперёд") КЕ011 УЗ</t>
  </si>
  <si>
    <t>Kнопка  ( исп.4, толкатель чёрный, "Назад") КЕ011 УЗ</t>
  </si>
  <si>
    <t>Kнопка  ( исп.4, толкатель чёрный, "Открыть") КЕ011 УЗ</t>
  </si>
  <si>
    <t>Kнопка  ( исп.4, толкатель чёрный, "Закрыть") КЕ011 УЗ</t>
  </si>
  <si>
    <t>Kнопка  исп.5, толкатель красный, "Стоп") КЕ011 УЗ</t>
  </si>
  <si>
    <r>
      <t>Подготовка к включению</t>
    </r>
    <r>
      <rPr>
        <i/>
        <sz val="7"/>
        <rFont val="Times New Roman"/>
        <family val="1"/>
        <charset val="204"/>
      </rPr>
      <t xml:space="preserve">
НР, (39,84 руб.): 95% от ФОТ
СП, (27,26 руб.): 65% от ФОТ</t>
    </r>
  </si>
  <si>
    <r>
      <t>Установка арматуры/прим./</t>
    </r>
    <r>
      <rPr>
        <i/>
        <sz val="7"/>
        <rFont val="Times New Roman"/>
        <family val="1"/>
        <charset val="204"/>
      </rPr>
      <t xml:space="preserve">
НР, (25,9 руб.): 80% от ФОТ
СП, (19,42 руб.): 60% от ФОТ</t>
    </r>
  </si>
  <si>
    <r>
      <t>Подготовка к включению</t>
    </r>
    <r>
      <rPr>
        <i/>
        <sz val="7"/>
        <rFont val="Times New Roman"/>
        <family val="1"/>
        <charset val="204"/>
      </rPr>
      <t xml:space="preserve">
НР, (9,97 руб.): 95% от ФОТ
СП, (6,82 руб.): 65% от ФОТ</t>
    </r>
  </si>
  <si>
    <r>
      <t>Установка диода КД105Б</t>
    </r>
    <r>
      <rPr>
        <i/>
        <sz val="7"/>
        <rFont val="Times New Roman"/>
        <family val="1"/>
        <charset val="204"/>
      </rPr>
      <t xml:space="preserve">
НР, (22,2 руб.): 80% от ФОТ
СП, (16,65 руб.): 60% от ФОТ</t>
    </r>
  </si>
  <si>
    <t>ФССЦ-545-2037</t>
  </si>
  <si>
    <t>Диод кремниевый, Uобр.=400В, Iвыпр.=0,3мА,   КД105Б, применительно</t>
  </si>
  <si>
    <r>
      <t>Подготовка к включению</t>
    </r>
    <r>
      <rPr>
        <i/>
        <sz val="7"/>
        <rFont val="Times New Roman"/>
        <family val="1"/>
        <charset val="204"/>
      </rPr>
      <t xml:space="preserve">
НР, (8,54 руб.): 95% от ФОТ
СП, (5,84 руб.): 65% от ФОТ</t>
    </r>
  </si>
  <si>
    <r>
      <t>Монтаж зажимов</t>
    </r>
    <r>
      <rPr>
        <i/>
        <sz val="7"/>
        <rFont val="Times New Roman"/>
        <family val="1"/>
        <charset val="204"/>
      </rPr>
      <t xml:space="preserve">
НР, (38,73 руб.): 95% от ФОТ
СП, (26,5 руб.): 65% от ФОТ</t>
    </r>
  </si>
  <si>
    <r>
      <t>Электрические проводки в щитах и пультах: шкафных и панельных</t>
    </r>
    <r>
      <rPr>
        <i/>
        <sz val="7"/>
        <rFont val="Times New Roman"/>
        <family val="1"/>
        <charset val="204"/>
      </rPr>
      <t xml:space="preserve">
НР, (7,38 руб.): 80% от ФОТ
СП, (5,53 руб.): 60% от ФОТ</t>
    </r>
  </si>
  <si>
    <t>ФССЦ-507-0243</t>
  </si>
  <si>
    <t>Провод с медной жилой ограниченной гибкости, с поливинилхлоридной изоляцией марки ПВ1 с жилой сечением, мм2: 1</t>
  </si>
  <si>
    <r>
      <t>Присоединение шин в шкафу</t>
    </r>
    <r>
      <rPr>
        <i/>
        <sz val="7"/>
        <rFont val="Times New Roman"/>
        <family val="1"/>
        <charset val="204"/>
      </rPr>
      <t xml:space="preserve">
НР, (2,84 руб.): 95% от ФОТ
СП, (1,94 руб.): 65% от ФОТ</t>
    </r>
  </si>
  <si>
    <t>Шина медная</t>
  </si>
  <si>
    <t xml:space="preserve">                           . НИЗКОВОЛЬТНОЕ  .  ЭЛЕКТРОТЕХНИЧЕСКОЕ ОБОРУДОВАНИЕ</t>
  </si>
  <si>
    <r>
      <t>Монтаж  поста  предупредительной  сигнализации ПАС01-5В2</t>
    </r>
    <r>
      <rPr>
        <i/>
        <sz val="7"/>
        <rFont val="Times New Roman"/>
        <family val="1"/>
        <charset val="204"/>
      </rPr>
      <t xml:space="preserve">
НР, (131,68 руб.): 95% от ФОТ
СП, (90,1 руб.): 65% от ФОТ</t>
    </r>
  </si>
  <si>
    <t>ФССЦ-545-3225</t>
  </si>
  <si>
    <t>Пост предупредительной  сигнализации ПАС01-5В2, применительно</t>
  </si>
  <si>
    <r>
      <t>Пост управления кнопочный двухштифтовый, IP54 №1 КУ 102102, толкатель чёрный, "Пуск"; №2  КУ 113202, толкатель красный, "Стоп" (ПКУ2-У2.2, ТУ16-93БЮКИ.642245.001ТУ)</t>
    </r>
    <r>
      <rPr>
        <i/>
        <sz val="7"/>
        <rFont val="Times New Roman"/>
        <family val="1"/>
        <charset val="204"/>
      </rPr>
      <t xml:space="preserve">
НР, (73,15 руб.): 95% от ФОТ
СП, (50,05 руб.): 65% от ФОТ</t>
    </r>
  </si>
  <si>
    <r>
      <t>Пост управления кнопочный трёхштифтовый, IP54 №1 АС~220, зелёная, "Работа"; №2  КУ 102102, толкатель чёрный, "Пуск"; ; №3 КУ 113202, толкатель красный, "Стоп"; (ПКУ3-У2.2, ТУ16-93БЮКИ.642245.001ТУ)</t>
    </r>
    <r>
      <rPr>
        <i/>
        <sz val="7"/>
        <rFont val="Times New Roman"/>
        <family val="1"/>
        <charset val="204"/>
      </rPr>
      <t xml:space="preserve">
НР, (14,63 руб.): 95% от ФОТ
СП, (10,01 руб.): 65% от ФОТ</t>
    </r>
  </si>
  <si>
    <r>
      <t>Пост управления кнопочный трёхштифтовый, IP54 №1  КУ 102102, толкатель чёрный,, "Открыть"; №2  КУ 102102, толкатель чёрный, "Закрыть"; №3 КУ 113202, толкатель красный, "Стоп"; (ПКУ3-У2.2, ТУ16-93БЮКИ.642245.001ТУ)</t>
    </r>
    <r>
      <rPr>
        <i/>
        <sz val="7"/>
        <rFont val="Times New Roman"/>
        <family val="1"/>
        <charset val="204"/>
      </rPr>
      <t xml:space="preserve">
НР, (117,04 руб.): 95% от ФОТ
СП, (80,08 руб.): 65% от ФОТ</t>
    </r>
  </si>
  <si>
    <r>
      <t>Пост управления кнопочный трёхштифтовый, IP54 №1  КУ 102102, толкатель чёрный,, "Выставить"; №2  КУ 102102, толкатель чёрный, "Поднять"; №3 КУ 113202, толкатель красный, "Стоп"; (ПКУ3-У2.2, ТУ16-93БЮКИ.642245.001ТУ)</t>
    </r>
    <r>
      <rPr>
        <i/>
        <sz val="7"/>
        <rFont val="Times New Roman"/>
        <family val="1"/>
        <charset val="204"/>
      </rPr>
      <t xml:space="preserve">
НР, (58,53 руб.): 95% от ФОТ
СП, (40,05 руб.): 65% от ФОТ</t>
    </r>
  </si>
  <si>
    <r>
      <t>Пост кнопочный трёхштифтовый, IP54 №1  КУ 102102, толкатель чёрный,, "Вперёд"; №2  КУ 102102, толкатель чёрный, "Назад"; №3 КУ 113202, толкатель красный, "Стоп"; (ПКУ3-У2.2, ТУ16-93БЮКИ.642245.001ТУ)</t>
    </r>
    <r>
      <rPr>
        <i/>
        <sz val="7"/>
        <rFont val="Times New Roman"/>
        <family val="1"/>
        <charset val="204"/>
      </rPr>
      <t xml:space="preserve">
НР, (263,35 руб.): 95% от ФОТ
СП, (180,19 руб.): 65% от ФОТ</t>
    </r>
  </si>
  <si>
    <r>
      <t>Пост кнопочный трёхштифтовый, IP54 №1  КУ 102102, толкатель чёрный,"Убрать"; №2  КУ 102102, толкатель чёрный, "Выставить"; №3 КУ 113202, толкатель красный, "Стоп"; (ПКУ3-У2.2, ТУ16-93БЮКИ.642245.001ТУ)</t>
    </r>
    <r>
      <rPr>
        <i/>
        <sz val="7"/>
        <rFont val="Times New Roman"/>
        <family val="1"/>
        <charset val="204"/>
      </rPr>
      <t xml:space="preserve">
НР, (29,26 руб.): 95% от ФОТ
СП, (20,02 руб.): 65% от ФОТ</t>
    </r>
  </si>
  <si>
    <r>
      <t>Пост кнопочный трёхштифтовый, IP54 №1  КУ 102102, толкатель чёрный, "Выставить"; №2  КУ 102102, толкатель чёрный, "Убрать"; №3 КУ 113202, толкатель красный, "Стоп"; (ПКУ3-У2.2, ТУ16-93БЮКИ.642245.001ТУ)</t>
    </r>
    <r>
      <rPr>
        <i/>
        <sz val="7"/>
        <rFont val="Times New Roman"/>
        <family val="1"/>
        <charset val="204"/>
      </rPr>
      <t xml:space="preserve">
НР, (29,26 руб.): 95% от ФОТ
СП, (20,02 руб.): 65% от ФОТ</t>
    </r>
  </si>
  <si>
    <r>
      <t>Монтаж выключателя путевого</t>
    </r>
    <r>
      <rPr>
        <i/>
        <sz val="7"/>
        <rFont val="Times New Roman"/>
        <family val="1"/>
        <charset val="204"/>
      </rPr>
      <t xml:space="preserve">
НР, (140,34 руб.): 95% от ФОТ
СП, (96,02 руб.): 65% от ФОТ</t>
    </r>
  </si>
  <si>
    <t>ФССЦ-545-7010</t>
  </si>
  <si>
    <t>Выключатели путевые,3з+1р,  ВП19-21-Б-4-2-1-67-У2-1-7</t>
  </si>
  <si>
    <t>Выключатели путевые,2з+2р,  ВП19-21-Б-4-2-1-67-У2-1-6</t>
  </si>
  <si>
    <r>
      <t>Профиль перфорированный монтажный длиной 2 м</t>
    </r>
    <r>
      <rPr>
        <i/>
        <sz val="7"/>
        <rFont val="Times New Roman"/>
        <family val="1"/>
        <charset val="204"/>
      </rPr>
      <t xml:space="preserve">
НР, (61,09 руб.): 95% от ФОТ
СП, (41,8 руб.): 65% от ФОТ</t>
    </r>
  </si>
  <si>
    <r>
      <t>Мотаж   стоек  кабельных  (К305  УХЛ2, К314  УХЛ2), /50+50/шт</t>
    </r>
    <r>
      <rPr>
        <i/>
        <sz val="7"/>
        <rFont val="Times New Roman"/>
        <family val="1"/>
        <charset val="204"/>
      </rPr>
      <t xml:space="preserve">
НР, (238,03 руб.): 95% от ФОТ
СП, (162,86 руб.): 65% от ФОТ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</si>
  <si>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зажимов, до: 32 (48)</t>
    </r>
    <r>
      <rPr>
        <i/>
        <sz val="7"/>
        <rFont val="Times New Roman"/>
        <family val="1"/>
        <charset val="204"/>
      </rPr>
      <t xml:space="preserve">
НР, (56,91 руб.): 95% от ФОТ
СП, (38,94 руб.): 65% от ФОТ</t>
    </r>
  </si>
  <si>
    <r>
      <t>За каждый последующий зажим сверх 32 добавлять к норме 08-03-545-3</t>
    </r>
    <r>
      <rPr>
        <i/>
        <sz val="7"/>
        <rFont val="Times New Roman"/>
        <family val="1"/>
        <charset val="204"/>
      </rPr>
      <t xml:space="preserve">
КОЭФ. К ПОЗИЦИИ:
коэффициент на кол-во зажимов до проектной ПЗ=16; ОЗП=16; ЭМ=16; ЗПМ=16; МАТ=16; ТЗ=16; ТЗМ=16
НР, (11,88 руб.): 95% от ФОТ
СП, (8,13 руб.): 65% от ФОТ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</si>
  <si>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зажимов, до: 32,  (КЗН32)</t>
    </r>
    <r>
      <rPr>
        <i/>
        <sz val="7"/>
        <rFont val="Times New Roman"/>
        <family val="1"/>
        <charset val="204"/>
      </rPr>
      <t xml:space="preserve">
НР, (227,68 руб.): 95% от ФОТ
СП, (155,78 руб.): 65% от ФОТ</t>
    </r>
  </si>
  <si>
    <r>
      <t>Монтаж коробки У614</t>
    </r>
    <r>
      <rPr>
        <i/>
        <sz val="7"/>
        <rFont val="Times New Roman"/>
        <family val="1"/>
        <charset val="204"/>
      </rPr>
      <t xml:space="preserve">
НР, (186,2 руб.): 95% от ФОТ
СП, (127,4 руб.): 65% от ФОТ</t>
    </r>
  </si>
  <si>
    <r>
      <t>Монтаж коробки У615</t>
    </r>
    <r>
      <rPr>
        <i/>
        <sz val="7"/>
        <rFont val="Times New Roman"/>
        <family val="1"/>
        <charset val="204"/>
      </rPr>
      <t xml:space="preserve">
НР, (462,36 руб.): 95% от ФОТ
СП, (316,35 руб.): 65% от ФОТ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</si>
  <si>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зажимов, до: 20,  (КЗН16)</t>
    </r>
    <r>
      <rPr>
        <i/>
        <sz val="7"/>
        <rFont val="Times New Roman"/>
        <family val="1"/>
        <charset val="204"/>
      </rPr>
      <t xml:space="preserve">
НР, (42,03 руб.): 95% от ФОТ
СП, (28,76 руб.): 65% от ФОТ</t>
    </r>
  </si>
  <si>
    <t xml:space="preserve">                           Прокладка   кабелей</t>
  </si>
  <si>
    <r>
      <t>Труба стальная по установленным конструкциям, по стенам с креплением скобами, диаметр, мм, до: 25 (Дн20х2)</t>
    </r>
    <r>
      <rPr>
        <i/>
        <sz val="7"/>
        <rFont val="Times New Roman"/>
        <family val="1"/>
        <charset val="204"/>
      </rPr>
      <t xml:space="preserve">
НР, (5596,34 руб.): 95% от ФОТ
СП, (3829,07 руб.): 65% от ФОТ</t>
    </r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</si>
  <si>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20 мм толщина стенки 2 мм</t>
  </si>
  <si>
    <r>
      <t>Труба стальная по установленным конструкциям, по стенам с креплением скобами, диаметр, мм, до: 40 (Дн32х2)</t>
    </r>
    <r>
      <rPr>
        <i/>
        <sz val="7"/>
        <rFont val="Times New Roman"/>
        <family val="1"/>
        <charset val="204"/>
      </rPr>
      <t xml:space="preserve">
НР, (1786,28 руб.): 95% от ФОТ
СП, (1222,19 руб.): 65% от ФОТ</t>
    </r>
  </si>
  <si>
    <t>ФССЦ-103-0130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</si>
  <si>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2 мм</t>
  </si>
  <si>
    <r>
      <t>Труба стальная по установленным конструкциям, по стенам с креплением скобами, диаметр, мм, до: 80 (Дн70х4)</t>
    </r>
    <r>
      <rPr>
        <i/>
        <sz val="7"/>
        <rFont val="Times New Roman"/>
        <family val="1"/>
        <charset val="204"/>
      </rPr>
      <t xml:space="preserve">
НР, (177,82 руб.): 95% от ФОТ
СП, (121,67 руб.): 65% от ФОТ</t>
    </r>
  </si>
  <si>
    <t>ФССЦ-103-0145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</si>
  <si>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70 мм толщина стенки 4мм</t>
  </si>
  <si>
    <r>
      <t>Монтаж  кабелей  до 35 кв( марки ВВГнг4х2,5; КВВГнг4х2,5; КВВГнг7х2,5; КВВГнг10х2,5; КВБбШв10х2,5; КВВГЭнг4х1; КВВГЭнг4х2,5; КВВГЭнг10х2,5) в проложенных трубах (Дн20х2,Дн32х2,8), масса 1 м, кг, до: 1,</t>
    </r>
    <r>
      <rPr>
        <i/>
        <sz val="7"/>
        <rFont val="Times New Roman"/>
        <family val="1"/>
        <charset val="204"/>
      </rPr>
      <t xml:space="preserve">
НР, (1737,39 руб.): 95% от ФОТ
СП, (1188,74 руб.): 65% от ФОТ</t>
    </r>
  </si>
  <si>
    <r>
      <t>12,77</t>
    </r>
    <r>
      <rPr>
        <b/>
        <i/>
        <sz val="6"/>
        <rFont val="Times New Roman"/>
        <family val="1"/>
        <charset val="204"/>
      </rPr>
      <t xml:space="preserve">
0,02+1,07+4,01+0,21+0,04+7,32+0,1</t>
    </r>
  </si>
  <si>
    <r>
      <t>Монтаж  кабелей  до 35 кв (КВВГнг14х2,5; КВВГнг19х2,5;  КВВГнг27х2,5; КВВГЭнг19х2,5; КВВГЭнг27х2,5)  в проложенных трубах  Дн32х2, масса 1 м, кг, до: 2,</t>
    </r>
    <r>
      <rPr>
        <i/>
        <sz val="7"/>
        <rFont val="Times New Roman"/>
        <family val="1"/>
        <charset val="204"/>
      </rPr>
      <t xml:space="preserve">
НР, (515,29 руб.): 95% от ФОТ
СП, (352,57 руб.): 65% от ФОТ</t>
    </r>
  </si>
  <si>
    <r>
      <t>2,59</t>
    </r>
    <r>
      <rPr>
        <b/>
        <i/>
        <sz val="6"/>
        <rFont val="Times New Roman"/>
        <family val="1"/>
        <charset val="204"/>
      </rPr>
      <t xml:space="preserve">
0,75+0,55+0,04+0,4+0,85</t>
    </r>
  </si>
  <si>
    <r>
      <t>Монтаж  кабелей  до 35 кв (ВВГнг4х25; ВВГЭнг4х25)  в проложенных трубах  Дн70х4, масса 1 м, кг, до: 2,</t>
    </r>
    <r>
      <rPr>
        <i/>
        <sz val="7"/>
        <rFont val="Times New Roman"/>
        <family val="1"/>
        <charset val="204"/>
      </rPr>
      <t xml:space="preserve">
НР, (39,8 руб.): 95% от ФОТ
СП, (27,23 руб.): 65% от ФОТ</t>
    </r>
  </si>
  <si>
    <r>
      <t>0,2</t>
    </r>
    <r>
      <rPr>
        <b/>
        <i/>
        <sz val="6"/>
        <rFont val="Times New Roman"/>
        <family val="1"/>
        <charset val="204"/>
      </rPr>
      <t xml:space="preserve">
0,1+0,1</t>
    </r>
  </si>
  <si>
    <r>
      <t>Монтаж  кабелей   до 35 кв с креплением накладными скобами, масса 1 м кабеля, кг, до: 1(ВВГнг 4х2,5; КВВГнг 4х2,5; КВВГнг7х2,5; КВВГнг10х2,5; КВВГЭнг10х2,5)</t>
    </r>
    <r>
      <rPr>
        <i/>
        <sz val="7"/>
        <rFont val="Times New Roman"/>
        <family val="1"/>
        <charset val="204"/>
      </rPr>
      <t xml:space="preserve">
НР, (339,61 руб.): 95% от ФОТ
СП, (232,36 руб.): 65% от ФОТ</t>
    </r>
  </si>
  <si>
    <r>
      <t>1,41</t>
    </r>
    <r>
      <rPr>
        <b/>
        <i/>
        <sz val="6"/>
        <rFont val="Times New Roman"/>
        <family val="1"/>
        <charset val="204"/>
      </rPr>
      <t xml:space="preserve">
0,05+0,45+0,73+0,05+0,13</t>
    </r>
  </si>
  <si>
    <r>
      <t>Кабели до 35 кв с креплением накладными скобами, масса 1 м кабеля, кг, до: 2(КВВГнг 14х2,5; КВВГнг19х2,5; КВВГнг27х1; КВВГЭнг19х2,5; КВВГЭнг27х2,5)</t>
    </r>
    <r>
      <rPr>
        <i/>
        <sz val="7"/>
        <rFont val="Times New Roman"/>
        <family val="1"/>
        <charset val="204"/>
      </rPr>
      <t xml:space="preserve">
НР, (577,3 руб.): 95% от ФОТ
СП, (394,99 руб.): 65% от ФОТ</t>
    </r>
  </si>
  <si>
    <r>
      <t>2,07</t>
    </r>
    <r>
      <rPr>
        <b/>
        <i/>
        <sz val="6"/>
        <rFont val="Times New Roman"/>
        <family val="1"/>
        <charset val="204"/>
      </rPr>
      <t xml:space="preserve">
1,03+0,26+0,32+0,15+0,31</t>
    </r>
  </si>
  <si>
    <r>
      <t>Монтаж  кабелей  до 35 кв (ВВГнг 4х2,5; КВВГнг 4х2,5; КВВГнг 7х2,5; КВВГнг 10х2,5; КВБбШвг 10х2,5; КВВГЭнг 10х2,5) по установленным конструкциям  с креплением по всей длине, масса 1 м, кг, до: 1</t>
    </r>
    <r>
      <rPr>
        <i/>
        <sz val="7"/>
        <rFont val="Times New Roman"/>
        <family val="1"/>
        <charset val="204"/>
      </rPr>
      <t xml:space="preserve">
НР, (2545,6 руб.): 95% от ФОТ
СП, (1741,73 руб.): 65% от ФОТ</t>
    </r>
  </si>
  <si>
    <r>
      <t>13,48</t>
    </r>
    <r>
      <rPr>
        <b/>
        <i/>
        <sz val="6"/>
        <rFont val="Times New Roman"/>
        <family val="1"/>
        <charset val="204"/>
      </rPr>
      <t xml:space="preserve">
0,41+3,08+5,12+4,66+0,06+0,15</t>
    </r>
  </si>
  <si>
    <r>
      <t>Кабели до 35 кв  (КВВГнг 14х2,5; КВВГнг 19х2,5; КВВГнг 27х1; КВБбШвг 10х2,5; КВВГЭнг 10х2,5; КВВГнг 27х2,5; КВВГЭнг 19х2,5; КВВГЭнг 27х2,5) по установленным конструкциям и лоткам с креплением по всей длине, масса 1 м, кг, до: 2</t>
    </r>
    <r>
      <rPr>
        <i/>
        <sz val="7"/>
        <rFont val="Times New Roman"/>
        <family val="1"/>
        <charset val="204"/>
      </rPr>
      <t xml:space="preserve">
НР, (2367,67 руб.): 95% от ФОТ
СП, (1619,98 руб.): 65% от ФОТ</t>
    </r>
  </si>
  <si>
    <r>
      <t>10,18</t>
    </r>
    <r>
      <rPr>
        <b/>
        <i/>
        <sz val="6"/>
        <rFont val="Times New Roman"/>
        <family val="1"/>
        <charset val="204"/>
      </rPr>
      <t xml:space="preserve">
3,93+1,86+1,3+0,74+1,35+1</t>
    </r>
  </si>
  <si>
    <r>
      <t>Монтаж рукава   металлического, наружный диаметр, мм, до: 48 ((шланг электромонтажный  ШЭМ22,ШЭМ32),</t>
    </r>
    <r>
      <rPr>
        <i/>
        <sz val="7"/>
        <rFont val="Times New Roman"/>
        <family val="1"/>
        <charset val="204"/>
      </rPr>
      <t xml:space="preserve">
3 479,63 = 3 737,13 - 5 000,00 x 0,0515
НР, (753,34 руб.): 95% от ФОТ
СП, (515,44 руб.): 65% от ФОТ</t>
    </r>
  </si>
  <si>
    <r>
      <t>Затягивание  кабелей в металлические рукава(электромонтажный рукав). Кабель первый одножильный или многожильный в общей оплетке, суммарное сечение, мм2, до: 16 (ВВГнг4х2,5; ВВГЭнг3х2,5; ВВГЭнг5х2,5; КВВГнг4х2,5; КВВГЭнг4х1 КВВГЭнг4х2,5)</t>
    </r>
    <r>
      <rPr>
        <i/>
        <sz val="7"/>
        <rFont val="Times New Roman"/>
        <family val="1"/>
        <charset val="204"/>
      </rPr>
      <t xml:space="preserve">
НР, (103,59 руб.): 95% от ФОТ
СП, (70,88 руб.): 65% от ФОТ</t>
    </r>
  </si>
  <si>
    <r>
      <t>1,63</t>
    </r>
    <r>
      <rPr>
        <b/>
        <i/>
        <sz val="6"/>
        <rFont val="Times New Roman"/>
        <family val="1"/>
        <charset val="204"/>
      </rPr>
      <t xml:space="preserve">
0,12+0,10+0,10+0,89+0,12+0,30</t>
    </r>
  </si>
  <si>
    <r>
      <t>Затягивание  кабелей в металлические рукава(электромонтажный рукав). Кабель первый одножильный или многожильный в общей оплетке, суммарное сечение, мм2, до: 35(КВВГнг7х2,5; КВВГнг10х2,5; КВВГнг14х2,5; КВБбШв10х2,5; КВВГЭнг10х2,5; КВВГнг27х1</t>
    </r>
    <r>
      <rPr>
        <i/>
        <sz val="7"/>
        <rFont val="Times New Roman"/>
        <family val="1"/>
        <charset val="204"/>
      </rPr>
      <t xml:space="preserve">
НР, (82,65 руб.): 95% от ФОТ
СП, (56,55 руб.): 65% от ФОТ</t>
    </r>
  </si>
  <si>
    <r>
      <t>0,91</t>
    </r>
    <r>
      <rPr>
        <b/>
        <i/>
        <sz val="6"/>
        <rFont val="Times New Roman"/>
        <family val="1"/>
        <charset val="204"/>
      </rPr>
      <t xml:space="preserve">
0,41+0,14+0,24+0,02+0,02+0,08</t>
    </r>
  </si>
  <si>
    <r>
      <t>Затягивание  кабелей в металлические рукава(электромонтажный рукав). Кабель первый одножильный или многожильный в общей оплетке, суммарное сечение, мм2, до: 70        (КВВГнг19х2,5; КВВГнг27х2,5; КВВГЭнг27х2,5)</t>
    </r>
    <r>
      <rPr>
        <i/>
        <sz val="7"/>
        <rFont val="Times New Roman"/>
        <family val="1"/>
        <charset val="204"/>
      </rPr>
      <t xml:space="preserve">
НР, (16,63 руб.): 95% от ФОТ
СП, (11,38 руб.): 65% от ФОТ</t>
    </r>
  </si>
  <si>
    <r>
      <t>0,14</t>
    </r>
    <r>
      <rPr>
        <b/>
        <i/>
        <sz val="6"/>
        <rFont val="Times New Roman"/>
        <family val="1"/>
        <charset val="204"/>
      </rPr>
      <t xml:space="preserve">
0,08+0,02+0,04</t>
    </r>
  </si>
  <si>
    <r>
      <t>Монтаж  кабелей  (  КГн 3х2,5; КГн 4х2,5; КГн 5х2,5) подвешиваемые на тросе, масса 1 м, кг, до: 1</t>
    </r>
    <r>
      <rPr>
        <i/>
        <sz val="7"/>
        <rFont val="Times New Roman"/>
        <family val="1"/>
        <charset val="204"/>
      </rPr>
      <t xml:space="preserve">
НР, (1431,61 руб.): 95% от ФОТ
СП, (979,52 руб.): 65% от ФОТ</t>
    </r>
  </si>
  <si>
    <r>
      <t>4,4</t>
    </r>
    <r>
      <rPr>
        <b/>
        <i/>
        <sz val="6"/>
        <rFont val="Times New Roman"/>
        <family val="1"/>
        <charset val="204"/>
      </rPr>
      <t xml:space="preserve">
2,2+1,1+1,1</t>
    </r>
  </si>
  <si>
    <r>
      <t>Заделки концевые сухие для 3-4-жильного кабеля с пластмассовой и резиновой изоляцией напряжением до 1 кВ, сечение одной жилы, мм2, до: 35</t>
    </r>
    <r>
      <rPr>
        <i/>
        <sz val="7"/>
        <rFont val="Times New Roman"/>
        <family val="1"/>
        <charset val="204"/>
      </rPr>
      <t xml:space="preserve">
НР, (612,06 руб.): 95% от ФОТ
СП, (418,78 руб.): 65% от ФОТ</t>
    </r>
  </si>
  <si>
    <r>
      <t>Заделки концевые сухие для контрольного кабеля сечением одной жилы до 2,5 мм2, количество жил, до: 4</t>
    </r>
    <r>
      <rPr>
        <i/>
        <sz val="7"/>
        <rFont val="Times New Roman"/>
        <family val="1"/>
        <charset val="204"/>
      </rPr>
      <t xml:space="preserve">
НР, (438,49 руб.): 95% от ФОТ
СП, (300,02 руб.): 65% от ФОТ</t>
    </r>
  </si>
  <si>
    <r>
      <t>Заделки концевые сухие для контрольного кабеля сечением одной жилы до 2,5 мм2, количество жил, до: 7</t>
    </r>
    <r>
      <rPr>
        <i/>
        <sz val="7"/>
        <rFont val="Times New Roman"/>
        <family val="1"/>
        <charset val="204"/>
      </rPr>
      <t xml:space="preserve">
НР, (324,57 руб.): 95% от ФОТ
СП, (222,07 руб.): 65% от ФОТ</t>
    </r>
  </si>
  <si>
    <r>
      <t>Заделки концевые сухие для контрольного кабеля сечением одной жилы до 2,5 мм2, количество жил, до: 10</t>
    </r>
    <r>
      <rPr>
        <i/>
        <sz val="7"/>
        <rFont val="Times New Roman"/>
        <family val="1"/>
        <charset val="204"/>
      </rPr>
      <t xml:space="preserve">
НР, (96,66 руб.): 95% от ФОТ
СП, (66,14 руб.): 65% от ФОТ</t>
    </r>
  </si>
  <si>
    <r>
      <t>Заделки концевые сухие для контрольного кабеля сечением одной жилы до 2,5 мм2, количество жил, до: 14</t>
    </r>
    <r>
      <rPr>
        <i/>
        <sz val="7"/>
        <rFont val="Times New Roman"/>
        <family val="1"/>
        <charset val="204"/>
      </rPr>
      <t xml:space="preserve">
НР, (185,09 руб.): 95% от ФОТ
СП, (126,64 руб.): 65% от ФОТ</t>
    </r>
  </si>
  <si>
    <r>
      <t>Заделки концевые сухие для контрольного кабеля сечением одной жилы до 2,5 мм2, количество жил, до: 19</t>
    </r>
    <r>
      <rPr>
        <i/>
        <sz val="7"/>
        <rFont val="Times New Roman"/>
        <family val="1"/>
        <charset val="204"/>
      </rPr>
      <t xml:space="preserve">
НР, (91,11 руб.): 95% от ФОТ
СП, (62,34 руб.): 65% от ФОТ</t>
    </r>
  </si>
  <si>
    <t>ФЕРм08-02-158-09</t>
  </si>
  <si>
    <r>
      <t>Заделки концевые сухие для контрольного кабеля сечением одной жилы до 2,5 мм2, количество жил, до: 27</t>
    </r>
    <r>
      <rPr>
        <i/>
        <sz val="7"/>
        <rFont val="Times New Roman"/>
        <family val="1"/>
        <charset val="204"/>
      </rPr>
      <t xml:space="preserve">
НР, (188,41 руб.): 95% от ФОТ
СП, (128,91 руб.): 65% от ФОТ</t>
    </r>
  </si>
  <si>
    <t xml:space="preserve">                           Прокладка кабеля в траншее</t>
  </si>
  <si>
    <r>
      <t>Разработка грунта вручную в траншеях глубиной до 2 м, для прокладки     кабеля</t>
    </r>
    <r>
      <rPr>
        <i/>
        <sz val="7"/>
        <rFont val="Times New Roman"/>
        <family val="1"/>
        <charset val="204"/>
      </rPr>
      <t xml:space="preserve">
НР, (69,04 руб.): 80% от ФОТ
СП, (38,84 руб.): 45% от ФОТ</t>
    </r>
  </si>
  <si>
    <t>ФЕРм08-02-142-01</t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</si>
  <si>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НР, (25,75 руб.): 95% от ФОТ
СП, (17,62 руб.): 65% от ФОТ</t>
    </r>
  </si>
  <si>
    <t>ФЕРм08-02-141-01</t>
  </si>
  <si>
    <r>
      <t>Кабели до 35 кв в готовых траншеях без покрытий, масса 1 м, кг, до: 1 (КВБбШв10х2,5)</t>
    </r>
    <r>
      <rPr>
        <i/>
        <sz val="7"/>
        <rFont val="Times New Roman"/>
        <family val="1"/>
        <charset val="204"/>
      </rPr>
      <t xml:space="preserve">
НР, (34,25 руб.): 95% от ФОТ
СП, (23,43 руб.): 65% от ФОТ</t>
    </r>
  </si>
  <si>
    <t>ФЕР01-02-061-01</t>
  </si>
  <si>
    <r>
      <t>Засыпка вручную траншей</t>
    </r>
    <r>
      <rPr>
        <i/>
        <sz val="7"/>
        <rFont val="Times New Roman"/>
        <family val="1"/>
        <charset val="204"/>
      </rPr>
      <t xml:space="preserve">
НР, (34,71 руб.): 80% от ФОТ
СП, (19,53 руб.): 45% от ФОТ</t>
    </r>
  </si>
  <si>
    <t xml:space="preserve">   Переход  из цен ФЕР в цены ТЕР для Забайкальского края по статья затрат ОЗП=0,898; ЭМ=1,114; ЗПМ=0,898; МАТ=1,201  (Поз. 161, 164, 42-43, 45-46, 49, 55, 60, 64, 69, 73, 78-79, 82, 85, 92, 94, 97, 105, 107, 111, 48, 54, 58-59, 62-63, 68, 71-72, 77, 80-81, 84, 88-89, 93, 96, 104, 106, 109-110, 113, 115, 117-124, 127, 129-136, 138, 140, 142-160, 162-163, 90, 112, 114, 128, 137, 139, 141)</t>
  </si>
  <si>
    <t xml:space="preserve">   80% ФОТ (от 733,61)  (Поз. 161, 164, 42-43, 45-46, 49, 55, 60, 64, 69, 73, 78-79, 82, 85, 92, 94, 97, 105, 107, 111)</t>
  </si>
  <si>
    <t xml:space="preserve">   92% ФОТ (от 167,93)  (Поз. 90)</t>
  </si>
  <si>
    <t xml:space="preserve">   95% ФОТ (от 23806,05)  (Поз. 48, 54, 58-59, 62-63, 68, 71-72, 77, 80-81, 84, 88-89, 93, 96, 104, 106, 109-110, 113, 115, 117-124, 127, 129-136, 138, 140, 142-160, 162-163)</t>
  </si>
  <si>
    <t xml:space="preserve">   45% ФОТ (от 129,69)  (Поз. 161, 164)</t>
  </si>
  <si>
    <t xml:space="preserve">   60% ФОТ (от 603,92)  (Поз. 42-43, 45-46, 49, 55, 60, 64, 69, 73, 78-79, 82, 85, 92, 94, 97, 105, 107, 111)</t>
  </si>
  <si>
    <t xml:space="preserve">   65% ФОТ (от 23973,98)  (Поз. 48, 54, 58-59, 62-63, 68, 71-72, 77, 80-81, 84, 88-89, 93, 96, 104, 106, 109-110, 113, 115, 117-124, 127, 129-136, 138, 140, 142-160, 162-163, 90)</t>
  </si>
  <si>
    <t>Итоги по разделу 5 Монтажные работы :</t>
  </si>
  <si>
    <t xml:space="preserve">    Итого Поз. 161, 164</t>
  </si>
  <si>
    <t xml:space="preserve">    Накладные расходы 80% ФОТ (от 129,69)</t>
  </si>
  <si>
    <t xml:space="preserve">    Сметная прибыль 45% ФОТ (от 129,69)</t>
  </si>
  <si>
    <t xml:space="preserve">    Монтаж радиотелевизионного и электронного оборудования</t>
  </si>
  <si>
    <t xml:space="preserve">    Итого Поз. 44, 47, 50-53, 56-57, 61, 65-67, 70, 74-76, 83, 86-87, 91, 95, 98-103, 108, 116, 125-126</t>
  </si>
  <si>
    <t xml:space="preserve">  Итого по разделу 5 Монтажные работы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</si>
  <si>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12-13, 19-20, 38-39, 14-18, 21-37)</t>
  </si>
  <si>
    <t xml:space="preserve">   Переход  из цен ФЕР в цены ТЕР для Забайкальского края по статья затрат ОЗП=0,898; ЭМ=1,114; ЗПМ=0,898; МАТ=1,201  (Поз. 161, 164, 42-43, 45-46, 49, 55, 60, 64, 69, 73, 78-79, 82, 85, 92, 94, 97, 105, 107, 111, 40-41, 112, 114, 128, 137, 139, 141, 48, 54, 58-59, 62-63, 68, 71-72, 77, 80-81, 84, 88-89, 93, 96, 104, 106, 109-110, 113, 115, 117-124, 127, 129-136, 138, 140, 142-160, 162-163, 90)</t>
  </si>
  <si>
    <t xml:space="preserve">   80% ФОТ (от 733,61)  (Поз. 161, 164, 5, 42-43, 45-46, 49, 55, 60, 64, 69, 73, 78-79, 82, 85, 92, 94, 97, 105, 107, 111)</t>
  </si>
  <si>
    <t xml:space="preserve">   60% ФОТ (от 603,92)  (Поз. 5, 42-43, 45-46, 49, 55, 60, 64, 69, 73, 78-79, 82, 85, 92, 94, 97, 105, 107, 111)</t>
  </si>
  <si>
    <t xml:space="preserve">    Итого Поз. 1-4, 6-11 Транспортные работы на оборудование, поставляемое  по Прайс-Листам- согласно п.4.60 из МДС 81-35.2004 ПЗ=6%; Заготовительно - складские работы- согласно п.4.64 из МДС 81-35.2004 ПЗ=1,2%; Стоимость тары и упаковки- согласно п.4.58 из МДС 81-35.2004 для оборудования ПЗ=1,5%</t>
  </si>
  <si>
    <t xml:space="preserve">    Итого Поз. 44, 47, 50-53, 56-57, 61, 65-67, 70, 74-76, 83, 86-87, 91, 95, 98-103, 108, 116, 125-126 Переход  из цен ФЕР в цены ТЕР для Забайкальского края по статья затрат ОЗП=0,898; ЭМ=1,114; ЗПМ=0,898; МАТ=1,201</t>
  </si>
  <si>
    <t>Составил:                 В.П.Россихина</t>
  </si>
  <si>
    <t>Проверил :                Е.Б.Пономарёв</t>
  </si>
  <si>
    <t>ОАО " Приаргунское производственное горно-химическое объединение". Рудник № 8 (корректировка)</t>
  </si>
  <si>
    <t>ФЕР06-01-036-01</t>
  </si>
  <si>
    <t>100 м3 засыпки</t>
  </si>
  <si>
    <t>ФСЦМ-408-0122</t>
  </si>
  <si>
    <t>Исключить песок природный для строительных работ средний</t>
  </si>
  <si>
    <t>ФСЦМ-406-0015</t>
  </si>
  <si>
    <t>Добавить гравий керамзитовый</t>
  </si>
  <si>
    <t>ФЕР06-01-046-04</t>
  </si>
  <si>
    <t>т.ч.</t>
  </si>
  <si>
    <t>- надбавка на  МРЗ</t>
  </si>
  <si>
    <t>Добавить   армировку (согласно ведомости элементов-детали) из арматурной  стали Д6АI ГОСТ5781-82*, L=0,4; L=1,08 /0,1*210+0,24*98/</t>
  </si>
  <si>
    <t>Добавить   армировку (согласно ведомости элементов-детали) из арматурной  стали Д12 A-III,  ГОСТ5781-82*, L=2,34; L=3,43;  L=1,64; L=3,43; L=0,84; L=3,04;  L=3,68; L=2,14; L=3,88;  L=7,89; L=6,19; L=3,52; L=1,84; L=3,58; L=5,44; L=1,44; L=2,26; L=2,32; L=1,72; L=2,0; L=1,39; L=0,94; L=0,74;L=1,42</t>
  </si>
  <si>
    <t>Добавить   армировку (согласно ведомости элементов-детали) из арматурной  стали Д16 A-III,  ГОСТ5781-82*, L=1,64; L=2,14;  L=1,84 /2,6*12+3,4*80+2,9*56/=31,2+272+162,4/=465,6(кг)</t>
  </si>
  <si>
    <t>ФСЦМ-101-2215</t>
  </si>
  <si>
    <t>Исключить сталь листовую горячекатаную, толщина 1 мм, сталь марки Ст3</t>
  </si>
  <si>
    <t>ФСЦМ-101-1646</t>
  </si>
  <si>
    <t>Добавить швеллер № 16, ГОСТ8240-89  /14,2*8+14,2*2,5/</t>
  </si>
  <si>
    <t>ФСЦМ-101-1117</t>
  </si>
  <si>
    <t>Рифленый прокат, толщиной 6мм, ГОСТ8568-77/750х750; 600х800;1060х350;730х350/(26,5*1+22,6*1+17,5*1+12,1*1)</t>
  </si>
  <si>
    <t>ФССЦ-101-1641</t>
  </si>
  <si>
    <t>Сталь угловая, равнополочная,  размером 50х50х5 мм, ГОСТ 8509-86</t>
  </si>
  <si>
    <t>ФСЦМ-204-0024</t>
  </si>
  <si>
    <t>Арматурная сталь Д16АIII ГОСТ5781-82*, L=2,6 /2,6*20/кг</t>
  </si>
  <si>
    <t>ФСЦМ-204-0004</t>
  </si>
  <si>
    <t>Арматурная сталь Д12АI ГОСТ5781-82*, L=0,5 /1*0,5/кг</t>
  </si>
  <si>
    <t>ФЕР07-04-004-02</t>
  </si>
  <si>
    <t>100 м3 сборных конструкций</t>
  </si>
  <si>
    <t>ФСЦМ-445-3120</t>
  </si>
  <si>
    <t>Плиты железобетонные покрытий</t>
  </si>
  <si>
    <t>ФЕР07-02-002-01</t>
  </si>
  <si>
    <t>100 м3 сборных железобетонных конструкций</t>
  </si>
  <si>
    <t>ФСЦМ-445-3410-1</t>
  </si>
  <si>
    <t>Кольца для колодцев сборные железобетонные диаметром 700 мм высотой 0,59 м</t>
  </si>
  <si>
    <t>ФЕР23-04-011-01</t>
  </si>
  <si>
    <t>ФСЦМ-103-0754</t>
  </si>
  <si>
    <t>Исключить люк чугунный тяжелый</t>
  </si>
  <si>
    <t>ФСЦМ-103-0753</t>
  </si>
  <si>
    <t>Добавить люк чугунный легкий для колодца</t>
  </si>
  <si>
    <t>ФЕР06-01-067-04</t>
  </si>
  <si>
    <t>100 м2 поверхности</t>
  </si>
  <si>
    <t>100 м2 затирки</t>
  </si>
  <si>
    <t>ФСЦМ-408-0123</t>
  </si>
  <si>
    <t>Исключить  песок природный для строительных работ средний с крупностью зерен размером свыше 5 мм - до 5% по массе</t>
  </si>
  <si>
    <t>Добавить  раствор готовый отделочный тяжелый, цементно- песчаный 1:3</t>
  </si>
  <si>
    <t>ФЕР15-04-005-01</t>
  </si>
  <si>
    <t>ФСЦМ-113-0358</t>
  </si>
  <si>
    <t>Краска латексная защитная</t>
  </si>
  <si>
    <t>ФЕР13-03-001-01</t>
  </si>
  <si>
    <t>Щебень из природного камня для строительных работ марка 400, фракция 20-40 мм</t>
  </si>
  <si>
    <t>ФЕР27-06-020-01</t>
  </si>
  <si>
    <t>1000 м2 покрытия</t>
  </si>
  <si>
    <t xml:space="preserve">      Итого Поз. 22</t>
  </si>
  <si>
    <t xml:space="preserve">      Итого Поз. 23, 25</t>
  </si>
  <si>
    <t xml:space="preserve">      Итого Поз. 27</t>
  </si>
  <si>
    <t xml:space="preserve">      Итого Поз. 35</t>
  </si>
  <si>
    <t xml:space="preserve">      Итого Поз. 37-39</t>
  </si>
  <si>
    <t xml:space="preserve">      Итого Поз. 40</t>
  </si>
  <si>
    <t xml:space="preserve">      Итого Поз. 42, 44</t>
  </si>
  <si>
    <t xml:space="preserve">      Итого Поз. 1, 6, 9, 30-31</t>
  </si>
  <si>
    <t xml:space="preserve">      Итого Поз. 2-3</t>
  </si>
  <si>
    <t>Составил:                   В.П.Россихина</t>
  </si>
  <si>
    <t>Проверил :                  Е.Б.Пономарёв</t>
  </si>
  <si>
    <t>ОАО "ППГХО" рудник №8. Техническое переоснащение поверхностного комплекса ш.14 РЭШ (корректировка)</t>
  </si>
  <si>
    <t>ЛОКАЛЬНЫЙ СМЕТНЫЙ РАСЧЕТ № 10-01</t>
  </si>
  <si>
    <t xml:space="preserve">                          воздухоснабжение. Надшахтное здание  ( корректировка)</t>
  </si>
  <si>
    <t>Основание: 2203/10-02-805-ВС.С</t>
  </si>
  <si>
    <t>___________________________139,398</t>
  </si>
  <si>
    <t>_______________________________________________________________________________________________0,475</t>
  </si>
  <si>
    <t>_______________________________________________________________________________________________46,579</t>
  </si>
  <si>
    <t>_______________________________________________________________________________________________92,344</t>
  </si>
  <si>
    <t>___________________________7,279</t>
  </si>
  <si>
    <t>_______________________________________________________________________________________________748,48</t>
  </si>
  <si>
    <t xml:space="preserve">                           Раздел 1. Трубопровод сжатого  воздуха   (АО)</t>
  </si>
  <si>
    <t>ФЕРм37-01-002-03</t>
  </si>
  <si>
    <r>
      <t xml:space="preserve">Монтаж оборудования в помещении. Масса оборудования, т: 0,1 (индустриальный  фильтр , 84кг)
</t>
    </r>
    <r>
      <rPr>
        <i/>
        <sz val="7"/>
        <rFont val="Times New Roman"/>
        <family val="1"/>
        <charset val="204"/>
      </rPr>
      <t>НР, (169 руб.): 80% от ФОТ
СП, (127 руб.): 60% от ФОТ</t>
    </r>
  </si>
  <si>
    <t>Прайс-Лист ООО" Фесто-РФ", с НДС, на сентябрь , 2010г.,с транспорт. расходами</t>
  </si>
  <si>
    <t>-  Индустриальный  фильтр  DN100, SG-FF  0432 SP                             /8830евро:1,18:3,44=8830*40,65:1,18:3,44/ руб</t>
  </si>
  <si>
    <t>ФЕРм37-01-002-01</t>
  </si>
  <si>
    <r>
      <t xml:space="preserve">Монтаж оборудования в помещении. Масса оборудования, т: 0,03 (сетчатый фильтр, 25кг)
</t>
    </r>
    <r>
      <rPr>
        <i/>
        <sz val="7"/>
        <rFont val="Times New Roman"/>
        <family val="1"/>
        <charset val="204"/>
      </rPr>
      <t>НР, (120 руб.): 80% от ФОТ
СП, (90 руб.): 60% от ФОТ</t>
    </r>
  </si>
  <si>
    <t>Прайс-Лист ООО" Фесто-РФ", с НДС, на сентябрь 2010г..,с транспорт. расходами</t>
  </si>
  <si>
    <t>-Сетчатый фильтр   с  сеткой 0,25  , Д100,  CU                      /338евро:1,18:3,44=338*40,65:1,18/ руб</t>
  </si>
  <si>
    <t>ФЕРм12-01-002-02</t>
  </si>
  <si>
    <r>
      <t xml:space="preserve">Трубопроводы сжатого воздуха давлением Ру=1,0МПа  из труб усиленных неоцинкованных.Диаметр трубопровода наружный, мм:15мм      ( ГОСТ 3262-75)
</t>
    </r>
    <r>
      <rPr>
        <i/>
        <sz val="7"/>
        <rFont val="Times New Roman"/>
        <family val="1"/>
        <charset val="204"/>
      </rPr>
      <t>НР, (6 руб.): 80% от ФОТ
СП, (5 руб.): 60% от ФОТ</t>
    </r>
  </si>
  <si>
    <t>ФЕРм12-18-001-02</t>
  </si>
  <si>
    <r>
      <t xml:space="preserve">Изготовление узлов трубопроводов из труб усиленных неоцинкованных.Диаметр трубопровода наружный, мм:15мм      ( ГОСТ 3262-75).
</t>
    </r>
    <r>
      <rPr>
        <i/>
        <sz val="7"/>
        <rFont val="Times New Roman"/>
        <family val="1"/>
        <charset val="204"/>
      </rPr>
      <t>НР, (3 руб.): 66% от ФОТ
СП, (3 руб.): 65% от ФОТ</t>
    </r>
  </si>
  <si>
    <t>ФСЦМ-103-0025</t>
  </si>
  <si>
    <t>Трубы стальные сварные водогазопроводные с резьбой черные усиленные (неоцинкованные) диаметр условного прохода 15 мм, толщина стенки 3.2 мм</t>
  </si>
  <si>
    <t>ФЕРм12-01-002-03</t>
  </si>
  <si>
    <r>
      <t xml:space="preserve">Трубопроводы сжатого воздуха давлением Ру=1,0МПа  из труб стальных электросварных. Диаметр трубопровода наружный, мм:25х2,5мм      ( ГОСТ 10704-91)
</t>
    </r>
    <r>
      <rPr>
        <i/>
        <sz val="7"/>
        <rFont val="Times New Roman"/>
        <family val="1"/>
        <charset val="204"/>
      </rPr>
      <t>НР, (638 руб.): 80% от ФОТ
СП, (478 руб.): 60% от ФОТ</t>
    </r>
  </si>
  <si>
    <t>ФЕРм12-18-001-03</t>
  </si>
  <si>
    <r>
      <t xml:space="preserve">Изготовление узлов трубопроводов из труб стальных электросварных. Диаметр трубопровода наружный, мм:25х2,5мм      ( ГОСТ 10704-91)
</t>
    </r>
    <r>
      <rPr>
        <i/>
        <sz val="7"/>
        <rFont val="Times New Roman"/>
        <family val="1"/>
        <charset val="204"/>
      </rPr>
      <t>НР, (297 руб.): 66% от ФОТ
СП, (293 руб.): 65% от ФОТ</t>
    </r>
  </si>
  <si>
    <t>-  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2.5 мм  (25х2,5мм), применительно</t>
  </si>
  <si>
    <t>ФЕРм12-01-002-04</t>
  </si>
  <si>
    <r>
      <t xml:space="preserve">Трубопроводы сжатого воздуха давлением Ру=1,0МПа  из труб стальных электросварных. Диаметр трубопровода наружный, мм:32х2,5мм      ( ГОСТ 10704-91)
</t>
    </r>
    <r>
      <rPr>
        <i/>
        <sz val="7"/>
        <rFont val="Times New Roman"/>
        <family val="1"/>
        <charset val="204"/>
      </rPr>
      <t>НР, (586 руб.): 80% от ФОТ
СП, (439 руб.): 60% от ФОТ</t>
    </r>
  </si>
  <si>
    <t>ФЕРм12-18-001-04</t>
  </si>
  <si>
    <r>
      <t xml:space="preserve">Изготовление узлов трубопроводов из труб стальных электросварных. Диаметр трубопровода наружный, мм:32х2,5мм      ( ГОСТ 10704-91)
</t>
    </r>
    <r>
      <rPr>
        <i/>
        <sz val="7"/>
        <rFont val="Times New Roman"/>
        <family val="1"/>
        <charset val="204"/>
      </rPr>
      <t>НР, (271 руб.): 66% от ФОТ
СП, (267 руб.): 65% от ФОТ</t>
    </r>
  </si>
  <si>
    <t>-  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2.5 мм</t>
  </si>
  <si>
    <t>ФЕРм12-01-002-10</t>
  </si>
  <si>
    <r>
      <t xml:space="preserve">Трубопроводы сжатого воздуха давлением Ру=1,0МПа  из труб стальных электросварных. Диаметр трубопровода наружный, мм:108х4мм      ( ГОСТ 10704-91)
</t>
    </r>
    <r>
      <rPr>
        <i/>
        <sz val="7"/>
        <rFont val="Times New Roman"/>
        <family val="1"/>
        <charset val="204"/>
      </rPr>
      <t>НР, (574 руб.): 80% от ФОТ
СП, (431 руб.): 60% от ФОТ</t>
    </r>
  </si>
  <si>
    <t>ФЕРм12-18-001-10</t>
  </si>
  <si>
    <r>
      <t xml:space="preserve">Изготовление узлов трубопроводов  из труб стальных электросварных. Диаметр трубопровода наружный, мм:108х4мм      ( ГОСТ 10704-91)
</t>
    </r>
    <r>
      <rPr>
        <i/>
        <sz val="7"/>
        <rFont val="Times New Roman"/>
        <family val="1"/>
        <charset val="204"/>
      </rPr>
      <t>НР, (440 руб.): 66% от ФОТ
СП, (433 руб.): 65% от ФОТ</t>
    </r>
  </si>
  <si>
    <t>ФСЦМ-103-0161</t>
  </si>
  <si>
    <t>-  Трубы стальные электросварные прямошовные со снятой фаской диаметром от 20 до 377 мм из стали марок БСт2кп-БСт4кп и БСт2пс-БСт4пс наружный диаметр 108 мм, толщина стенки 4 мм</t>
  </si>
  <si>
    <t>ФСЦМ-103-1009</t>
  </si>
  <si>
    <t>-  Фасонные стальные сварные части диаметр до 800 мм: отводы крутоизогнутые  из углеродистой  стали 90 град., Д100мм,  гост 17375-2001 /10*2,5   /кг</t>
  </si>
  <si>
    <t>ФЕРм12-12-001-10</t>
  </si>
  <si>
    <r>
      <t xml:space="preserve">Арматура фланцевая с ручным приводом или без привода водопроводная на условное давление до 4 МПа. Диаметр условного прохода, мм: 100
</t>
    </r>
    <r>
      <rPr>
        <i/>
        <sz val="7"/>
        <rFont val="Times New Roman"/>
        <family val="1"/>
        <charset val="204"/>
      </rPr>
      <t>НР, (111 руб.): 80% от ФОТ
СП, (83 руб.): 60% от ФОТ</t>
    </r>
  </si>
  <si>
    <t>-   Задвижки параллельные фланцевые с выдвижным шпинделем, для воды и пара давлением 1 МПа (10 кгс/см2) 30Ч6БР диаметром 100 мм</t>
  </si>
  <si>
    <t>ФЕРм12-12-009-02</t>
  </si>
  <si>
    <r>
      <t xml:space="preserve">Арматура муфтовая с ручным приводом или без привода водопроводная на условное давление до 10 МПа. Диаметр условного прохода, мм: 15
</t>
    </r>
    <r>
      <rPr>
        <i/>
        <sz val="7"/>
        <rFont val="Times New Roman"/>
        <family val="1"/>
        <charset val="204"/>
      </rPr>
      <t>НР, (33 руб.): 80% от ФОТ
СП, (25 руб.): 60% от ФОТ</t>
    </r>
  </si>
  <si>
    <t>-  Вентили проходные муфтовые 15КЧ18Р для воды, давлением 1,6 МПа (16 кгс/см2), диаметром 15 мм</t>
  </si>
  <si>
    <t>ФЕРм12-12-009-04</t>
  </si>
  <si>
    <r>
      <t xml:space="preserve">Арматура муфтовая с ручным приводом или без привода водопроводная на условное давление до 10 МПа. Диаметр условного прохода, мм: 25
</t>
    </r>
    <r>
      <rPr>
        <i/>
        <sz val="7"/>
        <rFont val="Times New Roman"/>
        <family val="1"/>
        <charset val="204"/>
      </rPr>
      <t>НР, (265 руб.): 80% от ФОТ
СП, (199 руб.): 60% от ФОТ</t>
    </r>
  </si>
  <si>
    <t>-  Вентили проходные муфтовые 15КЧ18Р для воды, давлением 1.6 МПа (16 кгс/см2), диаметром 25 мм</t>
  </si>
  <si>
    <t>ФЕРм12-12-009-05</t>
  </si>
  <si>
    <r>
      <t xml:space="preserve">Арматура муфтовая с ручным приводом или без привода водопроводная на условное давление до 10 МПа. Диаметр условного прохода, мм: 32
</t>
    </r>
    <r>
      <rPr>
        <i/>
        <sz val="7"/>
        <rFont val="Times New Roman"/>
        <family val="1"/>
        <charset val="204"/>
      </rPr>
      <t>НР, (199 руб.): 80% от ФОТ
СП, (149 руб.): 60% от ФОТ</t>
    </r>
  </si>
  <si>
    <t>ФСЦМ-300-1137</t>
  </si>
  <si>
    <t>-  Вентили проходные муфтовые 15КЧ18Р для воды, давлением 1.6 МПа (16 кгс/см2), диаметром 32 мм</t>
  </si>
  <si>
    <t>-  Фланцы стальные плоские приварные из стали ВСт3сп2; ВСт3сп3; давлением 1.0 МПа (10 кгс/см2), диаметром: 100 мм  (ГОСТ12820-80)</t>
  </si>
  <si>
    <t>ФЕР18-07-001-02</t>
  </si>
  <si>
    <r>
      <t xml:space="preserve">Установка манометров: с трехходовым краном
</t>
    </r>
    <r>
      <rPr>
        <i/>
        <sz val="7"/>
        <rFont val="Times New Roman"/>
        <family val="1"/>
        <charset val="204"/>
      </rPr>
      <t>НР, (3 руб.): 128% от ФОТ
СП, (2 руб.): 83% от ФОТ</t>
    </r>
  </si>
  <si>
    <t>1 комплект</t>
  </si>
  <si>
    <t>ФЕРм11-08-002-06</t>
  </si>
  <si>
    <r>
      <t xml:space="preserve">Присоединение трубных проводок: из пластмассовых и резиновых труб, диаметр до 22 мм (25мм), применительно
</t>
    </r>
    <r>
      <rPr>
        <i/>
        <sz val="7"/>
        <rFont val="Times New Roman"/>
        <family val="1"/>
        <charset val="204"/>
      </rPr>
      <t>НР, (5 руб.): 80% от ФОТ
СП, (4 руб.): 60% от ФОТ</t>
    </r>
  </si>
  <si>
    <t>10 соединений</t>
  </si>
  <si>
    <t>ФССЦ-300-0608</t>
  </si>
  <si>
    <t>- Шланг резиновый  с текстильным каркасом Д25мм, ГОСТ18698-79</t>
  </si>
  <si>
    <t>ФЕР09-03-039-04</t>
  </si>
  <si>
    <r>
      <t xml:space="preserve">Монтаж опорных конструкций: подвесок и хомутов для крепления трубопроводов внутри зданий и сооружений
</t>
    </r>
    <r>
      <rPr>
        <i/>
        <sz val="7"/>
        <rFont val="Times New Roman"/>
        <family val="1"/>
        <charset val="204"/>
      </rPr>
      <t>НР, (39 руб.): 90% от ФОТ
СП, (37 руб.): 85% от ФОТ</t>
    </r>
  </si>
  <si>
    <t>Крепления для трубопроводов: кронштейны, планки, хомуты</t>
  </si>
  <si>
    <r>
      <t xml:space="preserve">Огрунтовка металлических поверхностей за один раз: грунтовкой ГФ-021 ( ГОСТ 25129-82)
</t>
    </r>
    <r>
      <rPr>
        <i/>
        <sz val="7"/>
        <rFont val="Times New Roman"/>
        <family val="1"/>
        <charset val="204"/>
      </rPr>
      <t>НР, (1 руб.): 90% от ФОТ
СП, (1 руб.): 70% от ФОТ</t>
    </r>
  </si>
  <si>
    <r>
      <t xml:space="preserve">Окраска металлических огрунтованных поверхностей: эмалью ПФ-115
</t>
    </r>
    <r>
      <rPr>
        <i/>
        <sz val="7"/>
        <rFont val="Times New Roman"/>
        <family val="1"/>
        <charset val="204"/>
      </rPr>
      <t>НР 90% от ФОТ
СП 70% от ФОТ</t>
    </r>
  </si>
  <si>
    <t xml:space="preserve">   Переход  из цен ФЕР в цены ТЕР для Забайкальского края по статья затрат ОЗП=0,898; ЭМ=1,114; ЗПМ=0,898; МАТ=1,201  (Поз. 27, 30, 32-33, 1, 3, 5, 8, 11, 14, 18, 20, 22, 24, 28, 6, 9, 12, 15, 7, 10, 13, 16-17, 19, 21, 23, 25-26, 31)</t>
  </si>
  <si>
    <t xml:space="preserve">   66% ФОТ (от 1532)  (Поз. 6, 9, 12, 15)</t>
  </si>
  <si>
    <t xml:space="preserve">   80% ФОТ (от 3382)  (Поз. 1, 3, 5, 8, 11, 14, 18, 20, 22, 24, 28)</t>
  </si>
  <si>
    <t xml:space="preserve">   90% ФОТ (от 44)  (Поз. 30, 32-33)</t>
  </si>
  <si>
    <t xml:space="preserve">   128% ФОТ (от 2)  (Поз. 27)</t>
  </si>
  <si>
    <t xml:space="preserve">   60% ФОТ (от 3382)  (Поз. 1, 3, 5, 8, 11, 14, 18, 20, 22, 24, 28)</t>
  </si>
  <si>
    <t xml:space="preserve">   65% ФОТ (от 1532)  (Поз. 6, 9, 12, 15)</t>
  </si>
  <si>
    <t xml:space="preserve">   70% ФОТ (от 1)  (Поз. 32-33)</t>
  </si>
  <si>
    <t xml:space="preserve">   83% ФОТ (от 2)  (Поз. 27)</t>
  </si>
  <si>
    <t xml:space="preserve">   85% ФОТ (от 43)  (Поз. 30)</t>
  </si>
  <si>
    <t>Итоги по разделу 1 Трубопровод сжатого  воздуха   (АО) :</t>
  </si>
  <si>
    <t xml:space="preserve">      Накладные расходы 128% ФОТ (от 2)</t>
  </si>
  <si>
    <t xml:space="preserve">      Сметная прибыль 83% ФОТ (от 2)</t>
  </si>
  <si>
    <t xml:space="preserve">      Итого Поз. 30</t>
  </si>
  <si>
    <t xml:space="preserve">      Итого Поз. 32-33</t>
  </si>
  <si>
    <t xml:space="preserve">      Накладные расходы 90% ФОТ (от 1)</t>
  </si>
  <si>
    <t xml:space="preserve">      Сметная прибыль 70% ФОТ (от 1)</t>
  </si>
  <si>
    <t xml:space="preserve">      Итого Поз. 1, 3, 5, 8, 11, 14, 18, 20, 22, 24, 28</t>
  </si>
  <si>
    <t xml:space="preserve">      Накладные расходы 80% ФОТ (от 3 382)</t>
  </si>
  <si>
    <t xml:space="preserve">      Сметная прибыль 60% ФОТ (от 3 382)</t>
  </si>
  <si>
    <t xml:space="preserve">    Изготовление в построечных условиях металлических и трубопроводных заготовок:</t>
  </si>
  <si>
    <t xml:space="preserve">      Итого Поз. 6, 9, 12, 15</t>
  </si>
  <si>
    <t xml:space="preserve">      Накладные расходы 66% ФОТ (от 1 532)</t>
  </si>
  <si>
    <t xml:space="preserve">      Сметная прибыль 65% ФОТ (от 1 532)</t>
  </si>
  <si>
    <t xml:space="preserve">      Итого Поз. 7, 10, 13, 16-17, 19, 21, 23, 25-26, 31</t>
  </si>
  <si>
    <t xml:space="preserve">    Итого Поз. 2, 4, 29</t>
  </si>
  <si>
    <t xml:space="preserve">  Итого по разделу 1 Трубопровод сжатого  воздуха   (АО)</t>
  </si>
  <si>
    <t xml:space="preserve">                           Раздел 2. Конденсатопровод ( АО1)</t>
  </si>
  <si>
    <r>
      <t xml:space="preserve">Трубопроводы сжатого воздуха давлением Ру=1,0МПа  из труб стальных электросварных. Диаметр трубопровода наружный, мм:20х2.0мм      ( ГОСТ 10704-91)
</t>
    </r>
    <r>
      <rPr>
        <i/>
        <sz val="7"/>
        <rFont val="Times New Roman"/>
        <family val="1"/>
        <charset val="204"/>
      </rPr>
      <t>НР, (1176 руб.): 80% от ФОТ
СП, (882 руб.): 60% от ФОТ</t>
    </r>
  </si>
  <si>
    <r>
      <t xml:space="preserve">Изготовление узлов трубопроводов из труб стальных электросварных. Диаметр трубопровода наружный, мм:20х2,0мм      ( ГОСТ 10704-91)
</t>
    </r>
    <r>
      <rPr>
        <i/>
        <sz val="7"/>
        <rFont val="Times New Roman"/>
        <family val="1"/>
        <charset val="204"/>
      </rPr>
      <t>НР, (548 руб.): 66% от ФОТ
СП, (540 руб.): 65% от ФОТ</t>
    </r>
  </si>
  <si>
    <r>
      <t xml:space="preserve">Монтаж опорных конструкций: подвесок и хомутов для крепления трубопроводов внутри зданий и сооружений
</t>
    </r>
    <r>
      <rPr>
        <i/>
        <sz val="7"/>
        <rFont val="Times New Roman"/>
        <family val="1"/>
        <charset val="204"/>
      </rPr>
      <t>НР, (12 руб.): 90% от ФОТ
СП, (11 руб.): 85% от ФОТ</t>
    </r>
  </si>
  <si>
    <r>
      <t xml:space="preserve">Присоединение трубных проводок: из пластмассовых и резиновых труб, диаметр до 22 мм  (20мм)
</t>
    </r>
    <r>
      <rPr>
        <i/>
        <sz val="7"/>
        <rFont val="Times New Roman"/>
        <family val="1"/>
        <charset val="204"/>
      </rPr>
      <t>НР, (5 руб.): 80% от ФОТ
СП, (4 руб.): 60% от ФОТ</t>
    </r>
  </si>
  <si>
    <t>ФССЦ-300-0607</t>
  </si>
  <si>
    <t>- Шланг резиновый  с текстильным каркасом Д20мм, ГОСТ18698-79</t>
  </si>
  <si>
    <r>
      <t xml:space="preserve">Огрунтовка металлических поверхностей за один раз: грунтовкой ГФ-021 ( ГОСТ 25129-82)
</t>
    </r>
    <r>
      <rPr>
        <i/>
        <sz val="7"/>
        <rFont val="Times New Roman"/>
        <family val="1"/>
        <charset val="204"/>
      </rPr>
      <t>НР 90% от ФОТ
СП 70% от ФОТ</t>
    </r>
  </si>
  <si>
    <t xml:space="preserve">   Переход  из цен ФЕР в цены ТЕР для Забайкальского края по статья затрат ОЗП=0,898; ЭМ=1,114; ЗПМ=0,898; МАТ=1,201  (Поз. 37, 41-42, 34, 36, 39, 35, 38)</t>
  </si>
  <si>
    <t xml:space="preserve">   66% ФОТ (от 830)  (Поз. 35)</t>
  </si>
  <si>
    <t xml:space="preserve">   80% ФОТ (от 1476)  (Поз. 34, 36, 39)</t>
  </si>
  <si>
    <t xml:space="preserve">   90% ФОТ (от 13)  (Поз. 37)</t>
  </si>
  <si>
    <t xml:space="preserve">   60% ФОТ (от 1476)  (Поз. 34, 36, 39)</t>
  </si>
  <si>
    <t xml:space="preserve">   65% ФОТ (от 830)  (Поз. 35)</t>
  </si>
  <si>
    <t xml:space="preserve">   85% ФОТ (от 13)  (Поз. 37)</t>
  </si>
  <si>
    <t>Итоги по разделу 2 Конденсатопровод ( АО1) :</t>
  </si>
  <si>
    <t xml:space="preserve">      Итого Поз. 37</t>
  </si>
  <si>
    <t xml:space="preserve">      Сметная прибыль 85% ФОТ (от 13)</t>
  </si>
  <si>
    <t xml:space="preserve">      Итого Поз. 41-42</t>
  </si>
  <si>
    <t xml:space="preserve">      Накладные расходы 90% ФОТ (от 0)</t>
  </si>
  <si>
    <t xml:space="preserve">      Сметная прибыль 70% ФОТ (от 0)</t>
  </si>
  <si>
    <t xml:space="preserve">      Итого Поз. 34, 36, 39</t>
  </si>
  <si>
    <t xml:space="preserve">      Накладные расходы 80% ФОТ (от 1 476)</t>
  </si>
  <si>
    <t xml:space="preserve">      Сметная прибыль 60% ФОТ (от 1 476)</t>
  </si>
  <si>
    <t xml:space="preserve">      Накладные расходы 66% ФОТ (от 830)</t>
  </si>
  <si>
    <t xml:space="preserve">      Сметная прибыль 65% ФОТ (от 830)</t>
  </si>
  <si>
    <t xml:space="preserve">  Итого по разделу 2 Конденсатопровод ( АО1)</t>
  </si>
  <si>
    <t xml:space="preserve">   Переход  из цен ФЕР в цены ТЕР для Забайкальского края по статья затрат ОЗП=0,898; ЭМ=1,114; ЗПМ=0,898; МАТ=1,201  (Поз. 27, 30, 37, 32-33, 41-42, 1, 3, 5, 8, 11, 14, 18, 20, 22, 24, 28, 34, 36, 39, 6, 9, 12, 15, 35, 7, 10, 13, 16-17, 19, 21, 23, 25-26, 31, 38)</t>
  </si>
  <si>
    <t xml:space="preserve">   66% ФОТ (от 2361)  (Поз. 6, 9, 12, 15, 35)</t>
  </si>
  <si>
    <t xml:space="preserve">   80% ФОТ (от 4858)  (Поз. 1, 3, 5, 8, 11, 14, 18, 20, 22, 24, 28, 34, 36, 39)</t>
  </si>
  <si>
    <t xml:space="preserve">   90% ФОТ (от 58)  (Поз. 30, 37, 32-33, 41-42)</t>
  </si>
  <si>
    <t xml:space="preserve">   60% ФОТ (от 4858)  (Поз. 1, 3, 5, 8, 11, 14, 18, 20, 22, 24, 28, 34, 36, 39)</t>
  </si>
  <si>
    <t xml:space="preserve">   65% ФОТ (от 2361)  (Поз. 6, 9, 12, 15, 35)</t>
  </si>
  <si>
    <t xml:space="preserve">   70% ФОТ (от 1)  (Поз. 32-33, 41-42)</t>
  </si>
  <si>
    <t xml:space="preserve">   85% ФОТ (от 57)  (Поз. 30, 37)</t>
  </si>
  <si>
    <t xml:space="preserve">      Итого Поз. 30, 37</t>
  </si>
  <si>
    <t xml:space="preserve">      Накладные расходы 90% ФОТ (от 57)</t>
  </si>
  <si>
    <t xml:space="preserve">      Сметная прибыль 85% ФОТ (от 57)</t>
  </si>
  <si>
    <t xml:space="preserve">      Итого Поз. 32-33, 41-42</t>
  </si>
  <si>
    <t xml:space="preserve">      Итого Поз. 1, 3, 5, 8, 11, 14, 18, 20, 22, 24, 28, 34, 36, 39</t>
  </si>
  <si>
    <t xml:space="preserve">      Накладные расходы 80% ФОТ (от 4 858)</t>
  </si>
  <si>
    <t xml:space="preserve">      Сметная прибыль 60% ФОТ (от 4 858)</t>
  </si>
  <si>
    <t xml:space="preserve">      Итого Поз. 6, 9, 12, 15, 35</t>
  </si>
  <si>
    <t xml:space="preserve">      Накладные расходы 66% ФОТ (от 2 361)</t>
  </si>
  <si>
    <t xml:space="preserve">      Сметная прибыль 65% ФОТ (от 2 361)</t>
  </si>
  <si>
    <t xml:space="preserve">      Итого Поз. 7, 10, 13, 16-17, 19, 21, 23, 25-26, 31, 38</t>
  </si>
  <si>
    <t xml:space="preserve">    Итого Поз. 2, 4, 29, 40</t>
  </si>
  <si>
    <t>Составил:                    В.П.Россихина</t>
  </si>
  <si>
    <t>ОАО « Приаргунское производственное горнохимическое объединени».    Рудник №8 (корректировка)</t>
  </si>
  <si>
    <t>ЛОКАЛЬНЫЙ СМЕТНЫЙ РАСЧЕТ №11- 1и</t>
  </si>
  <si>
    <t xml:space="preserve">                                                  Лестница в устье ствола. 14РЭШ</t>
  </si>
  <si>
    <t>Основание: 2203/08-16-629-ШС</t>
  </si>
  <si>
    <t>___________________________6,152</t>
  </si>
  <si>
    <t>_______________________________________________________________________________________________4,095</t>
  </si>
  <si>
    <t>_______________________________________________________________________________________________2,057</t>
  </si>
  <si>
    <t>___________________________0,811</t>
  </si>
  <si>
    <t>_______________________________________________________________________________________________88,97</t>
  </si>
  <si>
    <r>
      <t xml:space="preserve">Изготовление металлических лестниц  с ограждением
</t>
    </r>
    <r>
      <rPr>
        <i/>
        <sz val="7"/>
        <rFont val="Times New Roman"/>
        <family val="1"/>
        <charset val="204"/>
      </rPr>
      <t>2 222,48 = 10 017,40 - 7 353,70 x 1,06
КОЭФ. К ПОЗИЦИИ:
0.6 При использовании ручных лебедок (с установкой и снятием их в процессе работы) или вручную (мелких деталей) ОЗП=1,45; ЭМ=1,45; ЗПМ=1,45; ТЗ=1,45; ТЗМ=1,45
НР, (241,69 руб.): 66% от ФОТ
СП, (238,03 руб.): 65% от ФОТ</t>
    </r>
  </si>
  <si>
    <t>ФССЦ-101-1801</t>
  </si>
  <si>
    <t>Угловая неравнополочная сталь ,  С245 ГОСТ 27772-88, 75х60х6мм /прим./</t>
  </si>
  <si>
    <t>ФССЦ-101-1613</t>
  </si>
  <si>
    <t>Сталь,  С245 ГОСТ 27772-88  , круглая диаметром 8 мм</t>
  </si>
  <si>
    <t>ФСЦМ-101-1620</t>
  </si>
  <si>
    <t>Сталь ,  С245 ГОСТ 27772-88  , круглая диаметром 20 мм</t>
  </si>
  <si>
    <r>
      <t xml:space="preserve">Монтаж лестницы  с ограждением   в устье ствола
</t>
    </r>
    <r>
      <rPr>
        <i/>
        <sz val="7"/>
        <rFont val="Times New Roman"/>
        <family val="1"/>
        <charset val="204"/>
      </rPr>
      <t>НР, (72,28 руб.): 90% от ФОТ
СП, (68,26 руб.): 85% от ФОТ</t>
    </r>
  </si>
  <si>
    <t>ФЕРм38-01-001-01</t>
  </si>
  <si>
    <r>
      <t xml:space="preserve">Изготовление площадки лестничного отделения /пр/
</t>
    </r>
    <r>
      <rPr>
        <i/>
        <sz val="7"/>
        <rFont val="Times New Roman"/>
        <family val="1"/>
        <charset val="204"/>
      </rPr>
      <t>2 941,12 = 9 132,57 - 5 941,89 x 1,042
КОЭФ. К ПОЗИЦИИ:
0.6 При использовании ручных лебедок (с установкой и снятием их в процессе работы) или вручную (мелких деталей) ОЗП=1,45; ЭМ=1,45; ЗПМ=1,45; ТЗ=1,45; ТЗМ=1,45
НР, (121,73 руб.): 66% от ФОТ
СП, (119,89 руб.): 65% от ФОТ</t>
    </r>
  </si>
  <si>
    <t>ФССЦ-101-1642</t>
  </si>
  <si>
    <t>Сталь угловая, равнополочная, марка стали ВСт3кп2 размером 100Х100Х12 мм</t>
  </si>
  <si>
    <t>ФСЦМ-101-1112</t>
  </si>
  <si>
    <t>Добавить  лист  стальной с ромбическим рифлённым  профилем  по ГОСТ 8568-77 ,   С245 ГОСТ 27772-88*,  толщиной 6 мм/прим./</t>
  </si>
  <si>
    <r>
      <t xml:space="preserve">Монтаж площадки лестничного отделения
</t>
    </r>
    <r>
      <rPr>
        <i/>
        <sz val="7"/>
        <rFont val="Times New Roman"/>
        <family val="1"/>
        <charset val="204"/>
      </rPr>
      <t>НР, (48,21 руб.): 90% от ФОТ
СП, (45,53 руб.): 85% от ФОТ</t>
    </r>
  </si>
  <si>
    <t>ФССЦ-101-2039</t>
  </si>
  <si>
    <t>Болты с гайками и шайбами оцинкованные, диаметр 16 мм</t>
  </si>
  <si>
    <r>
      <t xml:space="preserve">Очистка метал. поверхностей  от ржавчены  щетками
</t>
    </r>
    <r>
      <rPr>
        <i/>
        <sz val="7"/>
        <rFont val="Times New Roman"/>
        <family val="1"/>
        <charset val="204"/>
      </rPr>
      <t>НР, (96,83 руб.): 90% от ФОТ
СП, (75,31 руб.): 70% от ФОТ</t>
    </r>
  </si>
  <si>
    <r>
      <t xml:space="preserve">Огрунтовка металлических поверхностей за один раз: грунтовкой ГФ-021
</t>
    </r>
    <r>
      <rPr>
        <i/>
        <sz val="7"/>
        <rFont val="Times New Roman"/>
        <family val="1"/>
        <charset val="204"/>
      </rPr>
      <t>НР, (7,14 руб.): 90% от ФОТ
СП, (5,55 руб.): 70% от ФОТ</t>
    </r>
  </si>
  <si>
    <r>
      <t xml:space="preserve">Окраска металлических огрунтованных поверхностей: эмалью ПФ-115
</t>
    </r>
    <r>
      <rPr>
        <i/>
        <sz val="7"/>
        <rFont val="Times New Roman"/>
        <family val="1"/>
        <charset val="204"/>
      </rPr>
      <t>КОЭФ. К ПОЗИЦИИ:
Коэффициент на окраску за 2 раза ПЗ=2; ОЗП=2; ЭМ=2; ЗПМ=2; МАТ=2; ТЗ=2; ТЗМ=2;
1.8 При  нанесении  лакокрасочных  материалов  ручным  способом ОЗП=1,1; ТЗ=1,1
НР, (9,66 руб.): 90% от ФОТ
СП, (7,51 руб.): 70% от ФОТ</t>
    </r>
  </si>
  <si>
    <t xml:space="preserve">   Переход  из цен ФЕР в цены ТЕР для Забайкальского края по статья затрат ОЗП=0,898; ЭМ=1,114; ЗПМ=0,898; МАТ=1,201  (Поз. 2-4, 7-8, 5, 9-13, 1, 6)</t>
  </si>
  <si>
    <t xml:space="preserve">   66% ФОТ (от 550,63)  (Поз. 1, 6)</t>
  </si>
  <si>
    <t xml:space="preserve">   90% ФОТ (от 260,12)  (Поз. 5, 9, 11-13)</t>
  </si>
  <si>
    <t xml:space="preserve">   65% ФОТ (от 550,63)  (Поз. 1, 6)</t>
  </si>
  <si>
    <t xml:space="preserve">   70% ФОТ (от 126,24)  (Поз. 11-13)</t>
  </si>
  <si>
    <t xml:space="preserve">   85% ФОТ (от 133,88)  (Поз. 5, 9)</t>
  </si>
  <si>
    <t xml:space="preserve">      Итого Поз. 2-4, 7-8</t>
  </si>
  <si>
    <t xml:space="preserve">      Итого Поз. 5, 9</t>
  </si>
  <si>
    <t xml:space="preserve">      Накладные расходы 90% ФОТ (от 133,88)</t>
  </si>
  <si>
    <t xml:space="preserve">      Сметная прибыль 85% ФОТ (от 133,88)</t>
  </si>
  <si>
    <t xml:space="preserve">      Итого Поз. 11-13</t>
  </si>
  <si>
    <t xml:space="preserve">      Накладные расходы 90% ФОТ (от 126,24)</t>
  </si>
  <si>
    <t xml:space="preserve">      Сметная прибыль 70% ФОТ (от 126,24)</t>
  </si>
  <si>
    <t xml:space="preserve">    Итого Поз. 1, 6</t>
  </si>
  <si>
    <t xml:space="preserve">    Накладные расходы 66% ФОТ (от 550,63)</t>
  </si>
  <si>
    <t xml:space="preserve">    Сметная прибыль 65% ФОТ (от 550,63)</t>
  </si>
  <si>
    <t>Составил:                     В.П.Россихина</t>
  </si>
  <si>
    <t>Проверил:                    Е.Б.Пономарёв</t>
  </si>
  <si>
    <t xml:space="preserve"> ОАО  "ППГХО" рудник №8. Техническое переоснащение поверхностного комплекса ш.14 РЭШ (корректировка)</t>
  </si>
  <si>
    <t>ЛОКАЛЬНЫЙ СМЕТНЫЙ РАСЧЕТ № 11-2и</t>
  </si>
  <si>
    <t xml:space="preserve">                                        Перекрытие воротника ствола на отм.0.000.   14РЭШ</t>
  </si>
  <si>
    <t>Основание: 2203/08-16-628-1-АР</t>
  </si>
  <si>
    <t>___________________________24,028</t>
  </si>
  <si>
    <t>_______________________________________________________________________________________________15,403</t>
  </si>
  <si>
    <t>_______________________________________________________________________________________________8,625</t>
  </si>
  <si>
    <t>___________________________2,635</t>
  </si>
  <si>
    <t>_______________________________________________________________________________________________280,38</t>
  </si>
  <si>
    <t>Составлен(а) в   ценах по состоянию на 01.01._2000 г.</t>
  </si>
  <si>
    <r>
      <t xml:space="preserve">Изготовление мет. перекрытия  /пр/
</t>
    </r>
    <r>
      <rPr>
        <i/>
        <sz val="7"/>
        <rFont val="Times New Roman"/>
        <family val="1"/>
        <charset val="204"/>
      </rPr>
      <t>2 941,12 = 9 132,57 - 5 941,89 x 1,042
КОЭФ. К ПОЗИЦИИ:
0.6 При использовании ручных лебедок (с установкой и снятием их в процессе работы) или вручную (мелких деталей) ОЗП=1,45; ЭМ=1,45; ЗПМ=1,45; ТЗ=1,45; ТЗМ=1,45
НР, (1139,63 руб.): 66% от ФОТ
СП, (1122,36 руб.): 65% от ФОТ</t>
    </r>
  </si>
  <si>
    <t>Добавить  лист  стальной с ромбическим рифлённым  профилем  по ГОСТ 8568-77 ,   толщиной 6 мм/прим./</t>
  </si>
  <si>
    <t>ФССЦ-101-1645</t>
  </si>
  <si>
    <t>Добавить швеллер       [12, ГОСТ8240-89</t>
  </si>
  <si>
    <t>ФССЦ-101-1871</t>
  </si>
  <si>
    <t>Добавить швеллер       [20, ГОСТ8240-89</t>
  </si>
  <si>
    <t>ФССЦ-101-1638</t>
  </si>
  <si>
    <t>Добавить  сталь полосовую, 80х8, ГОСТ19903-74</t>
  </si>
  <si>
    <r>
      <t xml:space="preserve">Монтаж мет. перекрытия   воротника ствола на отм. 0.000 /пр/
</t>
    </r>
    <r>
      <rPr>
        <i/>
        <sz val="7"/>
        <rFont val="Times New Roman"/>
        <family val="1"/>
        <charset val="204"/>
      </rPr>
      <t>НР, (268,97 руб.): 90% от ФОТ
СП, (254,03 руб.): 85% от ФОТ</t>
    </r>
  </si>
  <si>
    <r>
      <t xml:space="preserve">Изготовление ляды Л1 /пр/
</t>
    </r>
    <r>
      <rPr>
        <i/>
        <sz val="7"/>
        <rFont val="Times New Roman"/>
        <family val="1"/>
        <charset val="204"/>
      </rPr>
      <t>6 013,01 = 13 261,80 - 6 812,77 x 1,064
КОЭФ. К ПОЗИЦИИ:
0.6 При использовании ручных лебедок (с установкой и снятием их в процессе работы) или вручную (мелких деталей) ОЗП=1,45; ЭМ=1,45; ЗПМ=1,45; ТЗ=1,45; ТЗМ=1,45
НР, (79,43 руб.): 66% от ФОТ
СП, (78,23 руб.): 65% от ФОТ</t>
    </r>
  </si>
  <si>
    <t>Добавить  лист  стальной с ромбическим рифлённым  профилем  по ГОСТ 8568-77 ,  толщиной 6 мм/прим./</t>
  </si>
  <si>
    <t>Добавить  сталь угловую, равнополочную,  размером 50х50х5 мм</t>
  </si>
  <si>
    <t>Сталь листовая 160х130, толщ.6ммм, ГОСТ 19903-74</t>
  </si>
  <si>
    <t>Добавить  горячекатаную арматурную сталь  класса A-I, диаметром 12 мм</t>
  </si>
  <si>
    <r>
      <t xml:space="preserve">Монтаж ляды Л1  в перекрытии /пр/
</t>
    </r>
    <r>
      <rPr>
        <i/>
        <sz val="7"/>
        <rFont val="Times New Roman"/>
        <family val="1"/>
        <charset val="204"/>
      </rPr>
      <t>НР, (11,39 руб.): 90% от ФОТ
СП, (10,76 руб.): 85% от ФОТ</t>
    </r>
  </si>
  <si>
    <r>
      <t xml:space="preserve">Очистка метал. поверхностей  от ржавчены  щетками
</t>
    </r>
    <r>
      <rPr>
        <i/>
        <sz val="7"/>
        <rFont val="Times New Roman"/>
        <family val="1"/>
        <charset val="204"/>
      </rPr>
      <t>НР, (365,59 руб.): 90% от ФОТ
СП, (284,35 руб.): 70% от ФОТ</t>
    </r>
  </si>
  <si>
    <r>
      <t xml:space="preserve">Огрунтовка металлических поверхностей за один раз: грунтовкой ГФ-021
</t>
    </r>
    <r>
      <rPr>
        <i/>
        <sz val="7"/>
        <rFont val="Times New Roman"/>
        <family val="1"/>
        <charset val="204"/>
      </rPr>
      <t>НР, (26,95 руб.): 90% от ФОТ
СП, (20,96 руб.): 70% от ФОТ</t>
    </r>
  </si>
  <si>
    <r>
      <t xml:space="preserve">Окраска металлических огрунтованных поверхностей: эмалью ПФ-115
</t>
    </r>
    <r>
      <rPr>
        <i/>
        <sz val="7"/>
        <rFont val="Times New Roman"/>
        <family val="1"/>
        <charset val="204"/>
      </rPr>
      <t>КОЭФ. К ПОЗИЦИИ:
Коэффициент на окраску за 2 раза ПЗ=2; ОЗП=2; ЭМ=2; ЗПМ=2; МАТ=2; ТЗ=2; ТЗМ=2;
1.8 При  нанесении  лакокрасочных  материалов  ручным  способом ОЗП=1,1; ТЗ=1,1
НР, (36,49 руб.): 90% от ФОТ
СП, (28,38 руб.): 70% от ФОТ</t>
    </r>
  </si>
  <si>
    <t xml:space="preserve">   Переход  из цен ФЕР в цены ТЕР для Забайкальского края по статья затрат ОЗП=0,898; ЭМ=1,114; ЗПМ=0,898; МАТ=1,201  (Поз. 2-5, 8-11, 6, 12-15, 1, 7)</t>
  </si>
  <si>
    <t xml:space="preserve">   66% ФОТ (от 1847,06)  (Поз. 1, 7)</t>
  </si>
  <si>
    <t xml:space="preserve">   90% ФОТ (от 788,21)  (Поз. 6, 12-15)</t>
  </si>
  <si>
    <t xml:space="preserve">   65% ФОТ (от 1847,06)  (Поз. 1, 7)</t>
  </si>
  <si>
    <t xml:space="preserve">   70% ФОТ (от 476,68)  (Поз. 13-15)</t>
  </si>
  <si>
    <t xml:space="preserve">   85% ФОТ (от 311,53)  (Поз. 6, 12)</t>
  </si>
  <si>
    <t xml:space="preserve">      Итого Поз. 2-5, 8-11</t>
  </si>
  <si>
    <t xml:space="preserve">      Итого Поз. 6, 12</t>
  </si>
  <si>
    <t xml:space="preserve">      Накладные расходы 90% ФОТ (от 311,53)</t>
  </si>
  <si>
    <t xml:space="preserve">      Сметная прибыль 85% ФОТ (от 311,53)</t>
  </si>
  <si>
    <t xml:space="preserve">      Итого Поз. 13-15</t>
  </si>
  <si>
    <t xml:space="preserve">      Накладные расходы 90% ФОТ (от 476,68)</t>
  </si>
  <si>
    <t xml:space="preserve">      Сметная прибыль 70% ФОТ (от 476,68)</t>
  </si>
  <si>
    <t xml:space="preserve">    Итого Поз. 1, 7</t>
  </si>
  <si>
    <t xml:space="preserve">    Накладные расходы 66% ФОТ (от 1 847,06)</t>
  </si>
  <si>
    <t xml:space="preserve">    Сметная прибыль 65% ФОТ (от 1 847,06)</t>
  </si>
  <si>
    <t>___________________________75,697</t>
  </si>
  <si>
    <t>тыс. руб.</t>
  </si>
  <si>
    <t>_______________________________________________________________________________________________70,709</t>
  </si>
  <si>
    <t>_______________________________________________________________________________________________4,988</t>
  </si>
  <si>
    <t>_______________________________________________________________________________________________4,348</t>
  </si>
  <si>
    <t>_______________________________________________________________________________________________431,89</t>
  </si>
  <si>
    <t>Обоснова-ние</t>
  </si>
  <si>
    <t xml:space="preserve">                                       Раздел 1. Земляные работы</t>
  </si>
  <si>
    <t>Устройство обсыпки канала водосливного перед засыпкой грунтом : песком  ( гравием керамзитовым по проекту на толщ. 300мм)/прим./</t>
  </si>
  <si>
    <t>196,47
88,41</t>
  </si>
  <si>
    <t>38,2
17,19</t>
  </si>
  <si>
    <t>Затраты труда рабочих (ср 3,4)</t>
  </si>
  <si>
    <t>12,64
5,69</t>
  </si>
  <si>
    <t>2. 050102</t>
  </si>
  <si>
    <t>9,28
4,18</t>
  </si>
  <si>
    <t>3. 070148</t>
  </si>
  <si>
    <t>Бульдозеры при работе на других видах строительства (кроме водохозяйственного) 59 (80) кВт (л.с.)</t>
  </si>
  <si>
    <t>16,28
7,33</t>
  </si>
  <si>
    <t>4. 331101</t>
  </si>
  <si>
    <t>Трамбовки пневматические</t>
  </si>
  <si>
    <t>18,56
8,35</t>
  </si>
  <si>
    <t>5. 408-0122</t>
  </si>
  <si>
    <t>Песок природный для строительных работ средний</t>
  </si>
  <si>
    <t>105
47,25</t>
  </si>
  <si>
    <t>Уплотнение обсыпки</t>
  </si>
  <si>
    <t>12,53
5,92</t>
  </si>
  <si>
    <t>3,04
1,44</t>
  </si>
  <si>
    <t>2. 331101</t>
  </si>
  <si>
    <t>12,18
5,76</t>
  </si>
  <si>
    <t xml:space="preserve">                                       Раздел 2. Работы по устройству  канала</t>
  </si>
  <si>
    <t>Устройство бетонной подготовки толщ.100мм ( из бетона  В7,5 на сульфатостойком портландцементе  по проекту) под днище канала/2,4*6,25  +2,1*5,6+1,2*1,9+2*1,7/=15+11,76+2,28+3,4=32,44(м2)*0,1м=3,25м3</t>
  </si>
  <si>
    <t>163,03
2,2</t>
  </si>
  <si>
    <t>10,51
0,14</t>
  </si>
  <si>
    <t>1. 020129</t>
  </si>
  <si>
    <t>Краны башенные при работе на других видах строительства (кроме монтажа технологического оборудования) 8 т</t>
  </si>
  <si>
    <t>10,38
0,14</t>
  </si>
  <si>
    <t>2. 111100</t>
  </si>
  <si>
    <t>Вибраторы глубинные</t>
  </si>
  <si>
    <t>8,03
0,11</t>
  </si>
  <si>
    <t xml:space="preserve">0,13
</t>
  </si>
  <si>
    <t>4. 101-1668</t>
  </si>
  <si>
    <t>Рогожа</t>
  </si>
  <si>
    <t>250
3,375</t>
  </si>
  <si>
    <t>5. 401-0061</t>
  </si>
  <si>
    <t>Бетон тяжелый, крупность заполнителя 20 мм, класс В 3,5 (М50)</t>
  </si>
  <si>
    <t>102
1,377</t>
  </si>
  <si>
    <t>6. 411-0001</t>
  </si>
  <si>
    <t>Вода</t>
  </si>
  <si>
    <t>1,75
0,02363</t>
  </si>
  <si>
    <t>Устройство монолитного железобетонного канала водоотлива с колодцами  из бетона В15 (стены, днище, перекрытие)</t>
  </si>
  <si>
    <t>827
173,67</t>
  </si>
  <si>
    <t>59,4
12,47</t>
  </si>
  <si>
    <t>1,81
0,38</t>
  </si>
  <si>
    <t>2. 021243</t>
  </si>
  <si>
    <t>Краны на гусеничном ходу при работе на других видах строительства (кроме магистральных трубопроводов) до 16 т</t>
  </si>
  <si>
    <t>54,88
11,52</t>
  </si>
  <si>
    <t>219,52
46,1</t>
  </si>
  <si>
    <t>4. 111100</t>
  </si>
  <si>
    <t>53,76
11,29</t>
  </si>
  <si>
    <t>2,71
0,57</t>
  </si>
  <si>
    <t>6. 101-0253</t>
  </si>
  <si>
    <t>Известь строительная негашеная комовая, сорт 1</t>
  </si>
  <si>
    <t>0,049
0,01029</t>
  </si>
  <si>
    <t>7. 101-1513</t>
  </si>
  <si>
    <t>0,28
0,0588</t>
  </si>
  <si>
    <t>8. 101-1714</t>
  </si>
  <si>
    <t>0,044
0,00924</t>
  </si>
  <si>
    <t>9. 101-1805</t>
  </si>
  <si>
    <t>0,063
0,01323</t>
  </si>
  <si>
    <t>10. 102-0049</t>
  </si>
  <si>
    <t>Пиломатериалы хвойных пород. Доски обрезные длиной 4-6.5 м, шириной 75-150 мм, толщиной 19-22 мм III сорта</t>
  </si>
  <si>
    <t>0,06
0,0126</t>
  </si>
  <si>
    <t>11. 102-0053</t>
  </si>
  <si>
    <t>Пиломатериалы хвойных пород. Доски обрезные длиной 4-6.5 м, шириной 75-150 мм, толщиной 25 мм III сорта</t>
  </si>
  <si>
    <t>12. 102-0061</t>
  </si>
  <si>
    <t>Пиломатериалы хвойных пород. Доски обрезные длиной 4-6.5 м, шириной 75-150 мм, толщиной 44 мм и более III сорта</t>
  </si>
  <si>
    <t>0,18
0,0378</t>
  </si>
  <si>
    <t>13. 203-0511</t>
  </si>
  <si>
    <t>Щиты из досок толщиной 25 мм</t>
  </si>
  <si>
    <t>9,55
2,006</t>
  </si>
  <si>
    <t>14. 204-0100</t>
  </si>
  <si>
    <t>Горячекатаная арматурная сталь класса А-I, А-II, А-III</t>
  </si>
  <si>
    <t>14,01
2,942</t>
  </si>
  <si>
    <t>15. 401-0004</t>
  </si>
  <si>
    <t>Бетон тяжелый, класс В 10 (М150)</t>
  </si>
  <si>
    <t>0,36
0,0756</t>
  </si>
  <si>
    <t>16. 401-0066</t>
  </si>
  <si>
    <t>Бетон тяжелый, крупность заполнителя 20 мм, класс В 15 (М200)</t>
  </si>
  <si>
    <t>101,5
21,32</t>
  </si>
  <si>
    <t>17. 411-0001</t>
  </si>
  <si>
    <t>0,147
0,03087</t>
  </si>
  <si>
    <t>Изготовление мет. покрытий тех.проёмов (отверстий) в перекрытии канала водоотлива на стройплощадке</t>
  </si>
  <si>
    <t>161
49,91</t>
  </si>
  <si>
    <t>11,6
3,6</t>
  </si>
  <si>
    <t>8,1
2,51</t>
  </si>
  <si>
    <t>2. 040300</t>
  </si>
  <si>
    <t>Автоматы сварочные с номинальным сварочным током 450-1250 А</t>
  </si>
  <si>
    <t>61
18,91</t>
  </si>
  <si>
    <t>1,8
0,56</t>
  </si>
  <si>
    <t>4. 330206</t>
  </si>
  <si>
    <t>0,2
0,06</t>
  </si>
  <si>
    <t>0,3
0,09</t>
  </si>
  <si>
    <t>6. 330500</t>
  </si>
  <si>
    <t>Машины листогибочные специальные (вальцы)</t>
  </si>
  <si>
    <t>1,4
0,43</t>
  </si>
  <si>
    <t>7. 330900</t>
  </si>
  <si>
    <t>Ножницы листовые кривошипные (гильотиновые)</t>
  </si>
  <si>
    <t>2,1
0,65</t>
  </si>
  <si>
    <t>8. 350471</t>
  </si>
  <si>
    <t>Прессы листогибочные кривошипные 1000 (100) кН (тс)</t>
  </si>
  <si>
    <t>3
0,93</t>
  </si>
  <si>
    <t>9. 400002</t>
  </si>
  <si>
    <t>0,5
0,16</t>
  </si>
  <si>
    <t>1,1
0,341</t>
  </si>
  <si>
    <t>0,0438
0,01358</t>
  </si>
  <si>
    <t>12. 101-2215</t>
  </si>
  <si>
    <t>Сталь листовая горячекатаная, толщина 1 мм, сталь марки Ст3</t>
  </si>
  <si>
    <t>1,064
0,3298</t>
  </si>
  <si>
    <t>13. 542-0042</t>
  </si>
  <si>
    <t>0,3
0,093</t>
  </si>
  <si>
    <t>Монтаж  мет. покрытий  (щитов )  )тех.проёмов (отверстий) в перекрыти канала водоотлива  из листовой, рифленой, просечной и круглой стали</t>
  </si>
  <si>
    <t>22,18
6,88</t>
  </si>
  <si>
    <t>2,08
0,64</t>
  </si>
  <si>
    <t>Затраты труда рабочих (ср 4,4)</t>
  </si>
  <si>
    <t>0,08
0,02</t>
  </si>
  <si>
    <t>0,12
0,04</t>
  </si>
  <si>
    <t>Краны на гусеничном ходу при работе на других видах строительства (кроме магистральных трубопроводов) 25 т</t>
  </si>
  <si>
    <t>1,69
0,52</t>
  </si>
  <si>
    <t>0,13
0,04</t>
  </si>
  <si>
    <t>1,79
0,55</t>
  </si>
  <si>
    <t>7,62
2,36</t>
  </si>
  <si>
    <t>0,4
0,12</t>
  </si>
  <si>
    <t>6,8
2,11</t>
  </si>
  <si>
    <t>0,19
0,06</t>
  </si>
  <si>
    <t>0,0001
3,1E-5</t>
  </si>
  <si>
    <t>1,4
0,434</t>
  </si>
  <si>
    <t>3E-5
9,3E-6</t>
  </si>
  <si>
    <t>0,00194
0,0006014</t>
  </si>
  <si>
    <t>0,0044
0,001364</t>
  </si>
  <si>
    <t>1E-5
3,1E-6</t>
  </si>
  <si>
    <t>17. 101-9412-2</t>
  </si>
  <si>
    <t>1,7
0,527</t>
  </si>
  <si>
    <t>0,00103
0,0003193</t>
  </si>
  <si>
    <t>0,00031
9,61E-5</t>
  </si>
  <si>
    <t>20. 113-0156</t>
  </si>
  <si>
    <t>0,0006
0,000186</t>
  </si>
  <si>
    <t>0,002
0,00062</t>
  </si>
  <si>
    <t>22. 201-9002</t>
  </si>
  <si>
    <t>Конструкции стальные</t>
  </si>
  <si>
    <t>1
0,31</t>
  </si>
  <si>
    <t>23. 537-0097</t>
  </si>
  <si>
    <t>0,0187
0,005797</t>
  </si>
  <si>
    <t>24. 542-0042</t>
  </si>
  <si>
    <t>0,42
0,1302</t>
  </si>
  <si>
    <t>Укладка плиты: покрытия ,  серия 1.400-15.В.1,                  ПТО 1500.1500.12-5        / 1,48*1,48*0,12/</t>
  </si>
  <si>
    <t>249,21
49,84</t>
  </si>
  <si>
    <t>35,09
7,02</t>
  </si>
  <si>
    <t>1. 021801</t>
  </si>
  <si>
    <t>Краны стреловые на рельсовом ходу 50-100 т</t>
  </si>
  <si>
    <t>27,49
5,5</t>
  </si>
  <si>
    <t>11,9
2,38</t>
  </si>
  <si>
    <t>0,24
0,05</t>
  </si>
  <si>
    <t>0,05
0,01</t>
  </si>
  <si>
    <t>5. 400102</t>
  </si>
  <si>
    <t>Тягачи седельные 15 т</t>
  </si>
  <si>
    <t>7,55
1,51</t>
  </si>
  <si>
    <t>6. 400131</t>
  </si>
  <si>
    <t>Полуприцепы-тяжеловозы 40 т</t>
  </si>
  <si>
    <t>7. 101-0063</t>
  </si>
  <si>
    <t>Ацетилен растворенный технический марки А</t>
  </si>
  <si>
    <t>5E-5
1E-5</t>
  </si>
  <si>
    <t>0,2
0,04</t>
  </si>
  <si>
    <t>9. 101-1529</t>
  </si>
  <si>
    <t>0,01
0,002</t>
  </si>
  <si>
    <t>10. 101-1701</t>
  </si>
  <si>
    <t>Гермит (шнур диаметром 40 мм)</t>
  </si>
  <si>
    <t>5,7
1,14</t>
  </si>
  <si>
    <t>11. 201-0777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</si>
  <si>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</si>
  <si>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0,04
0,008</t>
  </si>
  <si>
    <t>12. 401-0086</t>
  </si>
  <si>
    <t>Бетон тяжелый, крупность заполнителя 10 мм, класс В 15 (М200)</t>
  </si>
  <si>
    <t>0,71
0,142</t>
  </si>
  <si>
    <t>13. 402-0006</t>
  </si>
  <si>
    <t>Раствор готовый кладочный цементный, марка 200</t>
  </si>
  <si>
    <t>4,88
0,976</t>
  </si>
  <si>
    <t>14. 440-9006</t>
  </si>
  <si>
    <t>Конструкции сборные железобетонные</t>
  </si>
  <si>
    <t>100
20</t>
  </si>
  <si>
    <t>Установка   кольца     Д 700 мм сборного железобетонного для колодца</t>
  </si>
  <si>
    <t>547,56
0,44</t>
  </si>
  <si>
    <t>210,11
0,17</t>
  </si>
  <si>
    <t>1. 021143</t>
  </si>
  <si>
    <t>Краны на автомобильном ходу при работе на других видах строительства (кроме магистральных трубопроводов) 16 т</t>
  </si>
  <si>
    <t>57,66
0,05</t>
  </si>
  <si>
    <t>110,1
0,09</t>
  </si>
  <si>
    <t>42,35
0,03</t>
  </si>
  <si>
    <t>4. 101-0782</t>
  </si>
  <si>
    <t>Поковки из квадратных заготовок массой 1.8 кг</t>
  </si>
  <si>
    <t>0,07
5,6E-5</t>
  </si>
  <si>
    <t>5. 402-0004</t>
  </si>
  <si>
    <t>Раствор готовый кладочный цементный, марка 100</t>
  </si>
  <si>
    <t>1,8
0,00144</t>
  </si>
  <si>
    <t>6. 440-9006</t>
  </si>
  <si>
    <t>100
0,08</t>
  </si>
  <si>
    <t>Установка люка ( тип "Л")</t>
  </si>
  <si>
    <t>1,31
1,31</t>
  </si>
  <si>
    <t>0,07
0,07</t>
  </si>
  <si>
    <t>Затраты труда рабочих (ср 3,1)</t>
  </si>
  <si>
    <t>1. 400001</t>
  </si>
  <si>
    <t>2. 103-0754</t>
  </si>
  <si>
    <t>Люки чугунные тяжелые для колодцев</t>
  </si>
  <si>
    <t>1
1</t>
  </si>
  <si>
    <t>3. 401-0007</t>
  </si>
  <si>
    <t>Бетон тяжелый, класс В 20 (М250)</t>
  </si>
  <si>
    <t>0,0008
0,0008</t>
  </si>
  <si>
    <t>Установка закладных изделий  МН 552, С.1.400-15в1</t>
  </si>
  <si>
    <t>63,22
0,47</t>
  </si>
  <si>
    <t xml:space="preserve">0,36
</t>
  </si>
  <si>
    <t xml:space="preserve">0,15
</t>
  </si>
  <si>
    <t xml:space="preserve">0,21
</t>
  </si>
  <si>
    <t>3. 204-0064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</si>
  <si>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</si>
  <si>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1
0,0074</t>
  </si>
  <si>
    <t>Железнение поверхности  плиты днища канала /1,3*5,5+1,6*7,35+1,1*1,2/м2</t>
  </si>
  <si>
    <t>28,9
5,85</t>
  </si>
  <si>
    <t>0,03
0,01</t>
  </si>
  <si>
    <t>2. 101-1305</t>
  </si>
  <si>
    <t>Портландцемент общестроительного назначения бездобавочный марки 400</t>
  </si>
  <si>
    <t>0,07
0,01416</t>
  </si>
  <si>
    <t>3. 101-1757</t>
  </si>
  <si>
    <t>5
1,012</t>
  </si>
  <si>
    <t>4. 411-0001</t>
  </si>
  <si>
    <t>0,5
0,1012</t>
  </si>
  <si>
    <r>
      <t>ФЕР11-01-007-01</t>
    </r>
    <r>
      <rPr>
        <i/>
        <sz val="8"/>
        <rFont val="Times New Roman"/>
        <family val="1"/>
        <charset val="204"/>
      </rPr>
      <t xml:space="preserve">
Изм. вып.1</t>
    </r>
  </si>
  <si>
    <t>Затирка поверхности внутренних стен цементно- песчаным раствором по бетону</t>
  </si>
  <si>
    <t>12,8
21,12</t>
  </si>
  <si>
    <t>0,14
0,23</t>
  </si>
  <si>
    <t>Затраты труда рабочих (ср 2,9)</t>
  </si>
  <si>
    <t>0,08
0,13</t>
  </si>
  <si>
    <t>2. 031121</t>
  </si>
  <si>
    <t>Подъемники мачтовые строительные 0,5 т</t>
  </si>
  <si>
    <t>0,06
0,1</t>
  </si>
  <si>
    <t>3. 408-0123</t>
  </si>
  <si>
    <t>Песок природный для строительных работ средний с крупностью зерен размером свыше 5 мм - до 5% по массе</t>
  </si>
  <si>
    <t>0,262
0,4323</t>
  </si>
  <si>
    <r>
      <t>Латексная   окраска   стен по подготовленной поверхности /прим./</t>
    </r>
    <r>
      <rPr>
        <i/>
        <sz val="6"/>
        <rFont val="Times New Roman"/>
        <family val="1"/>
        <charset val="204"/>
      </rPr>
      <t xml:space="preserve">
164,06 = 969,07 - 0,052 x 15 481,00</t>
    </r>
  </si>
  <si>
    <t>15,18
25,05</t>
  </si>
  <si>
    <t>0,09
0,15</t>
  </si>
  <si>
    <t>1. 031121</t>
  </si>
  <si>
    <t>0,01
0,02</t>
  </si>
  <si>
    <t>3. 101-1596</t>
  </si>
  <si>
    <t>Шкурка шлифовальная двухслойная с зернистостью 40/25</t>
  </si>
  <si>
    <t>0,0003
0,000495</t>
  </si>
  <si>
    <t>4. 101-1712</t>
  </si>
  <si>
    <t>Шпатлевка клеевая</t>
  </si>
  <si>
    <t>0,005
0,00825</t>
  </si>
  <si>
    <t>5. 101-1757</t>
  </si>
  <si>
    <t>0,1
0,165</t>
  </si>
  <si>
    <t>Уд</t>
  </si>
  <si>
    <t>6. 101-1959</t>
  </si>
  <si>
    <t>Краски водоэмульсионные ВЭАК-1180</t>
  </si>
  <si>
    <t>0,052
0,0858</t>
  </si>
  <si>
    <t>5,31
0,42</t>
  </si>
  <si>
    <t>1,12
0,09</t>
  </si>
  <si>
    <t>0,012
0,00096</t>
  </si>
  <si>
    <t>0,002
0,00016</t>
  </si>
  <si>
    <r>
      <t>Окраска металлических огрунтованных поверхностей: эмалью ПФ-115</t>
    </r>
    <r>
      <rPr>
        <i/>
        <sz val="6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</si>
  <si>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t>7,66
0,61</t>
  </si>
  <si>
    <t xml:space="preserve">0,04
</t>
  </si>
  <si>
    <t>1,3
0,1</t>
  </si>
  <si>
    <t>0,0028
0,000224</t>
  </si>
  <si>
    <t>0,038
0,00304</t>
  </si>
  <si>
    <t>Огрунтовка бетонных поверхностей (перекрытия, стен, днища) битумной грунтовкой: первый слой /</t>
  </si>
  <si>
    <t>7,43
12,21</t>
  </si>
  <si>
    <t>0,02
0,03</t>
  </si>
  <si>
    <t>Затраты труда рабочих (ср 4,6)</t>
  </si>
  <si>
    <t>1,12
1,84</t>
  </si>
  <si>
    <t>5. 101-0074</t>
  </si>
  <si>
    <t>Битумы нефтяные строительные марки БН-70/30</t>
  </si>
  <si>
    <t>0,0055
0,009042</t>
  </si>
  <si>
    <t>6. 101-1292</t>
  </si>
  <si>
    <t>0,0165
0,02713</t>
  </si>
  <si>
    <t>Обмазочная битумная изоляция в 2 слоя по  огрунтованным  бетонным наружным конструкциям (перекрытия, стен, днища)</t>
  </si>
  <si>
    <t>21,2
34,85</t>
  </si>
  <si>
    <t>0,2
0,33</t>
  </si>
  <si>
    <t>Затраты труда рабочих (ср 3,9)</t>
  </si>
  <si>
    <t>1. 121011</t>
  </si>
  <si>
    <t>Котлы битумные передвижные 400 л</t>
  </si>
  <si>
    <t>1,95
3,21</t>
  </si>
  <si>
    <t>3. 101-0073</t>
  </si>
  <si>
    <t>Битумы нефтяные строительные марки БН-90/10</t>
  </si>
  <si>
    <t>0,016
0,0263</t>
  </si>
  <si>
    <t>4. 101-0322</t>
  </si>
  <si>
    <t>0,024
0,03946</t>
  </si>
  <si>
    <t>5. 101-0594</t>
  </si>
  <si>
    <t>Мастика битумная кровельная горячая</t>
  </si>
  <si>
    <t>0,24
0,3946</t>
  </si>
  <si>
    <t>6. 101-1757</t>
  </si>
  <si>
    <t>0,1
0,1644</t>
  </si>
  <si>
    <t xml:space="preserve">                                       Асфальтобетонная отмостка</t>
  </si>
  <si>
    <t>Уплотнение грунта: щебнем под отмостку</t>
  </si>
  <si>
    <t>7,7
0,39</t>
  </si>
  <si>
    <t>0,88
0,04</t>
  </si>
  <si>
    <t>Затраты труда рабочих (ср 2,8)</t>
  </si>
  <si>
    <t>0,33
0,02</t>
  </si>
  <si>
    <t>0,46
0,02</t>
  </si>
  <si>
    <t>3. 153101</t>
  </si>
  <si>
    <t>Катки дорожные самоходные гладкие 5 т</t>
  </si>
  <si>
    <t xml:space="preserve">0,09
</t>
  </si>
  <si>
    <t>0,93
0,05</t>
  </si>
  <si>
    <t>5. 408-0015</t>
  </si>
  <si>
    <t>5,1
0,255</t>
  </si>
  <si>
    <t>0,22
0,011</t>
  </si>
  <si>
    <t>Устройство щебёночного выравнивающего слоя основания  отмостки толщиной 10 см (5*х0,1)</t>
  </si>
  <si>
    <t>24,19
0,12</t>
  </si>
  <si>
    <t>20,6
0,1</t>
  </si>
  <si>
    <t>Затраты труда рабочих (ср 2,4)</t>
  </si>
  <si>
    <t>2,46
0,01</t>
  </si>
  <si>
    <t>Бульдозеры при работе на других видах строительства (кроме водохозяйственного) 79 (108) кВт (л.с.)</t>
  </si>
  <si>
    <t>2,59
0,01</t>
  </si>
  <si>
    <t>3. 120202</t>
  </si>
  <si>
    <t>Автогрейдеры среднего типа 99 (135) кВт (л.с.)</t>
  </si>
  <si>
    <t>2,3
0,01</t>
  </si>
  <si>
    <t>4. 120911</t>
  </si>
  <si>
    <t>Катки дорожные самоходные на пневмоколесном ходу 30 т</t>
  </si>
  <si>
    <t>12,21
0,06</t>
  </si>
  <si>
    <t>5. 121601</t>
  </si>
  <si>
    <t>Машины поливомоечные 6000 л</t>
  </si>
  <si>
    <t>1,04
0,01</t>
  </si>
  <si>
    <t>6. 408-9080</t>
  </si>
  <si>
    <t>Щебень</t>
  </si>
  <si>
    <t>7. 411-0001</t>
  </si>
  <si>
    <t>7
0,035</t>
  </si>
  <si>
    <t>Устройство покрытия отмостки  из горячей асфальтобетонной  смеси   толщиной 4 см</t>
  </si>
  <si>
    <t>38,3
0,19</t>
  </si>
  <si>
    <t>19,12
0,1</t>
  </si>
  <si>
    <t xml:space="preserve">0,03
</t>
  </si>
  <si>
    <t>2. 120500</t>
  </si>
  <si>
    <t>Гудронаторы ручные</t>
  </si>
  <si>
    <t>1,4
0,01</t>
  </si>
  <si>
    <t>3. 120906</t>
  </si>
  <si>
    <t>Катки дорожные самоходные гладкие 8 т</t>
  </si>
  <si>
    <t>3,96
0,02</t>
  </si>
  <si>
    <t>4. 120907</t>
  </si>
  <si>
    <t>Катки дорожные самоходные гладкие 13 т</t>
  </si>
  <si>
    <t>11,51
0,06</t>
  </si>
  <si>
    <t xml:space="preserve">0,39
</t>
  </si>
  <si>
    <t>6. 122000</t>
  </si>
  <si>
    <t>Укладчики асфальтобетона</t>
  </si>
  <si>
    <t>3,19
0,02</t>
  </si>
  <si>
    <t>8. 101-0782</t>
  </si>
  <si>
    <t>0,0062
3,1E-5</t>
  </si>
  <si>
    <t>9. 101-1556</t>
  </si>
  <si>
    <t>Битумы нефтяные дорожные марки БНД-60/90, БНД-90/130 сорт первый</t>
  </si>
  <si>
    <t>0,0108
5,4E-5</t>
  </si>
  <si>
    <t>10. 102-0025</t>
  </si>
  <si>
    <t>Пиломатериалы хвойных пород. Бруски обрезные длиной 4-6.5 м, шириной 75-150 мм, толщиной 40-75 мм III сорта</t>
  </si>
  <si>
    <t>0,15
0,00075</t>
  </si>
  <si>
    <t>11. 410-0001</t>
  </si>
  <si>
    <t>Смеси асфальтобетонные дорожные, аэродромные и асфальтобетон (горячие и теплые для плотного асфальтобетона мелко и крупнозернистые, песчаные), марка I, тип А</t>
  </si>
  <si>
    <t>96,6
0,483</t>
  </si>
  <si>
    <t xml:space="preserve">      Накладные расходы 105% ФОТ (от 2 441,59)</t>
  </si>
  <si>
    <t xml:space="preserve">      Сметная прибыль 65% ФОТ (от 2 441,59)</t>
  </si>
  <si>
    <t xml:space="preserve">      Накладные расходы 95% ФОТ (от 58,46)</t>
  </si>
  <si>
    <t xml:space="preserve">      Сметная прибыль 50% ФОТ (от 58,46)</t>
  </si>
  <si>
    <t xml:space="preserve">      Итого Поз. 10-14, 16-21, 24, 26, 28-29, 33-34, 36, 43</t>
  </si>
  <si>
    <t xml:space="preserve">      Накладные расходы 90% ФОТ (от 70,34)</t>
  </si>
  <si>
    <t xml:space="preserve">      Сметная прибыль 85% ФОТ (от 70,34)</t>
  </si>
  <si>
    <t xml:space="preserve">      Накладные расходы 130% ФОТ (от 505,23)</t>
  </si>
  <si>
    <t xml:space="preserve">      Сметная прибыль 85% ФОТ (от 505,23)</t>
  </si>
  <si>
    <t xml:space="preserve">      Накладные расходы 130% ФОТ (от 10,86)</t>
  </si>
  <si>
    <t xml:space="preserve">      Сметная прибыль 89% ФОТ (от 10,86)</t>
  </si>
  <si>
    <t xml:space="preserve">      Итого Поз. 32, 41</t>
  </si>
  <si>
    <t xml:space="preserve">      Накладные расходы 123% ФОТ (от 165,13)</t>
  </si>
  <si>
    <t xml:space="preserve">      Сметная прибыль 75% ФОТ (от 165,13)</t>
  </si>
  <si>
    <t xml:space="preserve">      Накладные расходы 105% ФОТ (от 203,60)</t>
  </si>
  <si>
    <t xml:space="preserve">      Сметная прибыль 55% ФОТ (от 203,60)</t>
  </si>
  <si>
    <t xml:space="preserve">      Накладные расходы 90% ФОТ (от 124,68)</t>
  </si>
  <si>
    <t xml:space="preserve">      Сметная прибыль 70% ФОТ (от 124,68)</t>
  </si>
  <si>
    <t xml:space="preserve">      Накладные расходы 122% ФОТ (от 301,75)</t>
  </si>
  <si>
    <t xml:space="preserve">      Сметная прибыль 80% ФОТ (от 301,75)</t>
  </si>
  <si>
    <t xml:space="preserve">      Накладные расходы 142% ФОТ (от 4,98)</t>
  </si>
  <si>
    <t xml:space="preserve">      Сметная прибыль 95% ФОТ (от 4,98)</t>
  </si>
  <si>
    <t xml:space="preserve">      Накладные расходы 66% ФОТ (от 461,17)</t>
  </si>
  <si>
    <t>ЛОКАЛЬНЫЙ СМЕТНЫЙ РАСЧЕТ № 09-01и ост</t>
  </si>
  <si>
    <t>___________________________0,559</t>
  </si>
  <si>
    <t>_______________________________________________________________________________________________0,160</t>
  </si>
  <si>
    <t>_______________________________________________________________________________________________16,29</t>
  </si>
  <si>
    <t xml:space="preserve">                                       Раздел 1. Общестроительные работы</t>
  </si>
  <si>
    <t>Разборка деревянных перекрытий, настила полка из досок по смонтированным балкам на отм.-3.400</t>
  </si>
  <si>
    <t>51,6
14,96</t>
  </si>
  <si>
    <t>6,14
1,78</t>
  </si>
  <si>
    <t>1. 030302</t>
  </si>
  <si>
    <t>Лебедки ручные и рычажные, тяговым усилием 12,26 (1,25) кН (т)</t>
  </si>
  <si>
    <t>2,15
0,62</t>
  </si>
  <si>
    <r>
      <t>Демонтаж мет.балок из двутавра №24 на отм.-3.400</t>
    </r>
    <r>
      <rPr>
        <i/>
        <sz val="6"/>
        <rFont val="Times New Roman"/>
        <family val="1"/>
        <charset val="204"/>
      </rPr>
      <t xml:space="preserve">
КОЭФ. К ПОЗИЦИИ:
Коэффициент  на материалы МАТ=0 к расх.;
3.3.1 МДС81-36. Демонтаж (разборка) металлических конструкций ОЗП=0,7; ЭМ=0,7 к расх.; ЗПМ=0,7; МАТ=0 к расх.; ТЗ=0,7; ТЗМ=0,7</t>
    </r>
  </si>
  <si>
    <t>11,21
3,14</t>
  </si>
  <si>
    <t>2,51
0,7</t>
  </si>
  <si>
    <t>11,214
3,14</t>
  </si>
  <si>
    <t>2,513
0,7</t>
  </si>
  <si>
    <t>0,07
0,02</t>
  </si>
  <si>
    <t>0,119
0,03</t>
  </si>
  <si>
    <t>2,156
0,6</t>
  </si>
  <si>
    <t>1,022
0,29</t>
  </si>
  <si>
    <t>0,532
0,15</t>
  </si>
  <si>
    <t>0,098
0,03</t>
  </si>
  <si>
    <t>0,168
0,05</t>
  </si>
  <si>
    <t>16. 102-0023</t>
  </si>
  <si>
    <t>17. 113-0021</t>
  </si>
  <si>
    <t>18. 113-0156</t>
  </si>
  <si>
    <t>20. 201-9002</t>
  </si>
  <si>
    <t>21. 537-0097</t>
  </si>
  <si>
    <t>22. 542-0042</t>
  </si>
  <si>
    <t xml:space="preserve">    Накладные расходы 110% ФОТ (от 126)</t>
  </si>
  <si>
    <t xml:space="preserve">    Сметная прибыль 70% ФОТ (от 126)</t>
  </si>
  <si>
    <t xml:space="preserve">    Накладные расходы 90% ФОТ (от 34)</t>
  </si>
  <si>
    <t xml:space="preserve">    Сметная прибыль 85% ФОТ (от 34)</t>
  </si>
  <si>
    <t xml:space="preserve">ОАО " Приаргунское производственное горно-химическое объединение". Рудник № 8 </t>
  </si>
  <si>
    <t>ЛОКАЛЬНЫЙ СМЕТНЫЙ РАСЧЕТ № 01-05 ост</t>
  </si>
  <si>
    <t xml:space="preserve">    на:     полупроходной канал для трубопроводов водоотлива, сжатого воздуха и противопожарно-оросительного трубопровода. Шахта 14 РЭШ</t>
  </si>
  <si>
    <t>на   постоянный воротник устья ствола. Ствол 14 РЭШ</t>
  </si>
  <si>
    <t>ОАО "Приаргунское производственное горно-химическое объединение" Рудник 8. Площадка ствола 14 РЭШ.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</si>
  <si>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СМ15, ЛС-1</t>
    </r>
  </si>
  <si>
    <t xml:space="preserve">                   </t>
  </si>
  <si>
    <t>Надшахтное здание. Обогреваемая подбункерная площадка.Общестроительные работы,</t>
  </si>
  <si>
    <t>5217-1-КЖ л.1-14</t>
  </si>
  <si>
    <t>Сметная стоимость</t>
  </si>
  <si>
    <t>936,26</t>
  </si>
  <si>
    <t>Средства на оплату труда</t>
  </si>
  <si>
    <t>27,6</t>
  </si>
  <si>
    <t>Составлена В ЦЕНАХ 2001г.</t>
  </si>
  <si>
    <t>РУБ.</t>
  </si>
  <si>
    <t>N п/п</t>
  </si>
  <si>
    <t>Шифр и номер позиции норматива</t>
  </si>
  <si>
    <t>Наименование работ и затрат</t>
  </si>
  <si>
    <t>Количество</t>
  </si>
  <si>
    <t>Стоимость единицы</t>
  </si>
  <si>
    <t>Общая стоимость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</si>
  <si>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</si>
  <si>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</si>
  <si>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</si>
  <si>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</si>
  <si>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</si>
  <si>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>Единица измерения</t>
  </si>
  <si>
    <t xml:space="preserve">в т.ч. оплаты труда </t>
  </si>
  <si>
    <t xml:space="preserve">возвр. мате-риалов </t>
  </si>
  <si>
    <t>в т.ч. оплаты труда</t>
  </si>
  <si>
    <t>обслуживающие маш.</t>
  </si>
  <si>
    <t>на един.</t>
  </si>
  <si>
    <t>всего</t>
  </si>
  <si>
    <t>Раздел 1.ЗЕМЛЯНЫЕ РАБОТЫ</t>
  </si>
  <si>
    <t>1</t>
  </si>
  <si>
    <t>01-01-019- 03 ФЕР доп. вып.1</t>
  </si>
  <si>
    <t>Разработка грунта с погрузкой на автомобили-самосвалы в котлованах объемом до 1000 м3, экскаваторами с ковшом вместимостью 0,5 м3 группа грунтов: 3</t>
  </si>
  <si>
    <t>--</t>
  </si>
  <si>
    <t>1000м3</t>
  </si>
  <si>
    <t>Наименование затрат</t>
  </si>
  <si>
    <t>Базисная стоимость</t>
  </si>
  <si>
    <t>Коэф-ты тех. части</t>
  </si>
  <si>
    <t xml:space="preserve"> На ед. в базисных</t>
  </si>
  <si>
    <t>Коэф-ты пересчета</t>
  </si>
  <si>
    <t>На ед. в текущих</t>
  </si>
  <si>
    <t>В текущих ценах</t>
  </si>
  <si>
    <t>Стоимость 1 чел.-ч</t>
  </si>
  <si>
    <t>Затраты на эксплуатацию машин и механизмов</t>
  </si>
  <si>
    <t>в т.ч. эксплуатация машин без оплаты труда</t>
  </si>
  <si>
    <t>в т.ч. оплата труда машинистов</t>
  </si>
  <si>
    <t xml:space="preserve">НР от ОЗП+ЗПМ (Н10) - 95% </t>
  </si>
  <si>
    <t xml:space="preserve">СП от ОЗП+ЗПМ (Н30) - 50% </t>
  </si>
  <si>
    <t xml:space="preserve">Сметная стоимость </t>
  </si>
  <si>
    <t>2</t>
  </si>
  <si>
    <t>01-01-007- 03 ФЕР доп. вып.1</t>
  </si>
  <si>
    <t>Разработка грунта в отвал в котлованах объемом до 1000 м3 экскаваторами с ковшом вместимостью 0,5 (0,5-0,63) м3, группа грунтов: 3</t>
  </si>
  <si>
    <t>3</t>
  </si>
  <si>
    <t>01-02-057- 03 ФЕР ТЧ п.3.187 Кзтр=1,2</t>
  </si>
  <si>
    <t>Разработка грунта вручную в траншеях глубиной до 2 м без креплений с откосами, группа грунтов 3.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</si>
  <si>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100м3</t>
  </si>
  <si>
    <t>Оплата труда рабочих, ср. разряд-2</t>
  </si>
  <si>
    <t xml:space="preserve">НР от ОЗП+ЗПМ (Н10) - 80% </t>
  </si>
  <si>
    <t xml:space="preserve">СП от ОЗП+ЗПМ (Н30) - 45% </t>
  </si>
  <si>
    <t>4</t>
  </si>
  <si>
    <t>01-01-034- 02 ФЕР</t>
  </si>
  <si>
    <t>Засыпка траншей и котлованов с перемещением грунта до 5 м бульдозерами мощностью 96 (130) кВт (л.с.), 2 группа грунтов</t>
  </si>
  <si>
    <t>5</t>
  </si>
  <si>
    <t>01-02-061- 03 ФЕР</t>
  </si>
  <si>
    <t>Засыпка вручную траншей, пазух котлованов и ям, группа грунтов 3</t>
  </si>
  <si>
    <t>Оплата труда рабочих, ср. разряд-1,5</t>
  </si>
  <si>
    <t>6</t>
  </si>
  <si>
    <t>01-02-005- 02 ФЕР</t>
  </si>
  <si>
    <t>Уплотнение грунта пневматическими трамбовками, группа грунтов 3, 4</t>
  </si>
  <si>
    <t>Оплата труда рабочих, ср. разряд-3</t>
  </si>
  <si>
    <t>7</t>
  </si>
  <si>
    <t>310-3001-1 ФССЦ ПГ</t>
  </si>
  <si>
    <t>Перевозка грузов автомобилями-самосвалами грузоподъемностью 10 т работающими вне карьера, расстояние перевозки 1 км, класс груза 1</t>
  </si>
  <si>
    <t>Итого прямые затраты по разделу 1</t>
  </si>
  <si>
    <t>Стоимость общестроительных работ -</t>
  </si>
  <si>
    <t>Всего оплата труда -</t>
  </si>
  <si>
    <t>Накладные расходы -</t>
  </si>
  <si>
    <t>Сметная прибыль -</t>
  </si>
  <si>
    <t>Всего, стоимость общестроительных работ -</t>
  </si>
  <si>
    <t>Нормативная трудоемкость -</t>
  </si>
  <si>
    <t>ЧЕЛ.-Ч</t>
  </si>
  <si>
    <t>Сметная заработная плата -</t>
  </si>
  <si>
    <t>Итого по разделу 1</t>
  </si>
  <si>
    <t>Раздел 2.ПОДБУНКЕРНАЯ ПЛОЩАДКА</t>
  </si>
  <si>
    <t>8</t>
  </si>
  <si>
    <t>08-01-002- 01 ФЕР изм. вып.1 0801-002-0 3</t>
  </si>
  <si>
    <t>Подготовка из ПГС толщ. 100мм</t>
  </si>
  <si>
    <t>Оплата труда рабочих, ср. разряд-2,5</t>
  </si>
  <si>
    <t>Стоимость материалов</t>
  </si>
  <si>
    <t xml:space="preserve">НР от ОЗП+ЗПМ (Н10) - 122% </t>
  </si>
  <si>
    <t xml:space="preserve">СП от ОЗП+ЗПМ (Н30) - 80% </t>
  </si>
  <si>
    <t>9</t>
  </si>
  <si>
    <t>ФССЦ-2001 408-0200</t>
  </si>
  <si>
    <t>Смесь песчано-гравийная природная</t>
  </si>
  <si>
    <t>Ресурсы по проекту</t>
  </si>
  <si>
    <t>10</t>
  </si>
  <si>
    <t>6-01-001-1 6 ФЕР</t>
  </si>
  <si>
    <t>Устройство подбункерной площадки бетонируемой в 1-ю и 2-ю очереди, бетон кл.В20 F75</t>
  </si>
  <si>
    <t>Стоимость материалов ( 115411,29 + 67784,74 - 45765 - 67497,5 ) =</t>
  </si>
  <si>
    <t xml:space="preserve">НР от ОЗП+ЗПМ (Н10) - 105% </t>
  </si>
  <si>
    <t xml:space="preserve">СП от ОЗП+ЗПМ (Н30) - 65% </t>
  </si>
  <si>
    <t>11</t>
  </si>
  <si>
    <t>Устройство подбункерной площадки бетонируемой в 3-ю очередь, бетон кл.В25 F75</t>
  </si>
  <si>
    <t>Стоимость материалов ( 115411,29 + 73080 - 45765 - 67497,5 ) =</t>
  </si>
  <si>
    <t>12</t>
  </si>
  <si>
    <t>ФССЦ-2001 204-0006</t>
  </si>
  <si>
    <t>Горячекатаная арматурная сталь гладкая класса А-I диаметром 16-18 мм</t>
  </si>
  <si>
    <t>13</t>
  </si>
  <si>
    <t>ФССЦ-2001 204-0019</t>
  </si>
  <si>
    <t>Горячекатаная арматурная сталь периодического профиля класса А-III диаметром 6 мм</t>
  </si>
  <si>
    <t>14</t>
  </si>
  <si>
    <t>ФССЦ-2001 204-0024</t>
  </si>
  <si>
    <t>Горячекатаная арматурная сталь периодического профиля класса А-III диаметром 16-18 мм</t>
  </si>
  <si>
    <t>15</t>
  </si>
  <si>
    <t>ФССЦ-2001 204-0029</t>
  </si>
  <si>
    <t>Проволока арматурная из низкоуглеродистой стали Вр-I диаметром 4 мм</t>
  </si>
  <si>
    <t>16</t>
  </si>
  <si>
    <t>ФССЦ-2001 204-0033</t>
  </si>
  <si>
    <t>Надбавки к ценам заготовок за сборку и сварку каркасов и сеток плоских диаметром 4 мм</t>
  </si>
  <si>
    <t>17</t>
  </si>
  <si>
    <t>ФССЦ-2001 204-0034</t>
  </si>
  <si>
    <t>Надбавки к ценам заготовок за сборку и сварку каркасов и сеток плоских диаметром 5-6 мм</t>
  </si>
  <si>
    <t>18</t>
  </si>
  <si>
    <t>ФССЦ-2001 204-0039</t>
  </si>
  <si>
    <t>Надбавки к ценам заготовок за сборку и сварку каркасов и сеток плоских диаметром 16-18 мм</t>
  </si>
  <si>
    <t>19</t>
  </si>
  <si>
    <t>6-01-015-0 6 ФЕР</t>
  </si>
  <si>
    <t>Установка рельсов Р33 и проводников из 2-х уголков 160х12 из старогодных при бетонировании подбункерной площадки</t>
  </si>
  <si>
    <t>Оплата труда рабочих, ср. разряд-4</t>
  </si>
  <si>
    <t>Стоимость материалов ( 8048,25 - 7980 ) =</t>
  </si>
  <si>
    <t>20</t>
  </si>
  <si>
    <t>ФССЦ-2001 105-0220</t>
  </si>
  <si>
    <t>Рельсы старогодные 2 группы Р33</t>
  </si>
  <si>
    <t>21</t>
  </si>
  <si>
    <t>ФССЦ-2001 201-0759</t>
  </si>
  <si>
    <t>Стоимость конструкции проводников из 2-х уголков 160х12</t>
  </si>
  <si>
    <t>22</t>
  </si>
  <si>
    <t>Установка швеллера №14 при бетонировании подбункерной площадки</t>
  </si>
  <si>
    <t>23</t>
  </si>
  <si>
    <t>Стоимость конструкции из швеллера №14</t>
  </si>
  <si>
    <t>24</t>
  </si>
  <si>
    <t>6-01-015-0 8 ФЕР</t>
  </si>
  <si>
    <t>Установка закладных деталей весом до 20кг МН536, МН554</t>
  </si>
  <si>
    <t>Оплата труда рабочих, ср. разряд-3,5</t>
  </si>
  <si>
    <t>25</t>
  </si>
  <si>
    <t>08-02-007- 03 ФЕР прим.</t>
  </si>
  <si>
    <t>Установка щитов перекрытия маленьких приямков</t>
  </si>
  <si>
    <t>Оплата труда рабочих, ср. разряд-3,3</t>
  </si>
  <si>
    <t>Стоимость материалов ( 12032,46 - 45,37 - 11255 - 372,75 ) =</t>
  </si>
  <si>
    <t>26</t>
  </si>
  <si>
    <t>ФССЦ-2001 201-0648</t>
  </si>
  <si>
    <t>Стоимость м/к щитов</t>
  </si>
  <si>
    <t>27</t>
  </si>
  <si>
    <t>08-01-003- 07 ФЕР</t>
  </si>
  <si>
    <t>Гидроизоляция боковая обмазочная битумная в 2 слоя стен подбункерной площадки</t>
  </si>
  <si>
    <t>Оплата труда рабочих, ср. разряд-3,9</t>
  </si>
  <si>
    <t>28</t>
  </si>
  <si>
    <t>13-03-004- 26 ФЕР к=2</t>
  </si>
  <si>
    <t>Окраска металлоконструкций приямков эмалью ПФ-115 за 2 раза</t>
  </si>
  <si>
    <t xml:space="preserve">НР от ОЗП+ЗПМ (Н10) - 90% </t>
  </si>
  <si>
    <t xml:space="preserve">СП от ОЗП+ЗПМ (Н30) - 70% </t>
  </si>
  <si>
    <t>29</t>
  </si>
  <si>
    <t>ФССЦ-2001 101-1367</t>
  </si>
  <si>
    <t>Стоимость резинового шланга</t>
  </si>
  <si>
    <t>Итого прямые затраты по разделу 2</t>
  </si>
  <si>
    <t>Материалы -</t>
  </si>
  <si>
    <t>Стоимость материалов и конструкций -</t>
  </si>
  <si>
    <t>Местные и неучтенные материалы</t>
  </si>
  <si>
    <t>Стоимость металломонтажных работ -</t>
  </si>
  <si>
    <t>Всего, стоимость металломонтажных работ -</t>
  </si>
  <si>
    <t>Итого по разделу 2</t>
  </si>
  <si>
    <t>Раздел 3.ПРИЯМОК БОЛЬШОЙ ПО ОСИ "6"</t>
  </si>
  <si>
    <t>30</t>
  </si>
  <si>
    <t>01-01-018- 06 ФЕР доп. вып.1</t>
  </si>
  <si>
    <t>Разработка грунта с погрузкой на автомобили-самосвалы в котлованах объемом до 500 м3, экскаваторами с ковшом вместимостью 0,25 м3, группа грунтов: 3</t>
  </si>
  <si>
    <t>31</t>
  </si>
  <si>
    <t>01-01-006- 05 ФЕР доп. вып.1</t>
  </si>
  <si>
    <t>Разработка грунта в котлованах объемом до 500 м3 в отвал, экскаваторами с ковшом вместимостью 0,25 м3, группа грунтов: 2</t>
  </si>
  <si>
    <t>32</t>
  </si>
  <si>
    <t>В том числе,доработка грунта вручную в котловане глубиной до 2 м без креплений с откосами, группа грунтов 3.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</si>
  <si>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33</t>
  </si>
  <si>
    <t>34</t>
  </si>
  <si>
    <t>35</t>
  </si>
  <si>
    <t>36</t>
  </si>
  <si>
    <t>37</t>
  </si>
  <si>
    <t>6-01-062-0 4 ФЕР</t>
  </si>
  <si>
    <t>Устройство приямка, бетон кл. В12,5 F75 W2</t>
  </si>
  <si>
    <t>Оплата труда рабочих, ср. разряд-3,8</t>
  </si>
  <si>
    <t>Стоимость материалов ( 136225,11 + 58870 - 82490 - 49735 ) =</t>
  </si>
  <si>
    <t>38</t>
  </si>
  <si>
    <t>ФССЦ-2001 401-0025</t>
  </si>
  <si>
    <t>Поправка на водонепроницаемость W2, бетон класса В12,5 (М150)</t>
  </si>
  <si>
    <t>39</t>
  </si>
  <si>
    <t>ФССЦ-2001 204-0022</t>
  </si>
  <si>
    <t>Горячекатаная арматурная сталь периодического профиля класса А-III диаметром 12 мм</t>
  </si>
  <si>
    <t>40</t>
  </si>
  <si>
    <t>ФССЦ-2001 204-0037</t>
  </si>
  <si>
    <t>Надбавки к ценам заготовок за сборку и сварку каркасов и сеток плоских диаметром 12 мм</t>
  </si>
  <si>
    <t>41</t>
  </si>
  <si>
    <t>6-01-015-0 9 ФЕР</t>
  </si>
  <si>
    <t>Установка закладных деталей весом более 20 кг МН517</t>
  </si>
  <si>
    <t>42</t>
  </si>
  <si>
    <t>6-01-015-0 7 ФЕР</t>
  </si>
  <si>
    <t>Установка скоб</t>
  </si>
  <si>
    <t>43</t>
  </si>
  <si>
    <t>Установка металлических решеток приямков</t>
  </si>
  <si>
    <t>44</t>
  </si>
  <si>
    <t>45</t>
  </si>
  <si>
    <t>Окраска металлических огрунтованных поверхностей эмалью ПФ-115 за 2 раза</t>
  </si>
  <si>
    <t>46</t>
  </si>
  <si>
    <t>Гидроизоляция боковая обмазочная битумная в 2 слоя стен приямка</t>
  </si>
  <si>
    <t>47</t>
  </si>
  <si>
    <t>46-03-007- 02 ФЕР ТЧ п.3.4 Кзтр=1,1, Кэм=1,1</t>
  </si>
  <si>
    <t>Пробивка проемов в конструкциях из бетона. В железобетонных конструкциях, применен коэффициент к нормам затрат труда - 1,1 и к нормам эксплуатации машин - 1,1</t>
  </si>
  <si>
    <t>Оплата труда рабочих, ср. разряд-3,4</t>
  </si>
  <si>
    <t xml:space="preserve">НР от ОЗП+ЗПМ (Н10) - 110% </t>
  </si>
  <si>
    <t>Итого прямые затраты по разделу 3</t>
  </si>
  <si>
    <t>Итого по разделу 3</t>
  </si>
  <si>
    <t>Итого прямые затраты по смете:</t>
  </si>
  <si>
    <t>Итого по смете:</t>
  </si>
  <si>
    <t>Составил</t>
  </si>
  <si>
    <t xml:space="preserve">Ильина </t>
  </si>
  <si>
    <t>Проверил</t>
  </si>
  <si>
    <t xml:space="preserve">Бакулина </t>
  </si>
  <si>
    <t>ОАО "Приаргунское производственное горно-химическое объединение". Рудник 8.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</si>
  <si>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СМ15, ЛС-2</t>
    </r>
  </si>
  <si>
    <t>Надшахтное здание. Обогреваемая подбункерная площадка. Обогрев пола., Площадка ствола 14 РЭШ</t>
  </si>
  <si>
    <t>5217-1-ОВ</t>
  </si>
  <si>
    <t>Составлена В ЦЕНАХ 2001Г.</t>
  </si>
  <si>
    <t>Раздел 1.Обогрев пола подбункерной площадки</t>
  </si>
  <si>
    <t>16-05-001- 03 ФЕР</t>
  </si>
  <si>
    <t>Установка задвижек 30ч6бр диаметром 100 мм</t>
  </si>
  <si>
    <t xml:space="preserve">НР от ОЗП+ЗПМ (Н12) - 128% </t>
  </si>
  <si>
    <t xml:space="preserve">СП от ОЗП+ЗПМ (Н30) - 83% </t>
  </si>
  <si>
    <t>Установка задвижек 30ч6бр диаметром 80 мм</t>
  </si>
  <si>
    <t>Стоимость материалов ( 612,12 + 74 + 404,2 - 90 - 476,7 ) =</t>
  </si>
  <si>
    <t>16-05-001- 02 ФЕР</t>
  </si>
  <si>
    <t>Установка вентилей 15с22нж на трубопроводах из стальных труб диаметром 50 мм</t>
  </si>
  <si>
    <t>Стоимость материалов ( 337,74 + 512,38 - 16,31 - 56 - 257,08 - 6,9 ) =</t>
  </si>
  <si>
    <t>ФССЦ-2001 533-0595</t>
  </si>
  <si>
    <t>Фланцы из углеродистой стали марки 20 и 25 с температурным пределом применения от 243 К (-30град.С) до 723 К (+450град.С) на условное давление Ру 4,0 МПа (40 кгс/см2), диаметром условного прохода 50 мм</t>
  </si>
  <si>
    <t>Установка вентилей 15кч19п на трубопроводах из стальных труб диаметром 50 мм</t>
  </si>
  <si>
    <t>Стоимость материалов ( 337,74 + 125,8 - 257,08 ) =</t>
  </si>
  <si>
    <t>ФССЦ-2001 300-1342</t>
  </si>
  <si>
    <t>Вентили проходные муфтовые 15кч18п для воды, давлением 1.6 МПа (16 кгс/см2), диаметром 20 мм</t>
  </si>
  <si>
    <t>18-07-001- 02 ФЕР</t>
  </si>
  <si>
    <t>Установка манометров: с трехходовым краном</t>
  </si>
  <si>
    <t>Оплата труда рабочих, ср. разряд-4,2</t>
  </si>
  <si>
    <t>18-07-001- 04 ФЕР</t>
  </si>
  <si>
    <t>Установка термометров в оправе прямых и угловых</t>
  </si>
  <si>
    <t>16-02-004- 04 ФЕР С103-0404</t>
  </si>
  <si>
    <t>Прокладка трубопроводов отопления-регистров из стальных бесшовных труб диаметром 100 мм</t>
  </si>
  <si>
    <t>Оплата труда рабочих, ср. разряд-4,1</t>
  </si>
  <si>
    <t>Стоимость материалов ( 8831,58 + 12079 - 814,64 - 7943 - 12,6 - 26,82 ) =</t>
  </si>
  <si>
    <t>16-02-004- 06 ФЕР С103-0456</t>
  </si>
  <si>
    <t>Прокладка трубопроводов отопления-регистров из стальных бесшовных труб диаметром 150 мм</t>
  </si>
  <si>
    <t>Стоимость материалов ( 13879,21 + 17991 - 874,54 - 12825 - 68,4 - 60,34 ) =</t>
  </si>
  <si>
    <t>22-03-014- 5 ФЕР изм. вып.1 С1534-0371</t>
  </si>
  <si>
    <t>Приварка фланцев глухих к стальным трубопроводам диаметром 150 мм</t>
  </si>
  <si>
    <t>фланец</t>
  </si>
  <si>
    <t>Оплата труда рабочих, ср. разряд-5</t>
  </si>
  <si>
    <t>Стоимость материалов ( 79,29 + 45,81 - 75 ) =</t>
  </si>
  <si>
    <t xml:space="preserve">НР от ОЗП+ЗПМ (Н10) - 130% </t>
  </si>
  <si>
    <t xml:space="preserve">СП от ОЗП+ЗПМ (Н30) - 89% </t>
  </si>
  <si>
    <t>16-07-005- 02 ФЕР</t>
  </si>
  <si>
    <t>Гидравлическое испытание трубопроводов систем отопления, водопровода и горячего водоснабжения диаметром до 100 мм</t>
  </si>
  <si>
    <t>Оплата труда рабочих, ср. разряд-5,3</t>
  </si>
  <si>
    <t>16-07-005- 03 ФЕР</t>
  </si>
  <si>
    <t>Гидравлическое испытание трубопроводов систем отопления, водопровода и горячего водоснабжения диаметром до 200 мм</t>
  </si>
  <si>
    <t>16-07-005- 02 ФЕР прим.2201- 012-03 2201-011-0 3</t>
  </si>
  <si>
    <t>Продувка труб регистров диам.100мм струей сжатого воздуха</t>
  </si>
  <si>
    <t>16-07-005- 03 ФЕР прим.2201- 012-05 2201-011-0 5</t>
  </si>
  <si>
    <t>Продувка труб регистров диам.150мм струей сжатого воздуха</t>
  </si>
  <si>
    <t>16-02-005- 05 ФЕР С103-0162</t>
  </si>
  <si>
    <t>Прокладка трубопроводов отопления из стальных электросварных труб диаметром 108х4,5 мм</t>
  </si>
  <si>
    <t>Стоимость материалов ( 8788,64 + 8251 - 339,39 - 7936 ) =</t>
  </si>
  <si>
    <t>16-02-005- 05 ФЕР</t>
  </si>
  <si>
    <t>Прокладка трубопроводов отопления из стальных электросварных труб диаметром 108х5,5 мм</t>
  </si>
  <si>
    <t>Стоимость материалов ( 8788,64 - 778,7 - 7936 ) =</t>
  </si>
  <si>
    <t>ФССЦ-2001 103-0163 С113-0162</t>
  </si>
  <si>
    <t>Трубы стальные электросварные прямошовные со снятой фаской наружный диаметр 108 мм толщина стенки 5.5 мм</t>
  </si>
  <si>
    <t>16-02-005- 04 ФЕР</t>
  </si>
  <si>
    <t>Прокладка трубопроводов отопления и водоснабжения из стальных электросварных труб диаметром 80 мм</t>
  </si>
  <si>
    <t>Стоимость материалов ( 7054,88 - 814,64 - 6176 ) =</t>
  </si>
  <si>
    <t>ФССЦ-2001 103-0157 С113-0156</t>
  </si>
  <si>
    <t>Трубы стальные электросварные прямошовные со снятой фаской наружный диаметр 89 мм толщина стенки 5,5 мм</t>
  </si>
  <si>
    <t>18-06-001- 02 ФЕР</t>
  </si>
  <si>
    <t>Установка гребенок пароводораспределительных из стальных труб наружным диаметром корпуса 159 мм</t>
  </si>
  <si>
    <t>гребенка</t>
  </si>
  <si>
    <t>Стоимость материалов ( 771,3 - 767 ) =</t>
  </si>
  <si>
    <t>ФССЦ-2001 300-0255 прим. с К=1,35</t>
  </si>
  <si>
    <t>Гребенки паро-водораспределительные из стальных труб с фланцами, болтами, прокладками, кронштейнами наружный диаметр корпуса 159 мм, длина корпуса 1,2 м, количество патрубков 4 шт., наружный диаметр патрубка 89 мм</t>
  </si>
  <si>
    <t>12-10-001- 01 ФЕРм</t>
  </si>
  <si>
    <t>Закладные устройства приборов. Бобышки, штуцеры на условное давление до 10 МПа</t>
  </si>
  <si>
    <t xml:space="preserve">НР от ОЗП+ЗПМ (Н16) - 80% </t>
  </si>
  <si>
    <t xml:space="preserve">СП от ОЗП+ЗПМ (Н30) - 60% </t>
  </si>
  <si>
    <t>13-03-004- 22 ФЕР</t>
  </si>
  <si>
    <t>Окраска регистров эмалью КО-88 за два раза</t>
  </si>
  <si>
    <t>13-03-002- 04 ФЕР</t>
  </si>
  <si>
    <t>Огрунтовка металлических поверхностей трубопроводов за один раз грунтовкой ГФ-021</t>
  </si>
  <si>
    <t>Оплата труда рабочих, ср. разряд-4,7</t>
  </si>
  <si>
    <t>13-03-004- 23 ФЕР</t>
  </si>
  <si>
    <t>Окраска трубопроводов краской БТ-177 серебристой за два раза</t>
  </si>
  <si>
    <t>26-01-007- 02 ФЕР</t>
  </si>
  <si>
    <t>Изоляция трубопроводов шнуром минераловатным</t>
  </si>
  <si>
    <t>Стоимость материалов ( 9623,34 - 9566,51 ) =</t>
  </si>
  <si>
    <t xml:space="preserve">НР от ОЗП+ЗПМ (Н10) - 100% </t>
  </si>
  <si>
    <t>ФССЦ-2001 104-0014</t>
  </si>
  <si>
    <t>Шнуры теплоизоляционные в сетчатой оплетке М-200</t>
  </si>
  <si>
    <t>26-01-056- 01 ФЕР</t>
  </si>
  <si>
    <t>Оштукатуривание поверхности изоляции трубопроводов асбоцементным раствором толщ. 10мм</t>
  </si>
  <si>
    <t>Оплата труда рабочих, ср. разряд-2,9</t>
  </si>
  <si>
    <t>Стоимость материалов ( 7212,65 - 3181,5 ) =</t>
  </si>
  <si>
    <t>Стоимость монтажных работ -</t>
  </si>
  <si>
    <t>Всего, стоимость монтажных работ -</t>
  </si>
  <si>
    <t>чел.-ч</t>
  </si>
  <si>
    <t>Стоимость сантехнических работ -</t>
  </si>
  <si>
    <t>Сдача и испытание -</t>
  </si>
  <si>
    <t>Всего, стоимость сантехнических работ -</t>
  </si>
  <si>
    <t xml:space="preserve">Бакулина  </t>
  </si>
  <si>
    <t>СОГЛАСОВАНО:</t>
  </si>
  <si>
    <t>УТВЕРЖДАЮ:</t>
  </si>
  <si>
    <t>Составлен(а) в текущих (прогнозных) ценах по состоянию на _______201_ г.</t>
  </si>
  <si>
    <t>(должность, подпись, расшифровка)</t>
  </si>
  <si>
    <t>0,04
0,01</t>
  </si>
  <si>
    <t>0,21
0,02</t>
  </si>
  <si>
    <t>0,04
0,03</t>
  </si>
  <si>
    <t>ФЕР27-06-026-01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</si>
  <si>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</si>
  <si>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</si>
  <si>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</si>
  <si>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>ОАО "ППГХО". Рудник № 8. Шахта 14РЭШ</t>
  </si>
  <si>
    <t>ЛОКАЛЬНЫЙ СМЕТНЫЙ РАСЧЕТ № 01-02и</t>
  </si>
  <si>
    <t>Монтаж каркаса. Надшахтное здание</t>
  </si>
  <si>
    <t>___________________________475,408</t>
  </si>
  <si>
    <t>___________________________13,690</t>
  </si>
  <si>
    <t>_______________________________________________________________________________________________1662,35</t>
  </si>
  <si>
    <t>Составлен(а) в ценах по состоянию на 01.01.2001г.</t>
  </si>
  <si>
    <t>Номер</t>
  </si>
  <si>
    <t>по порядку</t>
  </si>
  <si>
    <t>поз. по смете</t>
  </si>
  <si>
    <t xml:space="preserve">                                       Раздел 2. Общестроительные работы по монтажу каркаса надшахтного здания</t>
  </si>
  <si>
    <t>ФЕР13-03-002-02</t>
  </si>
  <si>
    <r>
      <t>Огрунтовка металлических поверхностей за один раз: грунтовкой ФЛ-03К</t>
    </r>
    <r>
      <rPr>
        <i/>
        <sz val="6"/>
        <rFont val="Times New Roman"/>
        <family val="1"/>
        <charset val="204"/>
      </rPr>
      <t xml:space="preserve">
КОЭФ. К ПОЗИЦИИ:
3.11 При окраске покрытий колонн, связей, балок, фахверков, конструкций, эстакад и галерей с подвесных приспособлений ОЗП=1,1; ТЗ=1,1
НР, (503,11 руб.): 90% от ФОТ (559,01 руб.)
СП, (391,31 руб.): 70% от ФОТ (559,01 руб.)</t>
    </r>
  </si>
  <si>
    <t>5,841
58,41</t>
  </si>
  <si>
    <t>0,02
0,2</t>
  </si>
  <si>
    <t>ФЕР13-03-004-08</t>
  </si>
  <si>
    <r>
      <t>Окраска металлических огрунтованных поверхностей: лаком   (2 раза)</t>
    </r>
    <r>
      <rPr>
        <i/>
        <sz val="6"/>
        <rFont val="Times New Roman"/>
        <family val="1"/>
        <charset val="204"/>
      </rPr>
      <t xml:space="preserve">
КОЭФ. К ПОЗИЦИИ:
Коэффициент на окраску за 2 раза ПЗ=2; ОЗП=2; ЭМ=2; ЗПМ=2; МАТ=2; ТЗ=2; ТЗМ=2;
3.11 При окраске покрытий колонн, связей, балок, фахверков, конструкций, эстакад и галерей с подвесных приспособлений ОЗП=1,1; ТЗ=1,1
НР, (8735,9 руб.): 90% от ФОТ (9706,56 руб.)
СП, (6794,59 руб.): 70% от ФОТ (9706,56 руб.)</t>
    </r>
  </si>
  <si>
    <t>5,456
1187,13</t>
  </si>
  <si>
    <t>0,06
13,06</t>
  </si>
  <si>
    <t>ФСЦМ-113-0089</t>
  </si>
  <si>
    <t>Исключить  15% лака  из общеположенной по нормам массы</t>
  </si>
  <si>
    <t>ФСЦМ-101-0832</t>
  </si>
  <si>
    <t>Добавить  15% пудры алюминиевой</t>
  </si>
  <si>
    <t>ФЕР13-03-004-24</t>
  </si>
  <si>
    <r>
      <t>Окраска металлических огрунтованных поверхностей: пастой огнезащитной ВПМ-2 (колонн, в т.ч. стоийки фахверка, ригелей, связей, распорок, балок перекрытий на отм.16.200, на отм.10.800, лестниц с ограждениями)/</t>
    </r>
    <r>
      <rPr>
        <i/>
        <sz val="6"/>
        <rFont val="Times New Roman"/>
        <family val="1"/>
        <charset val="204"/>
      </rPr>
      <t xml:space="preserve">
КОЭФ. К ПОЗИЦИИ:
3.11 При окраске покрытий колонн, связей, балок, фахверков, конструкций, эстакад и галерей с подвесных приспособлений ОЗП=1,1; ТЗ=1,1
НР, (3081,78 руб.): 90% от ФОТ (3424,2 руб.)
СП, (2396,94 руб.): 70% от ФОТ (3424,2 руб.)</t>
    </r>
  </si>
  <si>
    <t>116,82
416,81</t>
  </si>
  <si>
    <t>2,71
9,67</t>
  </si>
  <si>
    <t xml:space="preserve">   Переход  из цен ФЕР в цены ТЕР для Забайкальского края по статья затрат ОЗП=0,898; ЭМ=1,114; ЗПМ=0,898; МАТ=1,201  (Поз. 70-71, 74, 72-73)</t>
  </si>
  <si>
    <t xml:space="preserve">    Итого Поз. 70-71, 74</t>
  </si>
  <si>
    <t xml:space="preserve">    Накладные расходы 90% ФОТ (от 13 689,77)</t>
  </si>
  <si>
    <t xml:space="preserve">    Сметная прибыль 70% ФОТ (от 13 689,77)</t>
  </si>
  <si>
    <t xml:space="preserve">    Итого Поз. 72-73</t>
  </si>
  <si>
    <t>ЛОКАЛЬНЫЙ СМЕТНЫЙ РАСЧЕТ № 01-03и</t>
  </si>
  <si>
    <t>Архитектурная часть. Надшахтное здание</t>
  </si>
  <si>
    <t xml:space="preserve">                                       Раздел 1. Кровля</t>
  </si>
  <si>
    <r>
      <t>Устройство пароизоляции оклеечной: в один слой  ( по проекту рубероидом РМД-350  в 2 слоя на битумной мастике МБК-Г-65,толщ.6мм) (48+0,66*2)*18,72)-(5,8*5,4+2,3*5,6)=879,10м2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(514 руб.): 120% от ФОТ (428 руб.)
СП, (278 руб.): 65% от ФОТ (428 руб.)</t>
    </r>
  </si>
  <si>
    <t>18,74
49,85</t>
  </si>
  <si>
    <t>0,28
0,74</t>
  </si>
  <si>
    <r>
      <t>Устройство пароизоляции оклеечной: на каждый последующий слой на мастике битумной кровельной горячей МБК-Г-65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(336 руб.): 120% от ФОТ (280 руб.)
СП, (182 руб.): 65% от ФОТ (280 руб.)</t>
    </r>
  </si>
  <si>
    <t>12,21
32,45</t>
  </si>
  <si>
    <t>0,24
0,64</t>
  </si>
  <si>
    <r>
      <t>Утепление покрытий плитами из минеральной ваты в один слой ( плиты теплоизоляционные из минеральной ваты полужесткие   =200кг/м3, толщ.100мм)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(1354 руб.): 120% от ФОТ (1128 руб.)
СП, (733 руб.): 65% от ФОТ (1128 руб.)</t>
    </r>
  </si>
  <si>
    <t>48,73
129,52</t>
  </si>
  <si>
    <t>0,83
2,21</t>
  </si>
  <si>
    <r>
      <t>Огрунтовка оснований из бетона или раствора под водоизоляционный кровельный ковер: битумной грунтовкой с ее приготовлением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(121 руб.): 120% от ФОТ (101 руб.)
СП, (66 руб.): 65% от ФОТ (101 руб.)</t>
    </r>
  </si>
  <si>
    <t>4,77
12,67</t>
  </si>
  <si>
    <t>0,04
0,11</t>
  </si>
  <si>
    <r>
      <t>ФЕР12-01-017-01</t>
    </r>
    <r>
      <rPr>
        <i/>
        <sz val="8"/>
        <rFont val="Times New Roman"/>
        <family val="1"/>
        <charset val="204"/>
      </rPr>
      <t xml:space="preserve">
Изм.вып.2</t>
    </r>
  </si>
  <si>
    <r>
      <t>Устройство выравнивающих стяжек цементно-песчаных: толщиной 15 мм (по проекту 20мм)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(781 руб.): 120% от ФОТ (651 руб.)
СП, (423 руб.): 65% от ФОТ (651 руб.)</t>
    </r>
  </si>
  <si>
    <t>29,13
77,37</t>
  </si>
  <si>
    <t>1,94
5,15</t>
  </si>
  <si>
    <r>
      <t>ФЕР12-01-017-02</t>
    </r>
    <r>
      <rPr>
        <i/>
        <sz val="8"/>
        <rFont val="Times New Roman"/>
        <family val="1"/>
        <charset val="204"/>
      </rPr>
      <t xml:space="preserve">
Изм.вып.2</t>
    </r>
  </si>
  <si>
    <r>
      <t>Устройство выравнивающих стяжек цементно-песчаных: на каждый 1 мм изменения толщины добавлять или исключать к (12-01-017-01) (1мм*5)</t>
    </r>
    <r>
      <rPr>
        <i/>
        <sz val="6"/>
        <rFont val="Times New Roman"/>
        <family val="1"/>
        <charset val="204"/>
      </rPr>
      <t xml:space="preserve">
КОЭФ. К ПОЗИЦИИ:
Коэффициент  на  толщ. слоя ПЗ=5; ОЗП=5; ЭМ=5; ЗПМ=5; МАТ=5; ТЗ=5; ТЗМ=5;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(137 руб.): 120% от ФОТ (114 руб.)
СП, (74 руб.): 65% от ФОТ (114 руб.)</t>
    </r>
  </si>
  <si>
    <t>5,35
14,21</t>
  </si>
  <si>
    <t>0,15
0,4</t>
  </si>
  <si>
    <r>
      <t>Устройство кровель скатных из наплавляемых материалов: в два слоя ( Армокров "К"(ТУ5770-002-0028823-9) -1 слой, Армокров "П"(ТУ5770-002-0028823-9) -1 слой)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(1529 руб.): 120% от ФОТ (1274 руб.)
СП, (828 руб.): 65% от ФОТ (1274 руб.)</t>
    </r>
  </si>
  <si>
    <t>16,83
147,95</t>
  </si>
  <si>
    <t>0,29
2,55</t>
  </si>
  <si>
    <r>
      <t>Устройство примыканий кровель из наплавляемых материалов к стенам и парапетам высотой: до 600 мм без фартуков ( лестничная клетка)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(47 руб.): 120% от ФОТ (39 руб.)
СП, (25 руб.): 65% от ФОТ (39 руб.)</t>
    </r>
  </si>
  <si>
    <t>37,99
4,56</t>
  </si>
  <si>
    <t>0,86
0,1</t>
  </si>
  <si>
    <r>
      <t>Устройство примыканий кровель из наплавляемых материалов к стенам и парапетам высотой: более 600 мм с одним фартуком  (копёр, проём для пропуска канатов подъёма)  (/5,8*2+5,4*2/+/2,3*2+5,6*2/)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(216 руб.): 120% от ФОТ (180 руб.)
СП, (117 руб.): 65% от ФОТ (180 руб.)</t>
    </r>
  </si>
  <si>
    <t>55,86
21,34</t>
  </si>
  <si>
    <t>0,87
0,33</t>
  </si>
  <si>
    <r>
      <t>Устройство примыканий кровель из наплавляемых материалов к стенам и парапетам высотой: более 600 мм с одним фартуком   к сэндвичпенелям  /18+0,36+48,0+0,36+18+0,36+12,36+0,64+24+0,46+0,2/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(691 руб.): 120% от ФОТ (576 руб.)
СП, (374 руб.): 65% от ФОТ (576 руб.)</t>
    </r>
  </si>
  <si>
    <t>55,86
68,56</t>
  </si>
  <si>
    <t>0,87
1,07</t>
  </si>
  <si>
    <r>
      <t>Изготовление конструктивных элементов ограждения эркеров</t>
    </r>
    <r>
      <rPr>
        <i/>
        <sz val="6"/>
        <rFont val="Times New Roman"/>
        <family val="1"/>
        <charset val="204"/>
      </rPr>
      <t xml:space="preserve">
НР, (214 руб.): 66% от ФОТ (324 руб.)
СП 0% от ФОТ</t>
    </r>
  </si>
  <si>
    <t>120
36,12</t>
  </si>
  <si>
    <t>4,4
1,32</t>
  </si>
  <si>
    <t>Горячекатаная арматурная сталь класса А-I диаметром 10 мм</t>
  </si>
  <si>
    <t>ФСЦМ-204-0008</t>
  </si>
  <si>
    <t>Горячекатаная арматурная сталь  класса А-I диаметром 25 мм</t>
  </si>
  <si>
    <t>ФЕР12-01-012-01</t>
  </si>
  <si>
    <r>
      <t>Монтаж ограждения  эркеров (4шт) /(3,6*2+2,2)*4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( 0,5%*3) ОЗП=1,5%; ТЗ=1,5%
НР, (28 руб.): 120% от ФОТ (23 руб.)
СП, (15 руб.): 65% от ФОТ (23 руб.)</t>
    </r>
  </si>
  <si>
    <t>100 м ограждения</t>
  </si>
  <si>
    <t>6,77
2,55</t>
  </si>
  <si>
    <t>0,43
0,16</t>
  </si>
  <si>
    <t>Исключить 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</si>
  <si>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r>
      <t>Изоляция стаканов  с обделкой примыканий кровель к ним (6,28*0,5*3+6,28*0,35*2)</t>
    </r>
    <r>
      <rPr>
        <i/>
        <sz val="6"/>
        <rFont val="Times New Roman"/>
        <family val="1"/>
        <charset val="204"/>
      </rPr>
      <t xml:space="preserve">
КОЭФ. К ПОЗИЦИИ:
Т.ч. п.1.3 При производстве работ  на высоте более 15м на каждый последующий метр  высоты норму затрат  труда и зар.плату следует увеличить на 0,5% ( 0,5%*14) ОЗП=7%; ТЗ=7%
НР, (103 руб.): 120% от ФОТ (86 руб.)
СП, (56 руб.): 65% от ФОТ (86 руб.)</t>
    </r>
  </si>
  <si>
    <t>71,6
9,9</t>
  </si>
  <si>
    <t>1,51
0,21</t>
  </si>
  <si>
    <r>
      <t>Монтаж кровельного покрытия:   из: многослойных панелей заводской готовности при высоте до 50 м (сэндвичпанель)</t>
    </r>
    <r>
      <rPr>
        <i/>
        <sz val="6"/>
        <rFont val="Times New Roman"/>
        <family val="1"/>
        <charset val="204"/>
      </rPr>
      <t xml:space="preserve">
НР, (194 руб.): 90% от ФОТ (215 руб.)
СП, (183 руб.): 85% от ФОТ (215 руб.)</t>
    </r>
  </si>
  <si>
    <t>45,2
19,98</t>
  </si>
  <si>
    <t>10,76
4,76</t>
  </si>
  <si>
    <t>1. 201-9400</t>
  </si>
  <si>
    <t>Панели многослойные стеновые с обшивкой из профильного настила</t>
  </si>
  <si>
    <t xml:space="preserve">                                       Молнезащита</t>
  </si>
  <si>
    <r>
      <t>Устройство молниеприемника -сетки  из арматуры АI  Д=8мм  ГОСТ 5781-82*, с антиккорозийной окраской/прим./</t>
    </r>
    <r>
      <rPr>
        <i/>
        <sz val="6"/>
        <rFont val="Times New Roman"/>
        <family val="1"/>
        <charset val="204"/>
      </rPr>
      <t xml:space="preserve">
НР, (57 руб.): 122% от ФОТ (47 руб.)
СП, (38 руб.): 80% от ФОТ (47 руб.)</t>
    </r>
  </si>
  <si>
    <t>63,73
6,44</t>
  </si>
  <si>
    <t>0,54
0,05</t>
  </si>
  <si>
    <r>
      <t>Приварка сетки молниепрёмника к колоннам/прим./</t>
    </r>
    <r>
      <rPr>
        <i/>
        <sz val="6"/>
        <rFont val="Times New Roman"/>
        <family val="1"/>
        <charset val="204"/>
      </rPr>
      <t xml:space="preserve">
НР, (2 руб.): 90% от ФОТ (2 руб.)
СП, (2 руб.): 85% от ФОТ (2 руб.)</t>
    </r>
  </si>
  <si>
    <t>16,73
0,17</t>
  </si>
  <si>
    <t xml:space="preserve">                                       Раздел 2. Материалы, поставляемые по договорным ценам, согласно Прайс-Листов</t>
  </si>
  <si>
    <t>Прайс-лист з-да строительных биоконструкций "armax "от 27.04.09г.  с НДС</t>
  </si>
  <si>
    <t>Кровельные панели  RAL 6005: ПКМ250/1000/2500     , вес 1шт=  95,3кг    (1,0*2,5*10=25м2)</t>
  </si>
  <si>
    <t>Кровельные панели  RAL 6005: ПКМ250/1000/3200     , вес 1шт=  121,92кг    (1,0*3,2*6=19,2м2)</t>
  </si>
  <si>
    <t>Элементы соединения ПКМ: саморез SP120  (5,5х280)                   /67:5,78:1,18/</t>
  </si>
  <si>
    <t>Элементы соединения ПКМ: мин.вата 1000х600х50 упак. 0,3м3   /853,20:5,78:1,18/</t>
  </si>
  <si>
    <t>Элементы соединения ПКМ: пористая трубка 0,6мм                       /9,27:5,78:1,18/</t>
  </si>
  <si>
    <t>м.п.</t>
  </si>
  <si>
    <t>Элементы соединения ПКМ: сталь. Тарельчатый элемент                        /18,4:5,78:1,18/</t>
  </si>
  <si>
    <t>Элементы соединения ПКМ: изолин 5х20, самоклеющийся                        /8,67:5,78:1,18/</t>
  </si>
  <si>
    <t>Элементы соединения ПКМ: фасонный элемент                             /180:5,78:1,18/</t>
  </si>
  <si>
    <t>м .п.</t>
  </si>
  <si>
    <t>Элементы соединения ПКМ: саморез с буром 4,2х19                      /2,6:5,78:1,18/</t>
  </si>
  <si>
    <t>Элементы соединения ПКМ: герметик селикон б/цв                       /91,02:5,78:1,18/</t>
  </si>
  <si>
    <t>тбу</t>
  </si>
  <si>
    <t>Элементы соединения ПКМ: саморез с буром 4,8х28   /6,91:5,78:1,18/</t>
  </si>
  <si>
    <t xml:space="preserve">                                       Раздел 10. Полы</t>
  </si>
  <si>
    <t xml:space="preserve">                                       венткамера</t>
  </si>
  <si>
    <r>
      <t>Устройство стяжек цементно-песчаных: толщиной 20 мм по молитной ж/б плите</t>
    </r>
    <r>
      <rPr>
        <i/>
        <sz val="6"/>
        <rFont val="Times New Roman"/>
        <family val="1"/>
        <charset val="204"/>
      </rPr>
      <t xml:space="preserve">
НР, (9 руб.): 123% от ФОТ (7 руб.)
СП, (5 руб.): 75% от ФОТ (7 руб.)</t>
    </r>
  </si>
  <si>
    <t>39,51
0,95</t>
  </si>
  <si>
    <t>1,27
0,03</t>
  </si>
  <si>
    <r>
      <t>Устройство теплоизоляции сплошной из плит: минераловатных по монолитной ж/б плите</t>
    </r>
    <r>
      <rPr>
        <i/>
        <sz val="6"/>
        <rFont val="Times New Roman"/>
        <family val="1"/>
        <charset val="204"/>
      </rPr>
      <t xml:space="preserve">
НР, (6 руб.): 123% от ФОТ (5 руб.)
СП, (4 руб.): 75% от ФОТ (5 руб.)</t>
    </r>
  </si>
  <si>
    <t>28,38
0,68</t>
  </si>
  <si>
    <t>1,16
0,03</t>
  </si>
  <si>
    <t>Добавить плиты теплоизоляционные из минеральной ваты: марки ппж -175 5, толщ.100мм,  ГОСТ 22950-95  , повышенной жесткости на комплексном связующем/пр./</t>
  </si>
  <si>
    <r>
      <t>Устройство покрытий цементных: толщиной 20 мм(при проектной толщ.30мм и марки  М300)</t>
    </r>
    <r>
      <rPr>
        <i/>
        <sz val="6"/>
        <rFont val="Times New Roman"/>
        <family val="1"/>
        <charset val="204"/>
      </rPr>
      <t xml:space="preserve">
НР, (7 руб.): 123% от ФОТ (6 руб.)
СП, (5 руб.): 75% от ФОТ (6 руб.)</t>
    </r>
  </si>
  <si>
    <t>30,13
0,72</t>
  </si>
  <si>
    <t>2,64
0,06</t>
  </si>
  <si>
    <t>Добавить раствор цементно-песчаный, марка 300</t>
  </si>
  <si>
    <r>
      <t>Устройство покрытий цементных: на каждые 5 мм изменения толщины (5мм*2)</t>
    </r>
    <r>
      <rPr>
        <i/>
        <sz val="6"/>
        <rFont val="Times New Roman"/>
        <family val="1"/>
        <charset val="204"/>
      </rPr>
      <t xml:space="preserve">
КОЭФ. К ПОЗИЦИИ:
Коэффициент на толщ. слоя до проектной ПЗ=2; ОЗП=2; ЭМ=2; ЗПМ=2; МАТ=2; ТЗ=2; ТЗМ=2
НР 123% от ФОТ
СП 75% от ФОТ</t>
    </r>
  </si>
  <si>
    <t>2,3
0,06</t>
  </si>
  <si>
    <t>0,38
0,01</t>
  </si>
  <si>
    <r>
      <t>Устройство плинтусов: цементных</t>
    </r>
    <r>
      <rPr>
        <i/>
        <sz val="6"/>
        <rFont val="Times New Roman"/>
        <family val="1"/>
        <charset val="204"/>
      </rPr>
      <t xml:space="preserve">
НР, (7 руб.): 123% от ФОТ (6 руб.)
СП, (5 руб.): 75% от ФОТ (6 руб.)</t>
    </r>
  </si>
  <si>
    <t>10,4
0,71</t>
  </si>
  <si>
    <t xml:space="preserve">                                       Приямок шахты лифта</t>
  </si>
  <si>
    <r>
      <t>Устройство стяжек цементных  пола приямка  шахты лифта: толщиной 20 мм ( по проекту толщ.30мм, раствор М200)</t>
    </r>
    <r>
      <rPr>
        <i/>
        <sz val="6"/>
        <rFont val="Times New Roman"/>
        <family val="1"/>
        <charset val="204"/>
      </rPr>
      <t xml:space="preserve">
НР, (11 руб.): 123% от ФОТ (9 руб.)
СП, (7 руб.): 75% от ФОТ (9 руб.)</t>
    </r>
  </si>
  <si>
    <t>39,51
1,22</t>
  </si>
  <si>
    <t>1,27
0,04</t>
  </si>
  <si>
    <t>Исключить  раствор готовый кладочный цементный марки 150</t>
  </si>
  <si>
    <t>Добавить  раствор готовый кладочный цементный, марка 200</t>
  </si>
  <si>
    <r>
      <t>Устройство стяжек цементных: на каждые 5 мм изменения толщины стяжки добавлять к расценке 11-01-011-01  (5*2)</t>
    </r>
    <r>
      <rPr>
        <i/>
        <sz val="6"/>
        <rFont val="Times New Roman"/>
        <family val="1"/>
        <charset val="204"/>
      </rPr>
      <t xml:space="preserve">
КОЭФ. К ПОЗИЦИИ:
Коэффициент  на толщ. слоя до проектной величины ПЗ=2; ОЗП=2; ЭМ=2; ЗПМ=2; МАТ=2; ТЗ=2; ТЗМ=2
НР 123% от ФОТ
СП 75% от ФОТ</t>
    </r>
  </si>
  <si>
    <t>1
0,03</t>
  </si>
  <si>
    <t>0,42
0,01</t>
  </si>
  <si>
    <t xml:space="preserve">                                       по типу1. Производственные  помещения на отм.0.000,  на отм. -2..000</t>
  </si>
  <si>
    <r>
      <t>Устройство покрытий цементно-песчаных  М200 : толщиной 20 мм (по проекту М300, толщ.30мм)</t>
    </r>
    <r>
      <rPr>
        <i/>
        <sz val="6"/>
        <rFont val="Times New Roman"/>
        <family val="1"/>
        <charset val="204"/>
      </rPr>
      <t xml:space="preserve">
НР, (1589 руб.): 123% от ФОТ (1292 руб.)
СП, (969 руб.): 75% от ФОТ (1292 руб.)</t>
    </r>
  </si>
  <si>
    <t>30,13
162,13</t>
  </si>
  <si>
    <t>2,64
14,21</t>
  </si>
  <si>
    <t>Раствор цементно-песчаный,  марка 300</t>
  </si>
  <si>
    <t xml:space="preserve">                                       по  типу пола №2</t>
  </si>
  <si>
    <r>
      <t>Устройство покрытий цементно-песчаных  М200 : толщиной 20 мм</t>
    </r>
    <r>
      <rPr>
        <i/>
        <sz val="6"/>
        <rFont val="Times New Roman"/>
        <family val="1"/>
        <charset val="204"/>
      </rPr>
      <t xml:space="preserve">
НР, (46 руб.): 123% от ФОТ (37 руб.)
СП, (28 руб.): 75% от ФОТ (37 руб.)</t>
    </r>
  </si>
  <si>
    <t>30,13
4,67</t>
  </si>
  <si>
    <t>2,64
0,41</t>
  </si>
  <si>
    <t>ФЕР11-01-015-08</t>
  </si>
  <si>
    <r>
      <t>Железнение: цементных покрытий</t>
    </r>
    <r>
      <rPr>
        <i/>
        <sz val="6"/>
        <rFont val="Times New Roman"/>
        <family val="1"/>
        <charset val="204"/>
      </rPr>
      <t xml:space="preserve">
НР, (17 руб.): 123% от ФОТ (14 руб.)
СП, (11 руб.): 75% от ФОТ (14 руб.)</t>
    </r>
  </si>
  <si>
    <t>10,8
1,67</t>
  </si>
  <si>
    <t>0,1
0,02</t>
  </si>
  <si>
    <r>
      <t>Устройство плинтусов: цементных</t>
    </r>
    <r>
      <rPr>
        <i/>
        <sz val="6"/>
        <rFont val="Times New Roman"/>
        <family val="1"/>
        <charset val="204"/>
      </rPr>
      <t xml:space="preserve">
НР, (16 руб.): 123% от ФОТ (13 руб.)
СП, (10 руб.): 75% от ФОТ (13 руб.)</t>
    </r>
  </si>
  <si>
    <t>10,4
1,6</t>
  </si>
  <si>
    <t xml:space="preserve">                                       По типу  пола №3 ЛС №06-01,  Электрообогрев выедных пандусов</t>
  </si>
  <si>
    <r>
      <t>Уплотнение грунта: щебнем</t>
    </r>
    <r>
      <rPr>
        <i/>
        <sz val="6"/>
        <rFont val="Times New Roman"/>
        <family val="1"/>
        <charset val="204"/>
      </rPr>
      <t xml:space="preserve">
НР, (229 руб.): 123% от ФОТ (186 руб.)
СП, (140 руб.): 75% от ФОТ (186 руб.)</t>
    </r>
  </si>
  <si>
    <t>7,7
21,56</t>
  </si>
  <si>
    <t>0,88
2,46</t>
  </si>
  <si>
    <r>
      <t>Пропитка щебня битумом до полного насыщения</t>
    </r>
    <r>
      <rPr>
        <i/>
        <sz val="6"/>
        <rFont val="Times New Roman"/>
        <family val="1"/>
        <charset val="204"/>
      </rPr>
      <t xml:space="preserve">
НР, (4 руб.): 142% от ФОТ (3 руб.)
СП, (3 руб.): 95% от ФОТ (3 руб.)</t>
    </r>
  </si>
  <si>
    <t>0,66
0,26</t>
  </si>
  <si>
    <r>
      <t>ФЕР11-01-002-09</t>
    </r>
    <r>
      <rPr>
        <i/>
        <sz val="8"/>
        <rFont val="Times New Roman"/>
        <family val="1"/>
        <charset val="204"/>
      </rPr>
      <t xml:space="preserve">
Изм. вып.1</t>
    </r>
  </si>
  <si>
    <r>
      <t>Устройство подстилающих слоев: бетонных (бетон В15), толщ.150мм</t>
    </r>
    <r>
      <rPr>
        <i/>
        <sz val="6"/>
        <rFont val="Times New Roman"/>
        <family val="1"/>
        <charset val="204"/>
      </rPr>
      <t xml:space="preserve">
НР, (681 руб.): 123% от ФОТ (554 руб.)
СП, (416 руб.): 75% от ФОТ (554 руб.)</t>
    </r>
  </si>
  <si>
    <t>1,8
75,6</t>
  </si>
  <si>
    <r>
      <t>Устройство покрытий асфальтобетонных:  толщиной 25 мм (по проекту 50мм)</t>
    </r>
    <r>
      <rPr>
        <i/>
        <sz val="6"/>
        <rFont val="Times New Roman"/>
        <family val="1"/>
        <charset val="204"/>
      </rPr>
      <t xml:space="preserve">
НР, (761 руб.): 123% от ФОТ (619 руб.)
СП, (464 руб.): 75% от ФОТ (619 руб.)</t>
    </r>
  </si>
  <si>
    <t>26,24
73,47</t>
  </si>
  <si>
    <t>0,75
2,1</t>
  </si>
  <si>
    <r>
      <t>Устройство покрытий асфальтобетонных:  на 5 мм изменения толщины добавлять или исключать к расценке 11-01-019-01 (5*5)</t>
    </r>
    <r>
      <rPr>
        <i/>
        <sz val="6"/>
        <rFont val="Times New Roman"/>
        <family val="1"/>
        <charset val="204"/>
      </rPr>
      <t xml:space="preserve">
КОЭФ. К ПОЗИЦИИ:
Коэффициент на толщ.слоя до проектной ПЗ=5; ОЗП=5; ЭМ=5; ЗПМ=5; МАТ=5; ТЗ=5; ТЗМ=5
НР, (418 руб.): 123% от ФОТ (340 руб.)
СП, (255 руб.): 75% от ФОТ (340 руб.)</t>
    </r>
  </si>
  <si>
    <t>14,9
41,72</t>
  </si>
  <si>
    <t xml:space="preserve">                                       по типу 5. Устройство полов в  помещениях: пункта оператора погрузки,  КИП,  операторской, машиниста подъёмной машины</t>
  </si>
  <si>
    <r>
      <t>Устройство теплоизоляции сплошной из плит: минераловатных</t>
    </r>
    <r>
      <rPr>
        <i/>
        <sz val="6"/>
        <rFont val="Times New Roman"/>
        <family val="1"/>
        <charset val="204"/>
      </rPr>
      <t xml:space="preserve">
НР, (170 руб.): 123% от ФОТ (138 руб.)
СП, (104 руб.): 75% от ФОТ (138 руб.)</t>
    </r>
  </si>
  <si>
    <t>28,38
16,4</t>
  </si>
  <si>
    <t>1,16
0,67</t>
  </si>
  <si>
    <t>Добавить плиты теплоизоляционные из минеральной ваты: марки ппж -175 5, толщ.50мм,  ГОСТ 22950-95  , повышенной жесткости на комплексном связующем/пр./</t>
  </si>
  <si>
    <r>
      <t>Устройство стяжек цементных: толщиной 20 мм ( по проекту М200)</t>
    </r>
    <r>
      <rPr>
        <i/>
        <sz val="6"/>
        <rFont val="Times New Roman"/>
        <family val="1"/>
        <charset val="204"/>
      </rPr>
      <t xml:space="preserve">
НР, (209 руб.): 123% от ФОТ (170 руб.)
СП, (128 руб.): 75% от ФОТ (170 руб.)</t>
    </r>
  </si>
  <si>
    <t>39,51
22,84</t>
  </si>
  <si>
    <t>1,27
0,73</t>
  </si>
  <si>
    <r>
      <t>Устройство покрытий из линолеума на клее: КН-2 (10,7+18,3+18,3+10,5)</t>
    </r>
    <r>
      <rPr>
        <i/>
        <sz val="6"/>
        <rFont val="Times New Roman"/>
        <family val="1"/>
        <charset val="204"/>
      </rPr>
      <t xml:space="preserve">
НР, (230 руб.): 123% от ФОТ (187 руб.)
СП, (140 руб.): 75% от ФОТ (187 руб.)</t>
    </r>
  </si>
  <si>
    <t>42,4
24,51</t>
  </si>
  <si>
    <t>0,85
0,49</t>
  </si>
  <si>
    <r>
      <t>Устройство плинтусов: деревянных</t>
    </r>
    <r>
      <rPr>
        <i/>
        <sz val="6"/>
        <rFont val="Times New Roman"/>
        <family val="1"/>
        <charset val="204"/>
      </rPr>
      <t xml:space="preserve">
НР, (26 руб.): 123% от ФОТ (21 руб.)
СП, (16 руб.): 75% от ФОТ (21 руб.)</t>
    </r>
  </si>
  <si>
    <t>7,65
2,75</t>
  </si>
  <si>
    <t>0,08
0,03</t>
  </si>
  <si>
    <r>
      <t>Улучшенная масляная окраска деревянных плинтусов за 2 раза</t>
    </r>
    <r>
      <rPr>
        <i/>
        <sz val="6"/>
        <rFont val="Times New Roman"/>
        <family val="1"/>
        <charset val="204"/>
      </rPr>
      <t xml:space="preserve">
НР, (25 руб.): 105% от ФОТ (24 руб.)
СП, (13 руб.): 55% от ФОТ (24 руб.)</t>
    </r>
  </si>
  <si>
    <t>51,37
2,98</t>
  </si>
  <si>
    <t>0,13
0,01</t>
  </si>
  <si>
    <t xml:space="preserve">                                       по типу 9. . Устройство  полов лестничных площадок</t>
  </si>
  <si>
    <r>
      <t>Устройство подстилающих слоев: бетонных (по проекту бетон лёгкий , толщ.50мм)</t>
    </r>
    <r>
      <rPr>
        <i/>
        <sz val="6"/>
        <rFont val="Times New Roman"/>
        <family val="1"/>
        <charset val="204"/>
      </rPr>
      <t xml:space="preserve">
НР, (107 руб.): 123% от ФОТ (87 руб.)
СП, (65 руб.): 75% от ФОТ (87 руб.)</t>
    </r>
  </si>
  <si>
    <t>1,8
11,86</t>
  </si>
  <si>
    <t>ФСЦМ-401-0307</t>
  </si>
  <si>
    <t>Добавить бетон легкий, класс В 15 (М200)</t>
  </si>
  <si>
    <r>
      <t>Устройство покрытий цементно-песчаных  М200 : толщиной 20 мм</t>
    </r>
    <r>
      <rPr>
        <i/>
        <sz val="6"/>
        <rFont val="Times New Roman"/>
        <family val="1"/>
        <charset val="204"/>
      </rPr>
      <t xml:space="preserve">
НР, (389 руб.): 123% от ФОТ (316 руб.)
СП, (237 руб.): 75% от ФОТ (316 руб.)</t>
    </r>
  </si>
  <si>
    <t>30,13
39,68</t>
  </si>
  <si>
    <t>2,64
3,48</t>
  </si>
  <si>
    <r>
      <t>Железнение: цементных покрытий</t>
    </r>
    <r>
      <rPr>
        <i/>
        <sz val="6"/>
        <rFont val="Times New Roman"/>
        <family val="1"/>
        <charset val="204"/>
      </rPr>
      <t xml:space="preserve">
НР, (150 руб.): 123% от ФОТ (122 руб.)
СП, (92 руб.): 75% от ФОТ (122 руб.)</t>
    </r>
  </si>
  <si>
    <t>10,8
14,22</t>
  </si>
  <si>
    <t>0,1
0,13</t>
  </si>
  <si>
    <r>
      <t>Шлифовка: металлоцементных покрытий</t>
    </r>
    <r>
      <rPr>
        <i/>
        <sz val="6"/>
        <rFont val="Times New Roman"/>
        <family val="1"/>
        <charset val="204"/>
      </rPr>
      <t xml:space="preserve">
НР, (1089 руб.): 123% от ФОТ (885 руб.)
СП, (664 руб.): 75% от ФОТ (885 руб.)</t>
    </r>
  </si>
  <si>
    <t>80,04
105,41</t>
  </si>
  <si>
    <t>2,09
2,75</t>
  </si>
  <si>
    <r>
      <t>Устройство плинтусов: цементных</t>
    </r>
    <r>
      <rPr>
        <i/>
        <sz val="6"/>
        <rFont val="Times New Roman"/>
        <family val="1"/>
        <charset val="204"/>
      </rPr>
      <t xml:space="preserve">
НР, (114 руб.): 123% от ФОТ (93 руб.)
СП, (70 руб.): 75% от ФОТ (93 руб.)</t>
    </r>
  </si>
  <si>
    <t>10,4
10,82</t>
  </si>
  <si>
    <t>0,04
0,04</t>
  </si>
  <si>
    <t xml:space="preserve">                                       по  типу 4. Устройство полов в сан.узле</t>
  </si>
  <si>
    <r>
      <t>Устройство теплоизоляции сплошной из плит: минераловатных по монолитной ж/б плите</t>
    </r>
    <r>
      <rPr>
        <i/>
        <sz val="6"/>
        <rFont val="Times New Roman"/>
        <family val="1"/>
        <charset val="204"/>
      </rPr>
      <t xml:space="preserve">
НР, (23 руб.): 123% от ФОТ (19 руб.)
СП, (14 руб.): 75% от ФОТ (19 руб.)</t>
    </r>
  </si>
  <si>
    <t>28,38
2,21</t>
  </si>
  <si>
    <t>1,16
0,09</t>
  </si>
  <si>
    <r>
      <t>Устройство стяжек цементно-песчаных: толщиной 20 мм</t>
    </r>
    <r>
      <rPr>
        <i/>
        <sz val="6"/>
        <rFont val="Times New Roman"/>
        <family val="1"/>
        <charset val="204"/>
      </rPr>
      <t xml:space="preserve">
НР, (28 руб.): 123% от ФОТ (23 руб.)
СП, (17 руб.): 75% от ФОТ (23 руб.)</t>
    </r>
  </si>
  <si>
    <t>39,51
3,08</t>
  </si>
  <si>
    <t>1,27
0,1</t>
  </si>
  <si>
    <t>ФЕР11-01-004-01</t>
  </si>
  <si>
    <r>
      <t>Устройство гидроизоляции оклеечной рулонными материалами на мастике "Битуминоль": первый слой (из гидроизола  в 2 слоя  ГОСТ 7415-86)</t>
    </r>
    <r>
      <rPr>
        <i/>
        <sz val="6"/>
        <rFont val="Times New Roman"/>
        <family val="1"/>
        <charset val="204"/>
      </rPr>
      <t xml:space="preserve">
НР, (47 руб.): 123% от ФОТ (38 руб.)
СП, (29 руб.): 75% от ФОТ (38 руб.)</t>
    </r>
  </si>
  <si>
    <t>46,18
3,6</t>
  </si>
  <si>
    <t>0,98
0,08</t>
  </si>
  <si>
    <t>Исключить стоимость рубероида</t>
  </si>
  <si>
    <t>ФЕР11-01-004-02</t>
  </si>
  <si>
    <r>
      <t>Устройство гидроизоляции оклеечной рулонными материалами на мастике "Битуминоль": последующий слой ( слоя гидроизола)</t>
    </r>
    <r>
      <rPr>
        <i/>
        <sz val="6"/>
        <rFont val="Times New Roman"/>
        <family val="1"/>
        <charset val="204"/>
      </rPr>
      <t xml:space="preserve">
НР, (27 руб.): 123% от ФОТ (22 руб.)
СП, (17 руб.): 75% от ФОТ (22 руб.)</t>
    </r>
  </si>
  <si>
    <t>27,86
2,17</t>
  </si>
  <si>
    <t>0,56
0,04</t>
  </si>
  <si>
    <t>ФСЦМ-101-1564</t>
  </si>
  <si>
    <r>
      <t>Добавить гидроизол ( 2 слоя), ГОСТ7415-86</t>
    </r>
    <r>
      <rPr>
        <i/>
        <sz val="6"/>
        <rFont val="Times New Roman"/>
        <family val="1"/>
        <charset val="204"/>
      </rPr>
      <t xml:space="preserve">
КОЭФ. К ПОЗИЦИИ:
Коэффициент  на кол-во слоёв ПЗ=2; ОЗП=2; ЭМ=2; ЗПМ=2; МАТ=2; ТЗ=2; ТЗМ=2</t>
    </r>
  </si>
  <si>
    <r>
      <t>Устройство стяжки прослойки и заполнение швов цементно-песчаным раствором: толщиной 20 мм,  М150 ( по проекту толщ.15мм)</t>
    </r>
    <r>
      <rPr>
        <i/>
        <sz val="6"/>
        <rFont val="Times New Roman"/>
        <family val="1"/>
        <charset val="204"/>
      </rPr>
      <t xml:space="preserve">
НР, (28 руб.): 123% от ФОТ (23 руб.)
СП, (17 руб.): 75% от ФОТ (23 руб.)</t>
    </r>
  </si>
  <si>
    <r>
      <t>Устройство стяжек цементных: на каждые 5 мм изменения толщины стяжки исключать к расценке 11-01-011-01</t>
    </r>
    <r>
      <rPr>
        <i/>
        <sz val="6"/>
        <rFont val="Times New Roman"/>
        <family val="1"/>
        <charset val="204"/>
      </rPr>
      <t xml:space="preserve">
НР 123% от ФОТ
СП 75% от ФОТ</t>
    </r>
  </si>
  <si>
    <t>0,5
0,04</t>
  </si>
  <si>
    <r>
      <t>Устройство покрытий на цементном растворе из плиток: керамических для полов одноцветных с красителем (ГОСТ 6787-2001), толщ.13мм</t>
    </r>
    <r>
      <rPr>
        <i/>
        <sz val="6"/>
        <rFont val="Times New Roman"/>
        <family val="1"/>
        <charset val="204"/>
      </rPr>
      <t xml:space="preserve">
НР, (84 руб.): 123%*0,9 от ФОТ (76 руб.)
СП, (48 руб.): 75%*0,85 от ФОТ (76 руб.)</t>
    </r>
  </si>
  <si>
    <t>119,78
9,34</t>
  </si>
  <si>
    <t>2,94
0,23</t>
  </si>
  <si>
    <r>
      <t>Устройство плинтусов: из плиток керамических</t>
    </r>
    <r>
      <rPr>
        <i/>
        <sz val="6"/>
        <rFont val="Times New Roman"/>
        <family val="1"/>
        <charset val="204"/>
      </rPr>
      <t xml:space="preserve">
НР, (24 руб.): 123%*0,9 от ФОТ (22 руб.)
СП, (14 руб.): 75%*0,85 от ФОТ (22 руб.)</t>
    </r>
  </si>
  <si>
    <t>23,6
2,6</t>
  </si>
  <si>
    <t>0,06
0,01</t>
  </si>
  <si>
    <t xml:space="preserve">                                       по  типу 6. Устройство полов в помещениях: производственном на отм. +10,800; в производственном на отм. +16.300к</t>
  </si>
  <si>
    <r>
      <t>Устройство гидроизоляции оклеечной рулонными материалами на мастике "Битуминоль": первый слой (из гидроизола  в 2 слоя  ГОСТ 7415-86) (1105,8м2) по плите монолитной ж/б</t>
    </r>
    <r>
      <rPr>
        <i/>
        <sz val="6"/>
        <rFont val="Times New Roman"/>
        <family val="1"/>
        <charset val="204"/>
      </rPr>
      <t xml:space="preserve">
НР, (6483 руб.): 123% от ФОТ (5271 руб.)
СП, (3953 руб.): 75% от ФОТ (5271 руб.)</t>
    </r>
  </si>
  <si>
    <t>46,18
510,66</t>
  </si>
  <si>
    <t>0,98
10,84</t>
  </si>
  <si>
    <r>
      <t>Устройство гидроизоляции оклеечной рулонными материалами на мастике "Битуминоль": последующий слой ( слоя гидроизола)</t>
    </r>
    <r>
      <rPr>
        <i/>
        <sz val="6"/>
        <rFont val="Times New Roman"/>
        <family val="1"/>
        <charset val="204"/>
      </rPr>
      <t xml:space="preserve">
НР, (3906 руб.): 123% от ФОТ (3176 руб.)
СП, (2382 руб.): 75% от ФОТ (3176 руб.)</t>
    </r>
  </si>
  <si>
    <t>27,86
308,08</t>
  </si>
  <si>
    <t>0,56
6,19</t>
  </si>
  <si>
    <t>ФЕР11-01-011-03</t>
  </si>
  <si>
    <r>
      <t>Устройство стяжек бетонных: толщиной 20 мм (проектная стяжка с уклоном 25-65мм из лёгкого бетона)</t>
    </r>
    <r>
      <rPr>
        <i/>
        <sz val="6"/>
        <rFont val="Times New Roman"/>
        <family val="1"/>
        <charset val="204"/>
      </rPr>
      <t xml:space="preserve">
НР, (4038 руб.): 123% от ФОТ (3283 руб.)
СП, (2462 руб.): 75% от ФОТ (3283 руб.)</t>
    </r>
  </si>
  <si>
    <t>40,65
449,51</t>
  </si>
  <si>
    <t>1,27
14,04</t>
  </si>
  <si>
    <t>ФСЦМ-401-0085</t>
  </si>
  <si>
    <t>Исключить бетон тяжелый, крупность заполнителя 10 мм, класс В 12,5 (М150)</t>
  </si>
  <si>
    <t>ФЕР11-01-011-04</t>
  </si>
  <si>
    <r>
      <t>Устройство стяжек бетонных: на каждые 5 мм изменения толщины стяжки добавлять или исключать к расценке 11-01-011-03 (бетон лёгкий)</t>
    </r>
    <r>
      <rPr>
        <i/>
        <sz val="6"/>
        <rFont val="Times New Roman"/>
        <family val="1"/>
        <charset val="204"/>
      </rPr>
      <t xml:space="preserve">
КОЭФ. К ПОЗИЦИИ:
Коэффициент на толщ. слоя с учётом уклона ПЗ=5; ОЗП=5; ЭМ=5; ЗПМ=5; МАТ=5; ТЗ=5; ТЗМ=5
НР, (374 руб.): 123% от ФОТ (304 руб.)
СП, (228 руб.): 75% от ФОТ (304 руб.)</t>
    </r>
  </si>
  <si>
    <t>2,5
27,65</t>
  </si>
  <si>
    <t>1,05
11,61</t>
  </si>
  <si>
    <r>
      <t>Устройство покрытий цементных: толщиной 20 мм(при проектной толщ.30мм и марки  М300)</t>
    </r>
    <r>
      <rPr>
        <i/>
        <sz val="6"/>
        <rFont val="Times New Roman"/>
        <family val="1"/>
        <charset val="204"/>
      </rPr>
      <t xml:space="preserve">
НР, (3266 руб.): 123% от ФОТ (2655 руб.)
СП, (1991 руб.): 75% от ФОТ (2655 руб.)</t>
    </r>
  </si>
  <si>
    <t>30,13
333,18</t>
  </si>
  <si>
    <t>2,64
29,19</t>
  </si>
  <si>
    <r>
      <t>Устройство покрытий цементных: на каждые 5 мм изменения толщины (5мм*2)</t>
    </r>
    <r>
      <rPr>
        <i/>
        <sz val="6"/>
        <rFont val="Times New Roman"/>
        <family val="1"/>
        <charset val="204"/>
      </rPr>
      <t xml:space="preserve">
КОЭФ. К ПОЗИЦИИ:
Коэффициент на толщ. слоя до проектной ПЗ=2; ОЗП=2; ЭМ=2; ЗПМ=2; МАТ=2; ТЗ=2; ТЗМ=2
НР, (272 руб.): 123% от ФОТ (221 руб.)
СП, (166 руб.): 75% от ФОТ (221 руб.)</t>
    </r>
  </si>
  <si>
    <t>2,3
25,43</t>
  </si>
  <si>
    <t>0,38
4,2</t>
  </si>
  <si>
    <t xml:space="preserve">                                       по  типу 7. Устройство полов в помещении производственном на отм.+10,8000</t>
  </si>
  <si>
    <r>
      <t>Устройство гидроизоляции оклеечной рулонными материалами на мастике "Битуминоль": первый слой (из гидроизола  в 2 слоя  ГОСТ 7415-86) (1105,8м2) по монолитной ж/б плите</t>
    </r>
    <r>
      <rPr>
        <i/>
        <sz val="6"/>
        <rFont val="Times New Roman"/>
        <family val="1"/>
        <charset val="204"/>
      </rPr>
      <t xml:space="preserve">
НР, (1266 руб.): 123% от ФОТ (1029 руб.)
СП, (772 руб.): 75% от ФОТ (1029 руб.)</t>
    </r>
  </si>
  <si>
    <t>46,18
99,75</t>
  </si>
  <si>
    <t>0,98
2,12</t>
  </si>
  <si>
    <r>
      <t>Устройство гидроизоляции оклеечной рулонными материалами на мастике "Битуминоль": последующий слой ( слоя гидроизола)</t>
    </r>
    <r>
      <rPr>
        <i/>
        <sz val="6"/>
        <rFont val="Times New Roman"/>
        <family val="1"/>
        <charset val="204"/>
      </rPr>
      <t xml:space="preserve">
НР, (764 руб.): 123% от ФОТ (621 руб.)
СП, (466 руб.): 75% от ФОТ (621 руб.)</t>
    </r>
  </si>
  <si>
    <t>27,86
60,18</t>
  </si>
  <si>
    <t>0,56
1,21</t>
  </si>
  <si>
    <r>
      <t>Устройство стяжек бетонных: толщиной 20 мм (проектная стяжка с уклоном 25-65мм из лёгкого бетона)  по гидроизоляц. слою</t>
    </r>
    <r>
      <rPr>
        <i/>
        <sz val="6"/>
        <rFont val="Times New Roman"/>
        <family val="1"/>
        <charset val="204"/>
      </rPr>
      <t xml:space="preserve">
НР, (788 руб.): 123% от ФОТ (641 руб.)
СП, (481 руб.): 75% от ФОТ (641 руб.)</t>
    </r>
  </si>
  <si>
    <t>40,65
87,8</t>
  </si>
  <si>
    <t>1,27
2,74</t>
  </si>
  <si>
    <r>
      <t>Устройство стяжек бетонных: на каждые 5 мм изменения толщины стяжки добавлять или исключать к расценке 11-01-011-03 (бетон лёгкий)</t>
    </r>
    <r>
      <rPr>
        <i/>
        <sz val="6"/>
        <rFont val="Times New Roman"/>
        <family val="1"/>
        <charset val="204"/>
      </rPr>
      <t xml:space="preserve">
КОЭФ. К ПОЗИЦИИ:
Коэффициент на толщ. слоя с учётом уклона ПЗ=5; ОЗП=5; ЭМ=5; ЗПМ=5; МАТ=5; ТЗ=5; ТЗМ=5
НР, (74 руб.): 123% от ФОТ (60 руб.)
СП, (45 руб.): 75% от ФОТ (60 руб.)</t>
    </r>
  </si>
  <si>
    <t>2,5
5,4</t>
  </si>
  <si>
    <t>1,05
2,27</t>
  </si>
  <si>
    <r>
      <t>Устройство покрытий цементных: толщиной 20 мм(при проектной толщ.30мм и марки  М300)</t>
    </r>
    <r>
      <rPr>
        <i/>
        <sz val="6"/>
        <rFont val="Times New Roman"/>
        <family val="1"/>
        <charset val="204"/>
      </rPr>
      <t xml:space="preserve">
НР, (637 руб.): 123% от ФОТ (518 руб.)
СП, (389 руб.): 75% от ФОТ (518 руб.)</t>
    </r>
  </si>
  <si>
    <t>30,13
65,08</t>
  </si>
  <si>
    <t>2,64
5,7</t>
  </si>
  <si>
    <r>
      <t>Устройство покрытий цементных: на каждые 5 мм изменения толщины (5мм*2)</t>
    </r>
    <r>
      <rPr>
        <i/>
        <sz val="6"/>
        <rFont val="Times New Roman"/>
        <family val="1"/>
        <charset val="204"/>
      </rPr>
      <t xml:space="preserve">
КОЭФ. К ПОЗИЦИИ:
Коэффициент на толщ. слоя до проектной ПЗ=2; ОЗП=2; ЭМ=2; ЗПМ=2; МАТ=2; ТЗ=2; ТЗМ=2
НР, (53 руб.): 123% от ФОТ (43 руб.)
СП, (32 руб.): 75% от ФОТ (43 руб.)</t>
    </r>
  </si>
  <si>
    <t>2,3
4,97</t>
  </si>
  <si>
    <t>0,38
0,82</t>
  </si>
  <si>
    <t>ФЕР26-01-041-03</t>
  </si>
  <si>
    <r>
      <t>Устройство теплоизоляции сплошной из плит: минераловатных под плитами монолитными ж/б ( потолков)</t>
    </r>
    <r>
      <rPr>
        <i/>
        <sz val="6"/>
        <rFont val="Times New Roman"/>
        <family val="1"/>
        <charset val="204"/>
      </rPr>
      <t xml:space="preserve">
НР, (2171 руб.): 100% от ФОТ (2171 руб.)
СП, (1520 руб.): 70% от ФОТ (2171 руб.)</t>
    </r>
  </si>
  <si>
    <t>23,54
254,23</t>
  </si>
  <si>
    <t>0,39
4,21</t>
  </si>
  <si>
    <t>Исключить   плиты теплоизоляционные из пенопласта полистирольного ПСБС-40</t>
  </si>
  <si>
    <t>Добавить плиты  минераловатные повышенной жесткости на синтетическом связующем   ППЖ  , толщ.50мм,  ГОСТ 22950-95,  /10,8*1,029/</t>
  </si>
  <si>
    <t>ФЕР15-02-036-02</t>
  </si>
  <si>
    <r>
      <t>Устройство  штукатурки по сетки цементно-песчаным раствором, толщ. 20мм , с устройством самой сетки</t>
    </r>
    <r>
      <rPr>
        <i/>
        <sz val="6"/>
        <rFont val="Times New Roman"/>
        <family val="1"/>
        <charset val="204"/>
      </rPr>
      <t xml:space="preserve">
НР, (2738 руб.): 105% от ФОТ (2608 руб.)
СП, (1434 руб.): 55% от ФОТ (2608 руб.)</t>
    </r>
  </si>
  <si>
    <t>144,64
312,42</t>
  </si>
  <si>
    <t>1,44
3,11</t>
  </si>
  <si>
    <t xml:space="preserve">                                       по  типу  8.  Устройство полов в бункерном отделении</t>
  </si>
  <si>
    <r>
      <t>Устройство гидроизоляции оклеечной рулонными материалами на мастике "Битуминоль": первый слой (из гидроизола  в 2 слоя  ГОСТ 7415-86) (1105,8м2) по монолитной ж/б плите</t>
    </r>
    <r>
      <rPr>
        <i/>
        <sz val="6"/>
        <rFont val="Times New Roman"/>
        <family val="1"/>
        <charset val="204"/>
      </rPr>
      <t xml:space="preserve">
НР, (1011 руб.): 123% от ФОТ (822 руб.)
СП, (617 руб.): 75% от ФОТ (822 руб.)</t>
    </r>
  </si>
  <si>
    <t>46,18
79,66</t>
  </si>
  <si>
    <t>0,98
1,69</t>
  </si>
  <si>
    <r>
      <t>Устройство гидроизоляции оклеечной рулонными материалами на мастике "Битуминоль": последующий слой ( слоя гидроизола)</t>
    </r>
    <r>
      <rPr>
        <i/>
        <sz val="6"/>
        <rFont val="Times New Roman"/>
        <family val="1"/>
        <charset val="204"/>
      </rPr>
      <t xml:space="preserve">
НР, (610 руб.): 123% от ФОТ (496 руб.)
СП, (372 руб.): 75% от ФОТ (496 руб.)</t>
    </r>
  </si>
  <si>
    <t>27,86
48,06</t>
  </si>
  <si>
    <t>0,56
0,97</t>
  </si>
  <si>
    <r>
      <t>Устройство покрытий цементных: толщиной 20 мм(при проектной толщ.25мм и марки  М300) по гидроизоляционному слою</t>
    </r>
    <r>
      <rPr>
        <i/>
        <sz val="6"/>
        <rFont val="Times New Roman"/>
        <family val="1"/>
        <charset val="204"/>
      </rPr>
      <t xml:space="preserve">
НР, (509 руб.): 123% от ФОТ (414 руб.)
СП, (311 руб.): 75% от ФОТ (414 руб.)</t>
    </r>
  </si>
  <si>
    <t>30,13
51,97</t>
  </si>
  <si>
    <t>2,64
4,55</t>
  </si>
  <si>
    <r>
      <t>Устройство покрытий цементных: на каждые 5 мм изменения толщины</t>
    </r>
    <r>
      <rPr>
        <i/>
        <sz val="6"/>
        <rFont val="Times New Roman"/>
        <family val="1"/>
        <charset val="204"/>
      </rPr>
      <t xml:space="preserve">
НР, (21 руб.): 123% от ФОТ (17 руб.)
СП, (13 руб.): 75% от ФОТ (17 руб.)</t>
    </r>
  </si>
  <si>
    <t>1,15
1,98</t>
  </si>
  <si>
    <t>0,19
0,33</t>
  </si>
  <si>
    <r>
      <t>Устройство теплоизоляции сплошной из плит: минераловатных под плитами монолитными ж/б</t>
    </r>
    <r>
      <rPr>
        <i/>
        <sz val="6"/>
        <rFont val="Times New Roman"/>
        <family val="1"/>
        <charset val="204"/>
      </rPr>
      <t xml:space="preserve">
НР, (508 руб.): 123% от ФОТ (413 руб.)
СП, (310 руб.): 75% от ФОТ (413 руб.)</t>
    </r>
  </si>
  <si>
    <t>28,38
48,96</t>
  </si>
  <si>
    <t>1,16
2</t>
  </si>
  <si>
    <t>Добавить плиты теплоизоляционные из минеральной ваты: марки ппж -175 толщ.50мм,  ГОСТ 22950-95  , повышенной жесткости на комплексном связующем/пр./</t>
  </si>
  <si>
    <r>
      <t>Устройство  штукатурки по сетки цементно-песчаным раствором, толщ. 20мм , с устройством самой сетки</t>
    </r>
    <r>
      <rPr>
        <i/>
        <sz val="6"/>
        <rFont val="Times New Roman"/>
        <family val="1"/>
        <charset val="204"/>
      </rPr>
      <t xml:space="preserve">
НР, (2186 руб.): 105% от ФОТ (2082 руб.)
СП, (1145 руб.): 55% от ФОТ (2082 руб.)</t>
    </r>
  </si>
  <si>
    <t>144,64
249,5</t>
  </si>
  <si>
    <t>1,44
2,48</t>
  </si>
  <si>
    <r>
      <t>Устройство плинтусов: цементных в помещении производственного помещения на отм. +10.800</t>
    </r>
    <r>
      <rPr>
        <i/>
        <sz val="6"/>
        <rFont val="Times New Roman"/>
        <family val="1"/>
        <charset val="204"/>
      </rPr>
      <t xml:space="preserve">
НР, (117 руб.): 123% от ФОТ (95 руб.)
СП, (71 руб.): 75% от ФОТ (95 руб.)</t>
    </r>
  </si>
  <si>
    <t>10,4
11,02</t>
  </si>
  <si>
    <t xml:space="preserve">                                       Раздел 11. Отделочные работы</t>
  </si>
  <si>
    <r>
      <t>Затирка поверхности потолков  цементно- песчаным раствором  в помещениях: пункта оперативной погрузки,силового распределительного пункта; производственных помещений: на отм.+0.000,  на отм.-2.000, на отм.+10.800, на отм.+16,300; бункерного отделения;помещения КИП; операторской; помещения машиниста подъёмной машины сан.узла,лестничной  клетки  (применительно)  /2244 +160/м2</t>
    </r>
    <r>
      <rPr>
        <i/>
        <sz val="6"/>
        <rFont val="Times New Roman"/>
        <family val="1"/>
        <charset val="204"/>
      </rPr>
      <t xml:space="preserve">
НР, (10374 руб.): 105% от ФОТ (9880 руб.)
СП, (5434 руб.): 55% от ФОТ (9880 руб.)</t>
    </r>
  </si>
  <si>
    <t>51,3
1233,25</t>
  </si>
  <si>
    <t>0,3
7,21</t>
  </si>
  <si>
    <r>
      <t>Простая  клеевая окраска светлых тонов  потолков помещений: силового распределительного пункта; производственных помещений: на отм.+0.000,  на отм.-2.000, на отм.+10.800, на отм.+16,300; бункерного отделения;помещения КИП, сан.узла</t>
    </r>
    <r>
      <rPr>
        <i/>
        <sz val="6"/>
        <rFont val="Times New Roman"/>
        <family val="1"/>
        <charset val="204"/>
      </rPr>
      <t xml:space="preserve">
НР, (1034 руб.): 105%*0,9 от ФОТ (1094 руб.)
СП, (511 руб.): 55%*0,85 от ФОТ (1094 руб.)</t>
    </r>
  </si>
  <si>
    <t>6,27
138,22</t>
  </si>
  <si>
    <t>0,04
0,88</t>
  </si>
  <si>
    <r>
      <t>Окраска поливинилацетатными водоэмульсионными составами  (воднодисперсная краска ВД-К4-26 по ГОСТ 28196-89 светлых тонов) улучшенная: по штукатурке потолков в помещениях: операторской, пункта оператора погрузки, помещения машиниста подъёмной машины,лестничной  клетки  /прим./ (39,5+160)м2</t>
    </r>
    <r>
      <rPr>
        <i/>
        <sz val="6"/>
        <rFont val="Times New Roman"/>
        <family val="1"/>
        <charset val="204"/>
      </rPr>
      <t xml:space="preserve">
НР, (915 руб.): 105% от ФОТ (871 руб.)
СП, (479 руб.): 55% от ФОТ (871 руб.)</t>
    </r>
  </si>
  <si>
    <t>53,9
107,53</t>
  </si>
  <si>
    <t>0,18
0,36</t>
  </si>
  <si>
    <r>
      <t>Простая  клеевая окраска светлых тонов  стен, перегородок помещений: силового распределительного пункта; помещения КИП, сан.узла</t>
    </r>
    <r>
      <rPr>
        <i/>
        <sz val="6"/>
        <rFont val="Times New Roman"/>
        <family val="1"/>
        <charset val="204"/>
      </rPr>
      <t xml:space="preserve">
НР, (38 руб.): 105%*0,9 от ФОТ (40 руб.)
СП, (19 руб.): 55%*0,85 от ФОТ (40 руб.)</t>
    </r>
  </si>
  <si>
    <t>6,27
5,05</t>
  </si>
  <si>
    <r>
      <t>Окраска поливинилацетатными водоэмульсионными составами  (воднодисперсная краска ВД-К4-26 по ГОСТ 28196-89 светлых тонов) улучшенная: по штукатурке стен,перегородок  в помещениях: операторской, пункта оператора погрузки, помещения машиниста подъёмной машины, лестничной клетки /прим./ (96,4+680)м2</t>
    </r>
    <r>
      <rPr>
        <i/>
        <sz val="6"/>
        <rFont val="Times New Roman"/>
        <family val="1"/>
        <charset val="204"/>
      </rPr>
      <t xml:space="preserve">
НР, (2831 руб.): 105% от ФОТ (2696 руб.)
СП, (1483 руб.): 55% от ФОТ (2696 руб.)</t>
    </r>
  </si>
  <si>
    <t>42,9
333,08</t>
  </si>
  <si>
    <t>0,17
1,32</t>
  </si>
  <si>
    <r>
      <t>Гладкая облицовка       ( плитка керамическая глазурованная  белая) стеновой панели  на цементном растворе: в производственном  помещении на отм.+16,300 и в помещении машиниста подъёмной машины</t>
    </r>
    <r>
      <rPr>
        <i/>
        <sz val="6"/>
        <rFont val="Times New Roman"/>
        <family val="1"/>
        <charset val="204"/>
      </rPr>
      <t xml:space="preserve">
НР, (433 руб.): 105% от ФОТ (412 руб.)
СП, (227 руб.): 55% от ФОТ (412 руб.)</t>
    </r>
  </si>
  <si>
    <t>228
49,7</t>
  </si>
  <si>
    <t>0,86
0,19</t>
  </si>
  <si>
    <r>
      <t>Устройство каркаса при оштукатуривании: стен</t>
    </r>
    <r>
      <rPr>
        <i/>
        <sz val="6"/>
        <rFont val="Times New Roman"/>
        <family val="1"/>
        <charset val="204"/>
      </rPr>
      <t xml:space="preserve">
НР, (450 руб.): 105% от ФОТ (429 руб.)
СП, (236 руб.): 55% от ФОТ (429 руб.)</t>
    </r>
  </si>
  <si>
    <t>24,98
51,52</t>
  </si>
  <si>
    <t>0,21
0,43</t>
  </si>
  <si>
    <r>
      <t>Оштукатуривание стен, перегородок, панели утепляющей штукатуркой  типа "Rhodipor" в помещениях: операторской, пункта оператора погрузки, помещения машиниста подъёмной машины, сан.узла, в помещении КИП, в силовом распределительном пункте по сетке без устройства каркаса /прим./</t>
    </r>
    <r>
      <rPr>
        <i/>
        <sz val="6"/>
        <rFont val="Times New Roman"/>
        <family val="1"/>
        <charset val="204"/>
      </rPr>
      <t xml:space="preserve">
НР, (2267 руб.): 105% от ФОТ (2159 руб.)
СП, (1187 руб.): 55% от ФОТ (2159 руб.)</t>
    </r>
  </si>
  <si>
    <t>129,95
258,34</t>
  </si>
  <si>
    <t>1,44
2,86</t>
  </si>
  <si>
    <r>
      <t>Оштукатуривание стен, перегородок, панели утепляющей штукатуркой  типа "Rhodipor" в помещениях: венткамеры по сетке без устройства каркаса /прим./</t>
    </r>
    <r>
      <rPr>
        <i/>
        <sz val="6"/>
        <rFont val="Times New Roman"/>
        <family val="1"/>
        <charset val="204"/>
      </rPr>
      <t xml:space="preserve">
НР, (85 руб.): 105% от ФОТ (81 руб.)
СП, (45 руб.): 55% от ФОТ (81 руб.)</t>
    </r>
  </si>
  <si>
    <t>129,95
9,67</t>
  </si>
  <si>
    <t>1,44
0,11</t>
  </si>
  <si>
    <r>
      <t>Устройство теплоизоляции  внутренних  стен в помещениях: венткамеры из плит ппж -, ГОСТ 22950-95, /толщ.50мм,</t>
    </r>
    <r>
      <rPr>
        <i/>
        <sz val="6"/>
        <rFont val="Times New Roman"/>
        <family val="1"/>
        <charset val="204"/>
      </rPr>
      <t xml:space="preserve">
НР, (59 руб.): 100% от ФОТ (59 руб.)
СП, (41 руб.): 70% от ФОТ (59 руб.)</t>
    </r>
  </si>
  <si>
    <t>18,17
6,76</t>
  </si>
  <si>
    <t>0,34
0,13</t>
  </si>
  <si>
    <t>Исключить  плиты теплоизоляционные из пенопласта полистирольного ПСБС-40</t>
  </si>
  <si>
    <t>Добавить плиты  минераловатные повышенной жесткости на синтетическом связующем ППЖ  , толщ.50мм,  ГОСТ 22950-95  , /7,44*0,05/*1,029</t>
  </si>
  <si>
    <r>
      <t>Устройство теплоизоляции  потолка  помещения венткамеры из плит ппж, толщ.100мм,  ГОСТ 22950-95</t>
    </r>
    <r>
      <rPr>
        <i/>
        <sz val="6"/>
        <rFont val="Times New Roman"/>
        <family val="1"/>
        <charset val="204"/>
      </rPr>
      <t xml:space="preserve">
НР, (48 руб.): 100% от ФОТ (48 руб.)
СП, (34 руб.): 70% от ФОТ (48 руб.)</t>
    </r>
  </si>
  <si>
    <t>23,54
5,65</t>
  </si>
  <si>
    <t>0,39
0,09</t>
  </si>
  <si>
    <t>Добавить плиты  минераловатные повышенной жесткости на синтетическом связующем  ППЖ  , толщ.100мм,  ГОСТ 22950-95  , /2,4*0,10/*1,029</t>
  </si>
  <si>
    <r>
      <t>Устройство теплоизоляции  потолка  помещений: оператора на отм. 18.540, на отм. 0.000, на отм. 16.300 , сан.узла  из плит ппж -,  толщ.50мм, ГОСТ 22950-95 /51,6*0,05/</t>
    </r>
    <r>
      <rPr>
        <i/>
        <sz val="6"/>
        <rFont val="Times New Roman"/>
        <family val="1"/>
        <charset val="204"/>
      </rPr>
      <t xml:space="preserve">
НР, (519 руб.): 100% от ФОТ (519 руб.)
СП, (363 руб.): 70% от ФОТ (519 руб.)</t>
    </r>
  </si>
  <si>
    <t>23,54
60,73</t>
  </si>
  <si>
    <t>0,39
1,01</t>
  </si>
  <si>
    <t>Добавить плиты  минераловатные повышенной жесткости на синтетическом связующем ППЖ  ( толщ.50мм) /13,8*0,05+12,81*0,05+18,10*0,05+6,83*0,05/*1,029</t>
  </si>
  <si>
    <t xml:space="preserve">                                       Раздел 15. Погрузочно-разгрузочные  работы,  перевозка</t>
  </si>
  <si>
    <t xml:space="preserve">                                       Доставка от Санкт-Петербурга  до Краснокаменска Сэндвич- панелей</t>
  </si>
  <si>
    <t>СЦП1-3-1, (прим.)</t>
  </si>
  <si>
    <t>Погрузочные работы при железнодорожных перевозках: Сэндвич -панели</t>
  </si>
  <si>
    <t>Счёт ж/д (Прейскурант №10-01, УРПП ) от 06.06.2010г.</t>
  </si>
  <si>
    <t>Плата за перевозку Сэндвич -панелей железнодорожным транспортом    в   полувагонах, вес панелей -106,728 т (всего 22 вагонов): расстояние перевозки  (7015км)/173644:5,39       /руб</t>
  </si>
  <si>
    <t>СЦП1-4-1, (прим.)</t>
  </si>
  <si>
    <t>Разгрузочные работы при железнодорожных перевозках: Сэндвич -панели</t>
  </si>
  <si>
    <t xml:space="preserve">                                       Раздел 16. Доставка материалов  от Краснокаменска до промплощадке</t>
  </si>
  <si>
    <t xml:space="preserve">                                       Доставка Сэндвич-панелей от Краснокаменска до  промплощадке</t>
  </si>
  <si>
    <t>ФСЦП311-01-150-1</t>
  </si>
  <si>
    <r>
      <t>Кровельные панели  RAL 6005(ПКМ) , Панели стеновые RR35, RR21 (ПСМ):  погрузка (с использованием погрузчика): погрузка</t>
    </r>
    <r>
      <rPr>
        <i/>
        <sz val="6"/>
        <rFont val="Times New Roman"/>
        <family val="1"/>
        <charset val="204"/>
      </rPr>
      <t xml:space="preserve">
КОЭФ. К ПОЗИЦИИ:
Поясной коэффициент  для Читинской области (ФСЦП311,общ.указ. Приложение№2, ) ПЗ=1,3; ОЗП=1,3; ЭМ=1,3; ЗПМ=1,3; МАТ=1,3; ТЗ=1,3; ТЗМ=1,3
НР, (13 руб.): 100% от ФОТ (13 руб.)
СП, (8 руб.): 60% от ФОТ (13 руб.)</t>
    </r>
  </si>
  <si>
    <t>0,38
1,29</t>
  </si>
  <si>
    <t>0,15
0,51</t>
  </si>
  <si>
    <r>
      <t>Перевозка Сэндвич-панелей бортовым автомобилем грузоподъемностью 5 т,  для  надшахтного здания: расстояние перевозки 8 км</t>
    </r>
    <r>
      <rPr>
        <i/>
        <sz val="6"/>
        <rFont val="Times New Roman"/>
        <family val="1"/>
        <charset val="204"/>
      </rPr>
      <t xml:space="preserve">
КОЭФ. К ПОЗИЦИИ:
Поясной коэффициент  для Читинской области (ФСЦП311,общ.указ. Приложение№2, ) ПЗ=1,3; ОЗП=1,3; ЭМ=1,3; ЗПМ=1,3; МАТ=1,3; ТЗ=1,3; ТЗМ=1,3
НР 0% от ФОТ
СП 0% от ФОТ</t>
    </r>
  </si>
  <si>
    <t>ФСЦП311-01-150-2</t>
  </si>
  <si>
    <r>
      <t>Кровельные панели  RAL 6005(ПКМ) , Панели стеновые RR35, RR21 (ПСМ):  погрузка (с использованием погрузчика): разгрузка</t>
    </r>
    <r>
      <rPr>
        <i/>
        <sz val="6"/>
        <rFont val="Times New Roman"/>
        <family val="1"/>
        <charset val="204"/>
      </rPr>
      <t xml:space="preserve">
КОЭФ. К ПОЗИЦИИ:
Поясной коэффициент  для Читинской области (ФСЦП311,общ.указ. Приложение№2, ) ПЗ=1,3; ОЗП=1,3; ЭМ=1,3; ЗПМ=1,3; МАТ=1,3; ТЗ=1,3; ТЗМ=1,3
НР, (8 руб.): 100% от ФОТ (8 руб.)
СП, (5 руб.): 60% от ФОТ (8 руб.)</t>
    </r>
  </si>
  <si>
    <t>Итого прямые затраты по акту в ценах 2001г.</t>
  </si>
  <si>
    <t>Итого прямые затраты по акту с учетом коэффициентов к итогам</t>
  </si>
  <si>
    <t>Итоги по акту:</t>
  </si>
  <si>
    <t xml:space="preserve">      Итого Поз. 1, 4, 7, 10-16, 21, 23</t>
  </si>
  <si>
    <t xml:space="preserve">      Накладные расходы 120% ФОТ (от 4 878)</t>
  </si>
  <si>
    <t xml:space="preserve">      Сметная прибыль 65% ФОТ (от 4 878)</t>
  </si>
  <si>
    <t xml:space="preserve">      Итого Поз. 2-3, 5-6, 8-9, 18-20, 22, 24-29 Переход  из цен ФЕР в цены ТЕР для Забайкальского края по статья затрат ОЗП=0,898; ЭМ=1,114; ЗПМ=0,898; МАТ=1,201</t>
  </si>
  <si>
    <t xml:space="preserve">      Итого Поз. 34-44 </t>
  </si>
  <si>
    <t xml:space="preserve">      Итого Поз. 238-239, 241-242, 244-245, 248-249, 251-252, 266-267, 280-281, 285-286, 288-289, 294-295, 301-302, 305, 307-308, 314, 316-317, 319-320, 322-323, 325-326, 328-329, 331, 333-334, 336-337, 339-340, 342-343, 345-346, 348-349, 352, 354-355, 357-358, 360-361, 363-364 Переход  из цен ФЕР в цены ТЕР для Забайкальского края по статья затрат ОЗП=0,898; ЭМ=1,114; ЗПМ=0,898; МАТ=1,201</t>
  </si>
  <si>
    <t xml:space="preserve">      Итого Поз. 369, 372-373, 376-377, 381, 383, 385-386, 388-389, 391-392 Переход  из цен ФЕР в цены ТЕР для Забайкальского края по статья затрат ОЗП=0,898; ЭМ=1,114; ЗПМ=0,898; МАТ=1,201</t>
  </si>
  <si>
    <t xml:space="preserve">      Итого Поз. 30, 32</t>
  </si>
  <si>
    <t xml:space="preserve">      Накладные расходы 90% ФОТ (от 216)</t>
  </si>
  <si>
    <t xml:space="preserve">      Сметная прибыль 85% ФОТ (от 216)</t>
  </si>
  <si>
    <t xml:space="preserve">      Итого Поз. 31</t>
  </si>
  <si>
    <t xml:space="preserve">      Накладные расходы 122% ФОТ (от 47)</t>
  </si>
  <si>
    <t xml:space="preserve">      Сметная прибыль 80% ФОТ (от 47)</t>
  </si>
  <si>
    <t xml:space="preserve">      Итоги по Поз. 236-237, 240, 243, 246-247, 250, 265, 274-277, 279, 282-284, 287, 290-291, 293, 296-300, 303-304, 306, 309-310, 313, 315, 318, 321, 324, 327, 330, 332, 335, 338, 341, 344, 351, 353, 356, 359, 362, 366 НР 123% ФОТ; СП 75% ФОТ</t>
  </si>
  <si>
    <t xml:space="preserve">        Итого Поз. 236-237, 240, 243, 246-247, 250, 265, 274-277, 279, 282-284, 287, 290-291, 293, 296-300, 303-304, 306, 309-310, 313, 315, 318, 321, 324, 327, 330, 332, 335, 338, 341, 344, 351, 353, 356, 359, 362, 366</t>
  </si>
  <si>
    <t xml:space="preserve">        Накладные расходы 123% ФОТ (от 25 313)</t>
  </si>
  <si>
    <t xml:space="preserve">        Сметная прибыль 75% ФОТ (от 25 313)</t>
  </si>
  <si>
    <t xml:space="preserve">      Итоги по Поз. 311-312 НР 123%*0,9 ФОТ; СП 75%*0,85 ФОТ</t>
  </si>
  <si>
    <t xml:space="preserve">        Итого Поз. 311-312</t>
  </si>
  <si>
    <t xml:space="preserve">        Накладные расходы 123%*0,9 ФОТ (от 98)</t>
  </si>
  <si>
    <t xml:space="preserve">        Сметная прибыль 75%*0,85 ФОТ (от 98)</t>
  </si>
  <si>
    <t xml:space="preserve">      Итого Поз. 278</t>
  </si>
  <si>
    <t xml:space="preserve">      Накладные расходы 142% ФОТ (от 3)</t>
  </si>
  <si>
    <t xml:space="preserve">      Сметная прибыль 95% ФОТ (от 3)</t>
  </si>
  <si>
    <t xml:space="preserve">      Итоги по Поз. 292, 350, 365, 367-368, 371, 375, 378-380, 382 НР 105% ФОТ; СП 55% ФОТ</t>
  </si>
  <si>
    <t xml:space="preserve">        Итого Поз. 292, 350, 365, 367-368, 371, 375, 378-380, 382</t>
  </si>
  <si>
    <t xml:space="preserve">        Накладные расходы 105% ФОТ (от 21 243)</t>
  </si>
  <si>
    <t xml:space="preserve">        Сметная прибыль 55% ФОТ (от 21 243)</t>
  </si>
  <si>
    <t xml:space="preserve">      Итоги по Поз. 370, 374 НР 105%*0,9 ФОТ; СП 55%*0,85 ФОТ</t>
  </si>
  <si>
    <t xml:space="preserve">        Итого Поз. 370, 374</t>
  </si>
  <si>
    <t xml:space="preserve">        Накладные расходы 105%*0,9 ФОТ (от 1 133)</t>
  </si>
  <si>
    <t xml:space="preserve">        Сметная прибыль 55%*0,85 ФОТ (от 1 133)</t>
  </si>
  <si>
    <t xml:space="preserve">      Итого Поз. 347, 384, 387, 390</t>
  </si>
  <si>
    <t xml:space="preserve">      Накладные расходы 100% ФОТ (от 2 798)</t>
  </si>
  <si>
    <t xml:space="preserve">      Сметная прибыль 70% ФОТ (от 2 798)</t>
  </si>
  <si>
    <t xml:space="preserve">      Итого Поз. 415-417 </t>
  </si>
  <si>
    <t xml:space="preserve">      Итого Поз. 423 Переход  из цен ФЕР в цены ТЕР для Забайкальского края по статья затрат ОЗП=0,898; ЭМ=1,114; ЗПМ=0,898; МАТ=1,201</t>
  </si>
  <si>
    <t xml:space="preserve">      Итого Поз. 422, 424</t>
  </si>
  <si>
    <t xml:space="preserve">      Накладные расходы 100% ФОТ (от 22)</t>
  </si>
  <si>
    <t xml:space="preserve">      Сметная прибыль 60% ФОТ (от 22)</t>
  </si>
  <si>
    <t xml:space="preserve">    Накладные расходы 66% ФОТ (от 324)</t>
  </si>
  <si>
    <t xml:space="preserve">  ВСЕГО по акту</t>
  </si>
  <si>
    <t xml:space="preserve">Сдал: </t>
  </si>
  <si>
    <t xml:space="preserve">Принял: </t>
  </si>
  <si>
    <t>________________</t>
  </si>
  <si>
    <t>" _____ " ________________ 2011 г.</t>
  </si>
  <si>
    <t>"______ " _______________2011 г.</t>
  </si>
  <si>
    <t>ЛОКАЛЬНЫЙ СМЕТНЫЙ РАСЧЕТ № 5268 СМ-2</t>
  </si>
  <si>
    <t>Надшахтное здание шахта 14РЭШ  Трубопровод противопожарного и хозпитьевого водопровода</t>
  </si>
  <si>
    <t>Основание: 5268-ПТ</t>
  </si>
  <si>
    <t>___________________________60,394</t>
  </si>
  <si>
    <t>_______________________________________________________________________________________________58,832</t>
  </si>
  <si>
    <t>_______________________________________________________________________________________________0,188</t>
  </si>
  <si>
    <t>_______________________________________________________________________________________________1,374</t>
  </si>
  <si>
    <t>___________________________2,646</t>
  </si>
  <si>
    <t>_______________________________________________________________________________________________301,71</t>
  </si>
  <si>
    <t xml:space="preserve">                           Раздел 1. Противопожарный и хозпитьевой водопровод</t>
  </si>
  <si>
    <r>
      <t>ФЕР16-05-001-03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</si>
  <si>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</t>
    </r>
    <r>
      <rPr>
        <i/>
        <sz val="7"/>
        <rFont val="Arial"/>
        <family val="2"/>
        <charset val="204"/>
      </rPr>
      <t xml:space="preserve">
38,64 = 170,64 - 0,00207 x 14 830,00 - 2 x 45,00 - 0,002 x 5 650,00
Территориальная поправка к базе 2001г ОЗП=0,898; ЭМ=1,114; ЗПМ=0,898; МАТ=1,201</t>
    </r>
  </si>
  <si>
    <r>
      <t>ФССЦ-302-1283</t>
    </r>
    <r>
      <rPr>
        <i/>
        <sz val="9"/>
        <rFont val="Arial"/>
        <family val="2"/>
        <charset val="204"/>
      </rPr>
      <t xml:space="preserve">
Пр. Минрегиона от 04.03.10  №94</t>
    </r>
  </si>
  <si>
    <r>
      <t>Задвижки клиновые с выдвижным шпинделем фланцевые для воды, пара и нефтепродуктов давлением 1,6 МПа (16 кгс/см2) 30с41нж (3КЛ2-16) диаметром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</si>
  <si>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ФССЦ-507-1770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</si>
  <si>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</si>
  <si>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ФССЦ-302-1177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</si>
  <si>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Задвижки параллельные фланцевые с выдвижным шпинделем для воды и пара давлением 1 МПа (10 кгс/см2) 30ч6бр диаметром: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</si>
  <si>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ФССЦ-507-1743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</si>
  <si>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1,0 МПа (10 кгс/см2), диаметром условного прохода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</si>
  <si>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ФЕР16-05-001-02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</si>
  <si>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19,36 = 98,57 - 0,0011 x 14 830,00 - 2 x 28,00 - 0,002 x 3 450,00
Территориальная поправка к базе 2001г ОЗП=0,898; ЭМ=1,114; ЗПМ=0,898; МАТ=1,201</t>
    </r>
  </si>
  <si>
    <r>
      <t>ФССЦ-302-1262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</si>
  <si>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Вентили проходные фланцевые: 15С22НЖ для воды и пара, давлением 4 МПа (40 кгс/см2), диаметром 40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</si>
  <si>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ФССЦ-507-1857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</si>
  <si>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4,0 МПа (40 кгс/см2), диаметром условного прохода 40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</si>
  <si>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ФЕР16-06-005-02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</si>
  <si>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счетчиков (водомеров) диаметром: до 50 мм</t>
    </r>
    <r>
      <rPr>
        <i/>
        <sz val="7"/>
        <rFont val="Arial"/>
        <family val="2"/>
        <charset val="204"/>
      </rPr>
      <t xml:space="preserve">
1 517,92 = 1 594,05 - 0,05 x 23,09 - 0,00128 x 14 830,00 - 2 x 28,00
Территориальная поправка к базе 2001г ОЗП=0,898; ЭМ=1,114; ЗПМ=0,898; МАТ=1,201</t>
    </r>
  </si>
  <si>
    <t>1 счетчик (водомер)</t>
  </si>
  <si>
    <r>
      <t>ФССЦ-507-1740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</si>
  <si>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1,0 МПа (10 кгс/см2), диаметром условного прохода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</si>
  <si>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ССЦ 8/11 стр. 249 300-923-003</t>
  </si>
  <si>
    <r>
      <t>Кран пробно-спускной 10Б8бк1 Ду20 Цена: 345,33:5,4=63,95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МАТ=1,16 к расх.</t>
    </r>
  </si>
  <si>
    <r>
      <t>ФЕР18-07-001-02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</si>
  <si>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</si>
  <si>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 компл.</t>
  </si>
  <si>
    <r>
      <t>ФЕР16-07-001-01
В ред. пр. № 253 Минрегиона РФ</t>
    </r>
    <r>
      <rPr>
        <i/>
        <sz val="9"/>
        <rFont val="Arial"/>
        <family val="2"/>
        <charset val="204"/>
      </rPr>
      <t xml:space="preserve">
Прим.</t>
    </r>
  </si>
  <si>
    <r>
      <t>Установка кранов пожарных диаметром 70 мм</t>
    </r>
    <r>
      <rPr>
        <i/>
        <sz val="7"/>
        <rFont val="Arial"/>
        <family val="2"/>
        <charset val="204"/>
      </rPr>
      <t xml:space="preserve">
254,93 = 742,10 - 3 x 14,20 - 1 x 82,57 - 10 x 36,20
Территориальная поправка к базе 2001г ОЗП=0,898; ЭМ=1,114; ЗПМ=0,898; МАТ=1,201</t>
    </r>
  </si>
  <si>
    <t>1 кран</t>
  </si>
  <si>
    <r>
      <t>каталог ЖКХ 3/11 стр. 295</t>
    </r>
    <r>
      <rPr>
        <i/>
        <sz val="9"/>
        <rFont val="Arial"/>
        <family val="2"/>
        <charset val="204"/>
      </rPr>
      <t xml:space="preserve">
п.8150</t>
    </r>
  </si>
  <si>
    <r>
      <t>Головка соединительная ГМ-70 Цена: 122,03:5,4=22,6</t>
    </r>
    <r>
      <rPr>
        <i/>
        <sz val="7"/>
        <rFont val="Arial"/>
        <family val="2"/>
        <charset val="204"/>
      </rPr>
      <t xml:space="preserve">
КОЭФ. К ПОЗИЦИИ:
МАТ=1,09</t>
    </r>
  </si>
  <si>
    <r>
      <t>ФССЦ-301-1201
Пр. Минрегиона №308 от 28.07.09</t>
    </r>
    <r>
      <rPr>
        <i/>
        <sz val="9"/>
        <rFont val="Arial"/>
        <family val="2"/>
        <charset val="204"/>
      </rPr>
      <t xml:space="preserve">
Прим. к-1,542 по весу</t>
    </r>
  </si>
  <si>
    <r>
      <t>Стволы пожарные ручные марки РС, диаметр 70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МАТ=1,542 к расх.</t>
    </r>
  </si>
  <si>
    <r>
      <t>ФССЦ-301-1173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</si>
  <si>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Головки для пожарных рукавов соединительные напорные, давлением 1,2 МПа (12 кгс/см2) рукавные, диаметром 70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МАТ=1,3 к расх.</t>
    </r>
  </si>
  <si>
    <r>
      <t>ФССЦ-301-1226
Пр. Минрегиона №308 от 28.07.09</t>
    </r>
    <r>
      <rPr>
        <i/>
        <sz val="9"/>
        <rFont val="Arial"/>
        <family val="2"/>
        <charset val="204"/>
      </rPr>
      <t xml:space="preserve">
Прим. к-2,1 по весу</t>
    </r>
  </si>
  <si>
    <r>
      <t>Рукава пожарные льняные сухого прядения нормальные, диаметром 66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МАТ=2,1 к расх.</t>
    </r>
  </si>
  <si>
    <r>
      <t>Г.Москва</t>
    </r>
    <r>
      <rPr>
        <i/>
        <sz val="9"/>
        <rFont val="Arial"/>
        <family val="2"/>
        <charset val="204"/>
      </rPr>
      <t xml:space="preserve">
Предприятие "пожарная защита" 1/2011г с НДС</t>
    </r>
  </si>
  <si>
    <r>
      <t>Шкаф пожарный ШПК 320 540х1300х230 Цена: 1750:1,18:3,44=431,12</t>
    </r>
    <r>
      <rPr>
        <i/>
        <sz val="7"/>
        <rFont val="Arial"/>
        <family val="2"/>
        <charset val="204"/>
      </rPr>
      <t xml:space="preserve">
КОЭФ. К ПОЗИЦИИ:
Транспортные расходы - согласно п.4.60 из МДС 81-35.2004 ПЗ=1,05 (ОЗП=1,05; ЭМ=1,05; МАТ=1,05);
Заготовительно-складские расходы - согласно п.4.64 из МДС 81-35.2004 ПЗ=1,012 (ОЗП=1,012; ЭМ=1,012; МАТ=1,012)</t>
    </r>
  </si>
  <si>
    <r>
      <t>ФЕР10-01-059-01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</si>
  <si>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 шкафа пожарного</t>
    </r>
    <r>
      <rPr>
        <i/>
        <sz val="7"/>
        <rFont val="Arial"/>
        <family val="2"/>
        <charset val="204"/>
      </rPr>
      <t xml:space="preserve">
1 015,82 = 2 505,44 - 0,035 x 5 989,00 - 400 x 3,20
Территориальная поправка к базе 2001г ОЗП=0,898; ЭМ=1,114; ЗПМ=0,898; МАТ=1,201</t>
    </r>
  </si>
  <si>
    <t>100 шт. изделий</t>
  </si>
  <si>
    <t>ПожСнаб Цена с НДС 3кв 11г</t>
  </si>
  <si>
    <r>
      <t>Ороситель дренчерный ДВН-10 д10 Цена: 88:1,18:5,4=13,81</t>
    </r>
    <r>
      <rPr>
        <i/>
        <sz val="7"/>
        <rFont val="Arial"/>
        <family val="2"/>
        <charset val="204"/>
      </rPr>
      <t xml:space="preserve">
КОЭФ. К ПОЗИЦИИ:
МАТ=1,13</t>
    </r>
  </si>
  <si>
    <r>
      <t>ФЕРм12-08-005-03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</si>
  <si>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Оросители, насадки установок водяного и пенного пожаротушения дренчерные, диаметр условного прохода: до 16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</si>
  <si>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0,09</t>
    </r>
    <r>
      <rPr>
        <i/>
        <sz val="6"/>
        <rFont val="Arial"/>
        <family val="2"/>
        <charset val="204"/>
      </rPr>
      <t xml:space="preserve">
9/100</t>
    </r>
  </si>
  <si>
    <r>
      <t>ФЕР16-02-005-07
В ред. пр. № 253 Минрегиона РФ</t>
    </r>
    <r>
      <rPr>
        <i/>
        <sz val="9"/>
        <rFont val="Arial"/>
        <family val="2"/>
        <charset val="204"/>
      </rPr>
      <t xml:space="preserve">
ФССЦ302-1322,103-0175,103-0176</t>
    </r>
  </si>
  <si>
    <r>
      <t>Прокладка трубопроводов отопления и водоснабжения из стальных электросварных труб диаметром: 159х4,5 мм 122,86-112+132,8=143,66</t>
    </r>
    <r>
      <rPr>
        <i/>
        <sz val="7"/>
        <rFont val="Arial"/>
        <family val="2"/>
        <charset val="204"/>
      </rPr>
      <t xml:space="preserve">
15 898,81 = 14 812,81 + 100 x (143,66 - 132,80)
Территориальная поправка к базе 2001г ОЗП=0,898; ЭМ=1,114; ЗПМ=0,898; МАТ=1,201</t>
    </r>
  </si>
  <si>
    <r>
      <t>ФЕР16-02-005-05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</si>
  <si>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Прокладка трубопроводов отопления и водоснабжения из стальных электросварных труб диаметром: 108х4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</si>
  <si>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ФЕР16-02-005-03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</si>
  <si>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Прокладка трубопроводов отопления и водоснабжения из стальных электросварных труб диаметром: 76х3,5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</si>
  <si>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ФЕР16-02-005-02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</si>
  <si>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Прокладка трубопроводов отопления и водоснабжения из стальных электросварных труб диаметром: 57х3,5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</si>
  <si>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ФЕР16-02-005-01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</si>
  <si>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Прокладка трубопроводов отопления и водоснабжения из стальных электросварных труб диаметром: до 45х3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</si>
  <si>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ФЕР22-03-014-03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</si>
  <si>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Приварка заглушки к стальным трубопроводам диаметром: 100 мм</t>
    </r>
    <r>
      <rPr>
        <i/>
        <sz val="7"/>
        <rFont val="Arial"/>
        <family val="2"/>
        <charset val="204"/>
      </rPr>
      <t xml:space="preserve">
63,00 = 108,00 - 1 x 45,00
Территориальная поправка к базе 2001г ОЗП=0,898; ЭМ=1,114; ЗПМ=0,898; МАТ=1,201</t>
    </r>
  </si>
  <si>
    <t>1 заглушка</t>
  </si>
  <si>
    <r>
      <t>ФЕР22-03-014-05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</si>
  <si>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Приварка заглушки к стальным трубопроводам диаметром: 150 мм</t>
    </r>
    <r>
      <rPr>
        <i/>
        <sz val="7"/>
        <rFont val="Arial"/>
        <family val="2"/>
        <charset val="204"/>
      </rPr>
      <t xml:space="preserve">
93,30 = 168,30 - 1 x 75,00
Территориальная поправка к базе 2001г ОЗП=0,898; ЭМ=1,114; ЗПМ=0,898; МАТ=1,201</t>
    </r>
  </si>
  <si>
    <r>
      <t>ФССЦ-507-2388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</si>
  <si>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Заглушки эллиптические на Ру 10 МПа (100 кгс/см2) из стали 20, диаметром условного прохода: 100 мм, наружным диаметром 108 мм, толщиной стенки 4,0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</si>
  <si>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ФССЦ-507-2392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</si>
  <si>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Заглушки эллиптические на Ру 10 МПа (100 кгс/см2) из стали 20, диаметром условного прохода: 150 мм, наружным диаметром 159 мм, толщиной стенки 4,5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</si>
  <si>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ФЕР16-07-005-01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</si>
  <si>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</si>
  <si>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ФЕР16-07-005-02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</si>
  <si>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</si>
  <si>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ФЕР16-07-005-03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</si>
  <si>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Гидравлическое испытание трубопроводов систем отопления, водопровода и горячего водоснабжения диаметром: до 200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</si>
  <si>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ФССЦ-301-1224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</si>
  <si>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</si>
  <si>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ФЕРм12-08-005-04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</si>
  <si>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Оросители, насадки установок водяного и пенного пожаротушения дренчерные, диаметр условного прохода: до 25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</si>
  <si>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</si>
  <si>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r>
      <t>ФССЦ-202-0036 прим.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</si>
  <si>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Насадки винтовые Д20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</si>
  <si>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ФЕР13-03-004-23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</si>
  <si>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Окраска металлических огрунтованных поверхностей: краской БТ-177 серебристой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</t>
    </r>
  </si>
  <si>
    <r>
      <t>ФЕР26-01-010-01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</si>
  <si>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Изоляция трубопроводов: матами минераловатными прошивными  марки 125, толщ. 60мм  ГОСТ 21880-86</t>
    </r>
    <r>
      <rPr>
        <i/>
        <sz val="7"/>
        <rFont val="Arial"/>
        <family val="2"/>
        <charset val="204"/>
      </rPr>
      <t xml:space="preserve">
1 280,04 = 1 405,53 + 1,24 x (492,80 - 594,00)
Территориальная поправка к базе 2001г ОЗП=0,898; ЭМ=1,114; ЗПМ=0,898; МАТ=1,201</t>
    </r>
  </si>
  <si>
    <r>
      <t>ФЕР26-01-056-01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</si>
  <si>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Оштукатуривание поверхности изоляции трубопроводов асбоцементным раствором</t>
    </r>
    <r>
      <rPr>
        <i/>
        <sz val="7"/>
        <rFont val="Arial"/>
        <family val="2"/>
        <charset val="204"/>
      </rPr>
      <t xml:space="preserve">
5 133,90 = 8 315,40 - 105 x 30,30
Территориальная поправка к базе 2001г ОЗП=0,898; ЭМ=1,114; ЗПМ=0,898; МАТ=1,201
КОЭФ. К ПОЗИЦИИ:
ОЗП=1,14; ЭМ=2 к расх.; ЗПМ=2; МАТ=2 к расх.; ТЗ=1,14; ТЗМ=2</t>
    </r>
  </si>
  <si>
    <t>100 м2 поверхности покрытия изоляции</t>
  </si>
  <si>
    <r>
      <t>ФЕР26-01-048-02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</si>
  <si>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Вычитается позиция: Устройство на трубопроводах каркаса изоляции: из сетки, учтенная в расценке ФЕР26-01-056-01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ОЗП=1,14; ЭМ=2 к расх.; ЗПМ=2; МАТ=2 к расх.; ТЗ=1,14; ТЗМ=2</t>
    </r>
  </si>
  <si>
    <r>
      <t>Устройство на трубопроводах каркаса изоляции: из сетки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</si>
  <si>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Составил: ___________________________Сухарева</t>
  </si>
  <si>
    <t>Оборудование поставки заказчика: поз. 1, 3, 4, 6, 7 на сумму 109 710,74 руб. (98781,4х1,06х1,012х1,005х1,02х1,01)</t>
  </si>
  <si>
    <t xml:space="preserve">  рама под  регистры отопления   для  обогрева   пола  в "пироге" пандуса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</si>
</sst>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$&quot;#,##0_);\(&quot;$&quot;#,##0\)"/>
    <numFmt numFmtId="165" formatCode="_(* #,##0.00_);_(* \(#,##0.00\);_(* &quot;-&quot;??_);_(@_)"/>
    <numFmt numFmtId="166" formatCode="0.000"/>
    <numFmt numFmtId="167" formatCode="&quot;Да&quot;;&quot;Да&quot;;&quot;Нет&quot;"/>
    <numFmt numFmtId="168" formatCode="\ #,##0.00&quot;р. &quot;;\-#,##0.00&quot;р. &quot;;&quot; -&quot;#&quot;р. &quot;;@\ "/>
  </numFmts>
  <fonts count="57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 Cyr"/>
      <charset val="204"/>
    </font>
    <font>
      <i/>
      <sz val="6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i/>
      <sz val="6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8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7"/>
      <name val="Tahoma"/>
      <family val="2"/>
      <charset val="204"/>
    </font>
    <font>
      <b/>
      <sz val="8"/>
      <name val="Times New Roman Cyr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 Cyr"/>
      <family val="2"/>
      <charset val="204"/>
    </font>
    <font>
      <b/>
      <sz val="6"/>
      <color rgb="FFC0C0C0"/>
      <name val="Times New Roman Cyr"/>
      <family val="1"/>
      <charset val="204"/>
    </font>
    <font>
      <b/>
      <sz val="9"/>
      <color rgb="FF000080"/>
      <name val="Times New Roman Cyr"/>
      <family val="1"/>
      <charset val="204"/>
    </font>
    <font>
      <sz val="8"/>
      <color rgb="FF333333"/>
      <name val="Tahoma"/>
      <family val="2"/>
      <charset val="204"/>
    </font>
    <font>
      <b/>
      <sz val="9"/>
      <color rgb="FF808080"/>
      <name val="Times New Roman Cyr"/>
      <family val="1"/>
      <charset val="204"/>
    </font>
    <font>
      <sz val="8"/>
      <color rgb="FF808080"/>
      <name val="Tahoma"/>
      <family val="2"/>
      <charset val="204"/>
    </font>
    <font>
      <b/>
      <sz val="8"/>
      <color rgb="FF808080"/>
      <name val="Times New Roman Cyr"/>
      <family val="1"/>
      <charset val="204"/>
    </font>
    <font>
      <b/>
      <i/>
      <sz val="9"/>
      <color rgb="FF000080"/>
      <name val="Times New Roman Cyr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C0C0C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hair">
        <color rgb="FF000000"/>
      </left>
      <right/>
      <top style="double">
        <color rgb="FF000000"/>
      </top>
      <bottom/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/>
      <right style="thin">
        <color rgb="FF333333"/>
      </right>
      <top/>
      <bottom style="thin">
        <color rgb="FF333333"/>
      </bottom>
      <diagonal/>
    </border>
    <border>
      <left/>
      <right/>
      <top style="hair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49">
    <xf numFmtId="0" fontId="0" fillId="0" borderId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164" fontId="28" fillId="0" borderId="0" applyFill="0" applyBorder="0" applyAlignment="0" applyProtection="0"/>
    <xf numFmtId="44" fontId="40" fillId="0" borderId="0" applyFont="0" applyFill="0" applyBorder="0" applyAlignment="0" applyProtection="0"/>
    <xf numFmtId="0" fontId="3" fillId="0" borderId="0"/>
    <xf numFmtId="0" fontId="40" fillId="0" borderId="0"/>
    <xf numFmtId="0" fontId="41" fillId="0" borderId="0"/>
    <xf numFmtId="0" fontId="3" fillId="0" borderId="0"/>
    <xf numFmtId="0" fontId="7" fillId="0" borderId="0"/>
    <xf numFmtId="0" fontId="3" fillId="0" borderId="0"/>
    <xf numFmtId="0" fontId="39" fillId="0" borderId="0"/>
    <xf numFmtId="0" fontId="3" fillId="0" borderId="0"/>
    <xf numFmtId="0" fontId="2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</cellStyleXfs>
  <cellXfs count="581">
    <xf numFmtId="0" fontId="0" fillId="0" borderId="0" xfId="0"/>
    <xf numFmtId="49" fontId="8" fillId="0" borderId="0" xfId="29" applyNumberFormat="1" applyFont="1" applyAlignment="1">
      <alignment horizontal="left" vertical="top"/>
    </xf>
    <xf numFmtId="49" fontId="9" fillId="0" borderId="0" xfId="29" applyNumberFormat="1" applyFont="1" applyAlignment="1">
      <alignment horizontal="left" vertical="top"/>
    </xf>
    <xf numFmtId="0" fontId="10" fillId="0" borderId="0" xfId="29" applyFont="1" applyAlignment="1">
      <alignment horizontal="left" vertical="top" wrapText="1"/>
    </xf>
    <xf numFmtId="0" fontId="10" fillId="0" borderId="0" xfId="29" applyFont="1" applyAlignment="1">
      <alignment horizontal="center" vertical="top" wrapText="1"/>
    </xf>
    <xf numFmtId="0" fontId="10" fillId="0" borderId="0" xfId="29" applyFont="1" applyAlignment="1">
      <alignment horizontal="center" vertical="top"/>
    </xf>
    <xf numFmtId="0" fontId="10" fillId="0" borderId="0" xfId="29" applyFont="1" applyAlignment="1">
      <alignment horizontal="right" vertical="top"/>
    </xf>
    <xf numFmtId="0" fontId="8" fillId="0" borderId="0" xfId="29" applyFont="1" applyAlignment="1">
      <alignment horizontal="left" vertical="top"/>
    </xf>
    <xf numFmtId="0" fontId="11" fillId="0" borderId="0" xfId="29" applyFont="1" applyAlignment="1">
      <alignment horizontal="right" vertical="top"/>
    </xf>
    <xf numFmtId="0" fontId="7" fillId="0" borderId="0" xfId="29"/>
    <xf numFmtId="49" fontId="10" fillId="0" borderId="0" xfId="29" applyNumberFormat="1" applyFont="1" applyAlignment="1">
      <alignment horizontal="left" vertical="top"/>
    </xf>
    <xf numFmtId="0" fontId="7" fillId="0" borderId="0" xfId="29" applyBorder="1"/>
    <xf numFmtId="0" fontId="10" fillId="0" borderId="0" xfId="29" applyFont="1"/>
    <xf numFmtId="0" fontId="10" fillId="0" borderId="9" xfId="29" applyFont="1" applyBorder="1" applyAlignment="1">
      <alignment horizontal="right" vertical="top"/>
    </xf>
    <xf numFmtId="0" fontId="10" fillId="0" borderId="0" xfId="29" applyFont="1" applyBorder="1"/>
    <xf numFmtId="0" fontId="10" fillId="0" borderId="10" xfId="29" applyFont="1" applyBorder="1" applyAlignment="1">
      <alignment horizontal="right" vertical="top"/>
    </xf>
    <xf numFmtId="0" fontId="12" fillId="0" borderId="10" xfId="29" applyFont="1" applyBorder="1" applyAlignment="1">
      <alignment horizontal="center" vertical="top"/>
    </xf>
    <xf numFmtId="0" fontId="10" fillId="0" borderId="0" xfId="29" applyFont="1" applyBorder="1" applyAlignment="1">
      <alignment horizontal="right" vertical="top"/>
    </xf>
    <xf numFmtId="0" fontId="8" fillId="0" borderId="0" xfId="29" applyFont="1" applyAlignment="1">
      <alignment horizontal="center" vertical="top"/>
    </xf>
    <xf numFmtId="0" fontId="10" fillId="0" borderId="0" xfId="29" applyFont="1" applyAlignment="1">
      <alignment horizontal="right" vertical="top" wrapText="1"/>
    </xf>
    <xf numFmtId="0" fontId="10" fillId="0" borderId="9" xfId="29" applyFont="1" applyBorder="1" applyAlignment="1">
      <alignment horizontal="left" vertical="top"/>
    </xf>
    <xf numFmtId="0" fontId="10" fillId="0" borderId="0" xfId="29" applyFont="1" applyAlignment="1">
      <alignment horizontal="left"/>
    </xf>
    <xf numFmtId="0" fontId="10" fillId="0" borderId="10" xfId="29" applyFont="1" applyBorder="1"/>
    <xf numFmtId="0" fontId="12" fillId="0" borderId="0" xfId="29" applyFont="1" applyAlignment="1">
      <alignment horizontal="center" vertical="top"/>
    </xf>
    <xf numFmtId="49" fontId="12" fillId="0" borderId="0" xfId="29" applyNumberFormat="1" applyFont="1" applyAlignment="1">
      <alignment horizontal="left" vertical="top"/>
    </xf>
    <xf numFmtId="0" fontId="13" fillId="0" borderId="0" xfId="29" applyFont="1" applyAlignment="1">
      <alignment horizontal="right" vertical="top"/>
    </xf>
    <xf numFmtId="0" fontId="10" fillId="0" borderId="0" xfId="29" applyFont="1" applyAlignment="1">
      <alignment horizontal="left" vertical="top"/>
    </xf>
    <xf numFmtId="0" fontId="9" fillId="0" borderId="1" xfId="29" applyFont="1" applyBorder="1" applyAlignment="1">
      <alignment horizontal="center" vertical="center" wrapText="1"/>
    </xf>
    <xf numFmtId="0" fontId="9" fillId="0" borderId="1" xfId="29" applyFont="1" applyBorder="1" applyAlignment="1">
      <alignment horizontal="center" vertical="center"/>
    </xf>
    <xf numFmtId="49" fontId="9" fillId="0" borderId="1" xfId="29" applyNumberFormat="1" applyFont="1" applyBorder="1" applyAlignment="1">
      <alignment horizontal="center" vertical="center"/>
    </xf>
    <xf numFmtId="0" fontId="9" fillId="0" borderId="1" xfId="29" applyFont="1" applyBorder="1" applyAlignment="1">
      <alignment horizontal="center" vertical="top"/>
    </xf>
    <xf numFmtId="49" fontId="14" fillId="0" borderId="1" xfId="29" applyNumberFormat="1" applyFont="1" applyBorder="1" applyAlignment="1">
      <alignment horizontal="left" vertical="top" wrapText="1"/>
    </xf>
    <xf numFmtId="0" fontId="16" fillId="0" borderId="1" xfId="29" applyFont="1" applyBorder="1" applyAlignment="1">
      <alignment horizontal="right" vertical="top"/>
    </xf>
    <xf numFmtId="0" fontId="16" fillId="0" borderId="1" xfId="29" applyFont="1" applyBorder="1" applyAlignment="1">
      <alignment horizontal="right" vertical="top" wrapText="1"/>
    </xf>
    <xf numFmtId="0" fontId="18" fillId="0" borderId="1" xfId="29" applyFont="1" applyBorder="1" applyAlignment="1">
      <alignment horizontal="right" vertical="top" wrapText="1"/>
    </xf>
    <xf numFmtId="0" fontId="9" fillId="0" borderId="0" xfId="29" applyFont="1" applyAlignment="1">
      <alignment horizontal="center" vertical="top"/>
    </xf>
    <xf numFmtId="0" fontId="9" fillId="0" borderId="0" xfId="29" applyFont="1" applyAlignment="1">
      <alignment horizontal="left" vertical="top" wrapText="1"/>
    </xf>
    <xf numFmtId="0" fontId="9" fillId="0" borderId="0" xfId="29" applyFont="1" applyAlignment="1">
      <alignment horizontal="center" vertical="top" wrapText="1"/>
    </xf>
    <xf numFmtId="0" fontId="11" fillId="0" borderId="0" xfId="29" applyFont="1" applyAlignment="1">
      <alignment horizontal="center" vertical="top"/>
    </xf>
    <xf numFmtId="0" fontId="16" fillId="0" borderId="0" xfId="29" applyFont="1" applyAlignment="1">
      <alignment horizontal="right" vertical="top"/>
    </xf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10" fillId="0" borderId="9" xfId="0" applyFont="1" applyBorder="1" applyAlignment="1">
      <alignment horizontal="right" vertical="top"/>
    </xf>
    <xf numFmtId="0" fontId="10" fillId="0" borderId="0" xfId="0" applyFont="1" applyBorder="1"/>
    <xf numFmtId="0" fontId="10" fillId="0" borderId="10" xfId="0" applyFont="1" applyBorder="1" applyAlignment="1">
      <alignment horizontal="right" vertical="top"/>
    </xf>
    <xf numFmtId="0" fontId="12" fillId="0" borderId="10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 wrapText="1"/>
    </xf>
    <xf numFmtId="0" fontId="10" fillId="0" borderId="9" xfId="0" applyFont="1" applyBorder="1" applyAlignment="1">
      <alignment horizontal="left" vertical="top"/>
    </xf>
    <xf numFmtId="0" fontId="10" fillId="0" borderId="0" xfId="0" applyFont="1" applyAlignment="1">
      <alignment horizontal="left"/>
    </xf>
    <xf numFmtId="0" fontId="10" fillId="0" borderId="10" xfId="0" applyFont="1" applyBorder="1"/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 wrapText="1"/>
    </xf>
    <xf numFmtId="0" fontId="18" fillId="0" borderId="1" xfId="0" applyFont="1" applyBorder="1" applyAlignment="1">
      <alignment horizontal="righ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6" fillId="0" borderId="0" xfId="29" applyFont="1" applyAlignment="1">
      <alignment horizontal="left" vertical="top"/>
    </xf>
    <xf numFmtId="0" fontId="16" fillId="0" borderId="1" xfId="29" applyFont="1" applyBorder="1" applyAlignment="1">
      <alignment horizontal="center" vertical="top" wrapText="1"/>
    </xf>
    <xf numFmtId="0" fontId="11" fillId="0" borderId="0" xfId="29" applyFont="1" applyAlignment="1">
      <alignment horizontal="right" vertical="top" wrapText="1"/>
    </xf>
    <xf numFmtId="0" fontId="12" fillId="0" borderId="0" xfId="29" applyFont="1" applyBorder="1" applyAlignment="1">
      <alignment horizontal="center" vertical="top"/>
    </xf>
    <xf numFmtId="0" fontId="10" fillId="0" borderId="0" xfId="29" applyFont="1" applyAlignment="1"/>
    <xf numFmtId="0" fontId="10" fillId="0" borderId="0" xfId="29" applyFont="1" applyAlignment="1">
      <alignment horizontal="center"/>
    </xf>
    <xf numFmtId="49" fontId="10" fillId="0" borderId="0" xfId="29" applyNumberFormat="1" applyFont="1" applyAlignment="1">
      <alignment horizontal="left"/>
    </xf>
    <xf numFmtId="0" fontId="7" fillId="0" borderId="0" xfId="29" applyFont="1"/>
    <xf numFmtId="0" fontId="10" fillId="0" borderId="1" xfId="29" applyFont="1" applyBorder="1" applyAlignment="1">
      <alignment horizontal="center" vertical="top"/>
    </xf>
    <xf numFmtId="49" fontId="10" fillId="0" borderId="1" xfId="29" applyNumberFormat="1" applyFont="1" applyBorder="1" applyAlignment="1">
      <alignment horizontal="center" vertical="top"/>
    </xf>
    <xf numFmtId="0" fontId="22" fillId="0" borderId="1" xfId="29" applyFont="1" applyBorder="1" applyAlignment="1">
      <alignment horizontal="center" vertical="top"/>
    </xf>
    <xf numFmtId="49" fontId="22" fillId="0" borderId="1" xfId="29" applyNumberFormat="1" applyFont="1" applyBorder="1" applyAlignment="1">
      <alignment horizontal="left" vertical="top" wrapText="1"/>
    </xf>
    <xf numFmtId="0" fontId="11" fillId="0" borderId="1" xfId="29" applyFont="1" applyBorder="1" applyAlignment="1">
      <alignment horizontal="right" vertical="top"/>
    </xf>
    <xf numFmtId="0" fontId="16" fillId="0" borderId="1" xfId="29" applyFont="1" applyBorder="1" applyAlignment="1">
      <alignment horizontal="left" vertical="top" wrapText="1"/>
    </xf>
    <xf numFmtId="0" fontId="23" fillId="0" borderId="1" xfId="29" applyFont="1" applyBorder="1" applyAlignment="1">
      <alignment horizontal="right" vertical="top" wrapText="1"/>
    </xf>
    <xf numFmtId="49" fontId="16" fillId="0" borderId="1" xfId="29" applyNumberFormat="1" applyFont="1" applyBorder="1" applyAlignment="1">
      <alignment horizontal="left" vertical="top" wrapText="1"/>
    </xf>
    <xf numFmtId="0" fontId="22" fillId="0" borderId="1" xfId="29" applyFont="1" applyBorder="1" applyAlignment="1">
      <alignment horizontal="right" vertical="top" wrapText="1"/>
    </xf>
    <xf numFmtId="49" fontId="11" fillId="0" borderId="0" xfId="29" applyNumberFormat="1" applyFont="1" applyAlignment="1">
      <alignment horizontal="left" vertical="top" wrapText="1"/>
    </xf>
    <xf numFmtId="0" fontId="11" fillId="0" borderId="0" xfId="29" applyFont="1" applyAlignment="1">
      <alignment horizontal="left" vertical="top" wrapText="1"/>
    </xf>
    <xf numFmtId="0" fontId="11" fillId="0" borderId="0" xfId="29" applyFont="1" applyAlignment="1">
      <alignment horizontal="center" vertical="top" wrapText="1"/>
    </xf>
    <xf numFmtId="0" fontId="16" fillId="0" borderId="0" xfId="33" applyFont="1" applyAlignment="1">
      <alignment horizontal="left" vertical="top"/>
    </xf>
    <xf numFmtId="0" fontId="16" fillId="0" borderId="0" xfId="33" applyFont="1" applyAlignment="1">
      <alignment horizontal="right" vertical="top"/>
    </xf>
    <xf numFmtId="0" fontId="14" fillId="0" borderId="1" xfId="29" applyFont="1" applyBorder="1" applyAlignment="1">
      <alignment horizontal="left" vertical="top" wrapText="1"/>
    </xf>
    <xf numFmtId="0" fontId="14" fillId="0" borderId="1" xfId="29" applyFont="1" applyBorder="1" applyAlignment="1">
      <alignment horizontal="center" vertical="top"/>
    </xf>
    <xf numFmtId="0" fontId="10" fillId="0" borderId="0" xfId="0" applyFont="1" applyAlignment="1">
      <alignment horizontal="right"/>
    </xf>
    <xf numFmtId="0" fontId="10" fillId="0" borderId="0" xfId="33" applyFont="1" applyAlignment="1">
      <alignment horizontal="center" vertical="top"/>
    </xf>
    <xf numFmtId="49" fontId="8" fillId="0" borderId="0" xfId="33" applyNumberFormat="1" applyFont="1" applyAlignment="1">
      <alignment horizontal="left" vertical="top"/>
    </xf>
    <xf numFmtId="0" fontId="10" fillId="0" borderId="0" xfId="33" applyFont="1" applyAlignment="1">
      <alignment horizontal="left" vertical="top" wrapText="1"/>
    </xf>
    <xf numFmtId="0" fontId="10" fillId="0" borderId="0" xfId="33" applyFont="1" applyAlignment="1">
      <alignment horizontal="center" vertical="top" wrapText="1"/>
    </xf>
    <xf numFmtId="0" fontId="10" fillId="0" borderId="0" xfId="33" applyFont="1" applyAlignment="1">
      <alignment horizontal="right" vertical="top"/>
    </xf>
    <xf numFmtId="0" fontId="8" fillId="0" borderId="0" xfId="33" applyFont="1" applyAlignment="1">
      <alignment horizontal="left" vertical="top"/>
    </xf>
    <xf numFmtId="0" fontId="24" fillId="0" borderId="0" xfId="33"/>
    <xf numFmtId="49" fontId="10" fillId="0" borderId="0" xfId="33" applyNumberFormat="1" applyFont="1" applyAlignment="1">
      <alignment horizontal="left" vertical="top"/>
    </xf>
    <xf numFmtId="0" fontId="10" fillId="0" borderId="0" xfId="33" applyFont="1" applyAlignment="1">
      <alignment horizontal="left" vertical="top"/>
    </xf>
    <xf numFmtId="0" fontId="24" fillId="0" borderId="0" xfId="33" applyBorder="1"/>
    <xf numFmtId="0" fontId="10" fillId="0" borderId="0" xfId="33" applyFont="1"/>
    <xf numFmtId="0" fontId="10" fillId="0" borderId="11" xfId="33" applyFont="1" applyBorder="1" applyAlignment="1">
      <alignment horizontal="right" vertical="top"/>
    </xf>
    <xf numFmtId="0" fontId="10" fillId="0" borderId="0" xfId="33" applyFont="1" applyBorder="1"/>
    <xf numFmtId="0" fontId="10" fillId="0" borderId="12" xfId="33" applyFont="1" applyBorder="1" applyAlignment="1">
      <alignment horizontal="right" vertical="top"/>
    </xf>
    <xf numFmtId="0" fontId="12" fillId="0" borderId="12" xfId="33" applyFont="1" applyBorder="1" applyAlignment="1">
      <alignment horizontal="center" vertical="top"/>
    </xf>
    <xf numFmtId="0" fontId="10" fillId="0" borderId="0" xfId="33" applyFont="1" applyBorder="1" applyAlignment="1">
      <alignment horizontal="right" vertical="top"/>
    </xf>
    <xf numFmtId="0" fontId="8" fillId="0" borderId="0" xfId="33" applyFont="1" applyAlignment="1">
      <alignment horizontal="center" vertical="top"/>
    </xf>
    <xf numFmtId="0" fontId="10" fillId="0" borderId="0" xfId="33" applyFont="1" applyAlignment="1">
      <alignment horizontal="right" vertical="top" wrapText="1"/>
    </xf>
    <xf numFmtId="0" fontId="10" fillId="0" borderId="11" xfId="33" applyFont="1" applyBorder="1" applyAlignment="1">
      <alignment horizontal="left" vertical="top"/>
    </xf>
    <xf numFmtId="0" fontId="10" fillId="0" borderId="0" xfId="33" applyFont="1" applyAlignment="1">
      <alignment horizontal="left"/>
    </xf>
    <xf numFmtId="0" fontId="10" fillId="0" borderId="12" xfId="33" applyFont="1" applyBorder="1"/>
    <xf numFmtId="0" fontId="12" fillId="0" borderId="0" xfId="33" applyFont="1" applyAlignment="1">
      <alignment horizontal="center" vertical="top"/>
    </xf>
    <xf numFmtId="49" fontId="12" fillId="0" borderId="0" xfId="33" applyNumberFormat="1" applyFont="1" applyAlignment="1">
      <alignment horizontal="left" vertical="top"/>
    </xf>
    <xf numFmtId="0" fontId="25" fillId="0" borderId="0" xfId="33" applyFont="1" applyAlignment="1">
      <alignment horizontal="right" vertical="top"/>
    </xf>
    <xf numFmtId="0" fontId="9" fillId="0" borderId="13" xfId="33" applyFont="1" applyBorder="1" applyAlignment="1">
      <alignment horizontal="center" vertical="center" wrapText="1"/>
    </xf>
    <xf numFmtId="0" fontId="9" fillId="0" borderId="13" xfId="33" applyFont="1" applyBorder="1" applyAlignment="1">
      <alignment horizontal="center" vertical="top"/>
    </xf>
    <xf numFmtId="49" fontId="9" fillId="0" borderId="13" xfId="33" applyNumberFormat="1" applyFont="1" applyBorder="1" applyAlignment="1">
      <alignment horizontal="center" vertical="center"/>
    </xf>
    <xf numFmtId="0" fontId="9" fillId="0" borderId="13" xfId="33" applyFont="1" applyBorder="1" applyAlignment="1">
      <alignment horizontal="center" vertical="center"/>
    </xf>
    <xf numFmtId="0" fontId="14" fillId="0" borderId="13" xfId="33" applyFont="1" applyBorder="1" applyAlignment="1">
      <alignment horizontal="center" vertical="top"/>
    </xf>
    <xf numFmtId="49" fontId="9" fillId="0" borderId="13" xfId="33" applyNumberFormat="1" applyFont="1" applyBorder="1" applyAlignment="1">
      <alignment horizontal="left" vertical="top" wrapText="1"/>
    </xf>
    <xf numFmtId="0" fontId="14" fillId="0" borderId="13" xfId="33" applyFont="1" applyBorder="1" applyAlignment="1">
      <alignment horizontal="left" vertical="top" wrapText="1"/>
    </xf>
    <xf numFmtId="0" fontId="14" fillId="0" borderId="13" xfId="33" applyFont="1" applyBorder="1" applyAlignment="1">
      <alignment horizontal="center" vertical="top" wrapText="1"/>
    </xf>
    <xf numFmtId="0" fontId="22" fillId="0" borderId="13" xfId="33" applyFont="1" applyBorder="1" applyAlignment="1">
      <alignment horizontal="center" vertical="top"/>
    </xf>
    <xf numFmtId="0" fontId="18" fillId="0" borderId="13" xfId="33" applyFont="1" applyBorder="1" applyAlignment="1">
      <alignment horizontal="right" vertical="top"/>
    </xf>
    <xf numFmtId="0" fontId="16" fillId="0" borderId="13" xfId="33" applyFont="1" applyBorder="1" applyAlignment="1">
      <alignment horizontal="right" vertical="top"/>
    </xf>
    <xf numFmtId="0" fontId="9" fillId="0" borderId="13" xfId="33" applyFont="1" applyBorder="1" applyAlignment="1">
      <alignment horizontal="left" vertical="top" wrapText="1"/>
    </xf>
    <xf numFmtId="0" fontId="16" fillId="0" borderId="13" xfId="33" applyFont="1" applyBorder="1" applyAlignment="1">
      <alignment horizontal="right" vertical="top" wrapText="1"/>
    </xf>
    <xf numFmtId="0" fontId="18" fillId="0" borderId="13" xfId="33" applyFont="1" applyBorder="1" applyAlignment="1">
      <alignment horizontal="right" vertical="top" wrapText="1"/>
    </xf>
    <xf numFmtId="49" fontId="14" fillId="0" borderId="13" xfId="33" applyNumberFormat="1" applyFont="1" applyBorder="1" applyAlignment="1">
      <alignment horizontal="left" vertical="top" wrapText="1"/>
    </xf>
    <xf numFmtId="0" fontId="9" fillId="0" borderId="0" xfId="33" applyFont="1" applyAlignment="1">
      <alignment horizontal="center" vertical="top"/>
    </xf>
    <xf numFmtId="49" fontId="9" fillId="0" borderId="0" xfId="33" applyNumberFormat="1" applyFont="1" applyAlignment="1">
      <alignment horizontal="left" vertical="top"/>
    </xf>
    <xf numFmtId="0" fontId="9" fillId="0" borderId="0" xfId="33" applyFont="1" applyAlignment="1">
      <alignment horizontal="left" vertical="top" wrapText="1"/>
    </xf>
    <xf numFmtId="0" fontId="9" fillId="0" borderId="0" xfId="33" applyFont="1" applyAlignment="1">
      <alignment horizontal="center" vertical="top" wrapText="1"/>
    </xf>
    <xf numFmtId="0" fontId="11" fillId="0" borderId="0" xfId="33" applyFont="1" applyAlignment="1">
      <alignment horizontal="center" vertical="top"/>
    </xf>
    <xf numFmtId="0" fontId="11" fillId="0" borderId="0" xfId="33" applyFont="1" applyAlignment="1">
      <alignment horizontal="right" vertical="top"/>
    </xf>
    <xf numFmtId="0" fontId="14" fillId="0" borderId="1" xfId="29" applyFont="1" applyBorder="1" applyAlignment="1">
      <alignment horizontal="center" vertical="top" wrapText="1"/>
    </xf>
    <xf numFmtId="0" fontId="22" fillId="0" borderId="1" xfId="29" applyFont="1" applyBorder="1" applyAlignment="1">
      <alignment horizontal="center" vertical="top" wrapText="1"/>
    </xf>
    <xf numFmtId="0" fontId="18" fillId="0" borderId="1" xfId="29" applyFont="1" applyBorder="1" applyAlignment="1">
      <alignment horizontal="right" vertical="top"/>
    </xf>
    <xf numFmtId="0" fontId="10" fillId="0" borderId="0" xfId="33" applyFont="1" applyAlignment="1">
      <alignment horizontal="right"/>
    </xf>
    <xf numFmtId="0" fontId="24" fillId="0" borderId="0" xfId="33" applyAlignment="1">
      <alignment horizontal="right"/>
    </xf>
    <xf numFmtId="0" fontId="9" fillId="0" borderId="13" xfId="33" applyFont="1" applyBorder="1" applyAlignment="1">
      <alignment horizontal="center" vertical="top" wrapText="1"/>
    </xf>
    <xf numFmtId="0" fontId="11" fillId="0" borderId="13" xfId="33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right" vertical="top" wrapText="1"/>
    </xf>
    <xf numFmtId="49" fontId="10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/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5" xfId="0" applyFont="1" applyBorder="1" applyAlignment="1">
      <alignment horizontal="center" vertical="top"/>
    </xf>
    <xf numFmtId="49" fontId="10" fillId="0" borderId="5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10" fillId="0" borderId="9" xfId="0" applyFont="1" applyBorder="1" applyAlignment="1">
      <alignment vertical="top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/>
    </xf>
    <xf numFmtId="49" fontId="10" fillId="0" borderId="9" xfId="0" applyNumberFormat="1" applyFont="1" applyBorder="1" applyAlignment="1"/>
    <xf numFmtId="0" fontId="10" fillId="0" borderId="9" xfId="33" applyFont="1" applyBorder="1" applyAlignment="1">
      <alignment vertical="top"/>
    </xf>
    <xf numFmtId="0" fontId="10" fillId="0" borderId="9" xfId="33" applyFont="1" applyBorder="1" applyAlignment="1">
      <alignment horizontal="left" vertical="top"/>
    </xf>
    <xf numFmtId="0" fontId="10" fillId="0" borderId="9" xfId="33" applyFont="1" applyBorder="1" applyAlignment="1">
      <alignment horizontal="center" vertical="top"/>
    </xf>
    <xf numFmtId="0" fontId="10" fillId="0" borderId="0" xfId="33" applyFont="1" applyBorder="1" applyAlignment="1">
      <alignment vertical="top"/>
    </xf>
    <xf numFmtId="0" fontId="10" fillId="0" borderId="0" xfId="33" applyFont="1" applyBorder="1" applyAlignment="1">
      <alignment horizontal="center" vertical="top"/>
    </xf>
    <xf numFmtId="0" fontId="10" fillId="0" borderId="0" xfId="33" applyFont="1" applyBorder="1" applyAlignment="1">
      <alignment horizontal="left" vertical="top"/>
    </xf>
    <xf numFmtId="0" fontId="10" fillId="0" borderId="9" xfId="0" applyFont="1" applyBorder="1" applyAlignment="1"/>
    <xf numFmtId="0" fontId="28" fillId="0" borderId="0" xfId="28" applyFont="1" applyAlignment="1">
      <alignment vertical="top"/>
    </xf>
    <xf numFmtId="0" fontId="28" fillId="0" borderId="0" xfId="28" applyFont="1" applyAlignment="1">
      <alignment horizontal="right" vertical="top"/>
    </xf>
    <xf numFmtId="0" fontId="28" fillId="0" borderId="0" xfId="28" applyFont="1" applyAlignment="1"/>
    <xf numFmtId="0" fontId="29" fillId="0" borderId="0" xfId="28" applyFont="1" applyAlignment="1">
      <alignment horizontal="center" vertical="top" wrapText="1"/>
    </xf>
    <xf numFmtId="0" fontId="28" fillId="0" borderId="0" xfId="28" applyFont="1" applyAlignment="1">
      <alignment horizontal="left" vertical="top"/>
    </xf>
    <xf numFmtId="0" fontId="28" fillId="0" borderId="0" xfId="28" applyFont="1" applyAlignment="1">
      <alignment horizontal="center" vertical="top"/>
    </xf>
    <xf numFmtId="0" fontId="28" fillId="0" borderId="0" xfId="28" applyFont="1" applyAlignment="1">
      <alignment horizontal="left"/>
    </xf>
    <xf numFmtId="0" fontId="28" fillId="0" borderId="19" xfId="28" applyFont="1" applyBorder="1" applyAlignment="1">
      <alignment vertical="top"/>
    </xf>
    <xf numFmtId="0" fontId="28" fillId="0" borderId="19" xfId="28" applyFont="1" applyBorder="1" applyAlignment="1">
      <alignment horizontal="center" vertical="top"/>
    </xf>
    <xf numFmtId="0" fontId="28" fillId="0" borderId="19" xfId="28" applyFont="1" applyBorder="1" applyAlignment="1">
      <alignment horizontal="right" vertical="top"/>
    </xf>
    <xf numFmtId="0" fontId="28" fillId="0" borderId="20" xfId="28" applyFont="1" applyBorder="1" applyAlignment="1">
      <alignment horizontal="right" vertical="top"/>
    </xf>
    <xf numFmtId="0" fontId="29" fillId="3" borderId="21" xfId="28" applyFont="1" applyFill="1" applyBorder="1" applyAlignment="1">
      <alignment horizontal="center" vertical="center" wrapText="1"/>
    </xf>
    <xf numFmtId="0" fontId="29" fillId="3" borderId="22" xfId="28" applyFont="1" applyFill="1" applyBorder="1" applyAlignment="1">
      <alignment horizontal="center" vertical="center" wrapText="1"/>
    </xf>
    <xf numFmtId="0" fontId="34" fillId="3" borderId="23" xfId="28" applyFont="1" applyFill="1" applyBorder="1" applyAlignment="1">
      <alignment horizontal="center" vertical="center" wrapText="1"/>
    </xf>
    <xf numFmtId="0" fontId="34" fillId="3" borderId="24" xfId="28" applyFont="1" applyFill="1" applyBorder="1" applyAlignment="1">
      <alignment horizontal="center" vertical="center" wrapText="1"/>
    </xf>
    <xf numFmtId="0" fontId="0" fillId="2" borderId="0" xfId="0" applyFill="1"/>
    <xf numFmtId="0" fontId="36" fillId="2" borderId="25" xfId="28" applyFont="1" applyFill="1" applyBorder="1" applyAlignment="1">
      <alignment horizontal="center" vertical="top" wrapText="1"/>
    </xf>
    <xf numFmtId="0" fontId="36" fillId="2" borderId="26" xfId="28" applyFont="1" applyFill="1" applyBorder="1" applyAlignment="1">
      <alignment horizontal="center" vertical="top" wrapText="1"/>
    </xf>
    <xf numFmtId="0" fontId="36" fillId="2" borderId="26" xfId="28" applyFont="1" applyFill="1" applyBorder="1" applyAlignment="1">
      <alignment vertical="top" wrapText="1"/>
    </xf>
    <xf numFmtId="0" fontId="34" fillId="2" borderId="26" xfId="28" applyFont="1" applyFill="1" applyBorder="1" applyAlignment="1">
      <alignment horizontal="center" wrapText="1"/>
    </xf>
    <xf numFmtId="2" fontId="34" fillId="2" borderId="27" xfId="28" applyNumberFormat="1" applyFont="1" applyFill="1" applyBorder="1" applyAlignment="1">
      <alignment horizontal="right"/>
    </xf>
    <xf numFmtId="0" fontId="34" fillId="2" borderId="26" xfId="28" applyFont="1" applyFill="1" applyBorder="1" applyAlignment="1">
      <alignment horizontal="right"/>
    </xf>
    <xf numFmtId="0" fontId="34" fillId="2" borderId="27" xfId="28" applyFont="1" applyFill="1" applyBorder="1" applyAlignment="1">
      <alignment horizontal="right"/>
    </xf>
    <xf numFmtId="0" fontId="36" fillId="0" borderId="28" xfId="28" applyFont="1" applyBorder="1" applyAlignment="1">
      <alignment horizontal="right" vertical="top"/>
    </xf>
    <xf numFmtId="0" fontId="28" fillId="0" borderId="29" xfId="28" applyFont="1" applyBorder="1" applyAlignment="1">
      <alignment horizontal="center"/>
    </xf>
    <xf numFmtId="0" fontId="36" fillId="0" borderId="29" xfId="28" applyFont="1" applyBorder="1" applyAlignment="1">
      <alignment vertical="top" wrapText="1"/>
    </xf>
    <xf numFmtId="0" fontId="34" fillId="0" borderId="27" xfId="28" applyFont="1" applyBorder="1" applyAlignment="1">
      <alignment horizontal="center" vertical="top"/>
    </xf>
    <xf numFmtId="2" fontId="34" fillId="0" borderId="29" xfId="28" applyNumberFormat="1" applyFont="1" applyBorder="1" applyAlignment="1">
      <alignment horizontal="right" vertical="top"/>
    </xf>
    <xf numFmtId="0" fontId="34" fillId="0" borderId="29" xfId="28" applyFont="1" applyBorder="1" applyAlignment="1">
      <alignment horizontal="right" vertical="top"/>
    </xf>
    <xf numFmtId="49" fontId="42" fillId="0" borderId="30" xfId="28" applyNumberFormat="1" applyFont="1" applyBorder="1" applyAlignment="1">
      <alignment horizontal="left" vertical="top"/>
    </xf>
    <xf numFmtId="0" fontId="34" fillId="0" borderId="31" xfId="28" applyFont="1" applyBorder="1" applyAlignment="1">
      <alignment horizontal="center" vertical="top" wrapText="1"/>
    </xf>
    <xf numFmtId="0" fontId="37" fillId="4" borderId="32" xfId="28" applyFont="1" applyFill="1" applyBorder="1" applyAlignment="1">
      <alignment horizontal="center" vertical="center" wrapText="1"/>
    </xf>
    <xf numFmtId="0" fontId="37" fillId="4" borderId="33" xfId="28" applyFont="1" applyFill="1" applyBorder="1" applyAlignment="1">
      <alignment horizontal="center" vertical="center" wrapText="1"/>
    </xf>
    <xf numFmtId="2" fontId="43" fillId="0" borderId="27" xfId="28" applyNumberFormat="1" applyFont="1" applyBorder="1" applyAlignment="1">
      <alignment horizontal="right" vertical="top"/>
    </xf>
    <xf numFmtId="0" fontId="34" fillId="0" borderId="30" xfId="28" applyFont="1" applyBorder="1" applyAlignment="1">
      <alignment horizontal="right" vertical="top"/>
    </xf>
    <xf numFmtId="0" fontId="44" fillId="0" borderId="32" xfId="28" applyFont="1" applyBorder="1" applyAlignment="1">
      <alignment horizontal="left" vertical="center" wrapText="1" indent="1"/>
    </xf>
    <xf numFmtId="2" fontId="44" fillId="0" borderId="33" xfId="28" applyNumberFormat="1" applyFont="1" applyBorder="1" applyAlignment="1">
      <alignment horizontal="right" vertical="top"/>
    </xf>
    <xf numFmtId="166" fontId="44" fillId="0" borderId="33" xfId="28" applyNumberFormat="1" applyFont="1" applyBorder="1" applyAlignment="1">
      <alignment horizontal="right" vertical="top"/>
    </xf>
    <xf numFmtId="0" fontId="44" fillId="0" borderId="33" xfId="28" applyFont="1" applyBorder="1" applyAlignment="1">
      <alignment horizontal="right" vertical="top"/>
    </xf>
    <xf numFmtId="0" fontId="38" fillId="0" borderId="27" xfId="28" applyFont="1" applyBorder="1" applyAlignment="1">
      <alignment horizontal="right" vertical="top"/>
    </xf>
    <xf numFmtId="0" fontId="45" fillId="0" borderId="30" xfId="28" applyFont="1" applyBorder="1" applyAlignment="1">
      <alignment horizontal="right" vertical="top"/>
    </xf>
    <xf numFmtId="0" fontId="45" fillId="0" borderId="31" xfId="28" applyFont="1" applyBorder="1" applyAlignment="1">
      <alignment horizontal="center" vertical="top" wrapText="1"/>
    </xf>
    <xf numFmtId="0" fontId="46" fillId="0" borderId="32" xfId="28" applyFont="1" applyBorder="1" applyAlignment="1">
      <alignment horizontal="left" vertical="center" wrapText="1" indent="2"/>
    </xf>
    <xf numFmtId="2" fontId="46" fillId="0" borderId="33" xfId="28" applyNumberFormat="1" applyFont="1" applyBorder="1" applyAlignment="1">
      <alignment horizontal="right" vertical="top"/>
    </xf>
    <xf numFmtId="166" fontId="46" fillId="0" borderId="33" xfId="28" applyNumberFormat="1" applyFont="1" applyBorder="1" applyAlignment="1">
      <alignment horizontal="right" vertical="top"/>
    </xf>
    <xf numFmtId="0" fontId="46" fillId="0" borderId="33" xfId="28" applyFont="1" applyBorder="1" applyAlignment="1">
      <alignment horizontal="right" vertical="top"/>
    </xf>
    <xf numFmtId="0" fontId="47" fillId="0" borderId="27" xfId="28" applyFont="1" applyBorder="1" applyAlignment="1">
      <alignment horizontal="right" vertical="top"/>
    </xf>
    <xf numFmtId="0" fontId="48" fillId="0" borderId="30" xfId="28" applyFont="1" applyBorder="1" applyAlignment="1">
      <alignment horizontal="center" vertical="top" wrapText="1"/>
    </xf>
    <xf numFmtId="0" fontId="48" fillId="0" borderId="27" xfId="28" applyFont="1" applyBorder="1" applyAlignment="1">
      <alignment horizontal="center" vertical="top" wrapText="1"/>
    </xf>
    <xf numFmtId="0" fontId="48" fillId="0" borderId="27" xfId="28" applyFont="1" applyBorder="1" applyAlignment="1">
      <alignment horizontal="left" vertical="top" wrapText="1"/>
    </xf>
    <xf numFmtId="2" fontId="48" fillId="0" borderId="27" xfId="28" applyNumberFormat="1" applyFont="1" applyBorder="1" applyAlignment="1">
      <alignment horizontal="right" vertical="top"/>
    </xf>
    <xf numFmtId="0" fontId="48" fillId="0" borderId="27" xfId="28" applyFont="1" applyBorder="1" applyAlignment="1">
      <alignment horizontal="right" vertical="top"/>
    </xf>
    <xf numFmtId="0" fontId="36" fillId="0" borderId="25" xfId="28" applyFont="1" applyBorder="1" applyAlignment="1">
      <alignment horizontal="center" vertical="top" wrapText="1"/>
    </xf>
    <xf numFmtId="0" fontId="36" fillId="0" borderId="26" xfId="28" applyFont="1" applyBorder="1" applyAlignment="1">
      <alignment horizontal="center" vertical="top" wrapText="1"/>
    </xf>
    <xf numFmtId="0" fontId="36" fillId="0" borderId="26" xfId="28" applyFont="1" applyBorder="1" applyAlignment="1">
      <alignment vertical="top" wrapText="1"/>
    </xf>
    <xf numFmtId="0" fontId="34" fillId="0" borderId="26" xfId="28" applyFont="1" applyBorder="1" applyAlignment="1">
      <alignment horizontal="center" wrapText="1"/>
    </xf>
    <xf numFmtId="2" fontId="34" fillId="0" borderId="27" xfId="28" applyNumberFormat="1" applyFont="1" applyBorder="1" applyAlignment="1">
      <alignment horizontal="right"/>
    </xf>
    <xf numFmtId="0" fontId="34" fillId="0" borderId="26" xfId="28" applyFont="1" applyBorder="1" applyAlignment="1">
      <alignment horizontal="right"/>
    </xf>
    <xf numFmtId="0" fontId="34" fillId="0" borderId="27" xfId="28" applyFont="1" applyBorder="1" applyAlignment="1">
      <alignment horizontal="right"/>
    </xf>
    <xf numFmtId="0" fontId="36" fillId="3" borderId="34" xfId="28" applyFont="1" applyFill="1" applyBorder="1" applyAlignment="1">
      <alignment horizontal="center" vertical="top" wrapText="1"/>
    </xf>
    <xf numFmtId="0" fontId="34" fillId="3" borderId="35" xfId="28" applyFont="1" applyFill="1" applyBorder="1" applyAlignment="1">
      <alignment horizontal="center" vertical="top" wrapText="1"/>
    </xf>
    <xf numFmtId="2" fontId="34" fillId="3" borderId="35" xfId="28" applyNumberFormat="1" applyFont="1" applyFill="1" applyBorder="1" applyAlignment="1">
      <alignment horizontal="right" vertical="top"/>
    </xf>
    <xf numFmtId="0" fontId="34" fillId="3" borderId="36" xfId="28" applyFont="1" applyFill="1" applyBorder="1" applyAlignment="1">
      <alignment horizontal="right" vertical="top"/>
    </xf>
    <xf numFmtId="0" fontId="34" fillId="3" borderId="35" xfId="28" applyFont="1" applyFill="1" applyBorder="1" applyAlignment="1">
      <alignment horizontal="right" vertical="top"/>
    </xf>
    <xf numFmtId="0" fontId="36" fillId="3" borderId="37" xfId="28" applyFont="1" applyFill="1" applyBorder="1" applyAlignment="1">
      <alignment horizontal="center" vertical="top" wrapText="1"/>
    </xf>
    <xf numFmtId="0" fontId="34" fillId="3" borderId="38" xfId="28" applyFont="1" applyFill="1" applyBorder="1" applyAlignment="1">
      <alignment horizontal="center" vertical="top" wrapText="1"/>
    </xf>
    <xf numFmtId="2" fontId="34" fillId="3" borderId="38" xfId="28" applyNumberFormat="1" applyFont="1" applyFill="1" applyBorder="1" applyAlignment="1">
      <alignment horizontal="right" vertical="top"/>
    </xf>
    <xf numFmtId="0" fontId="34" fillId="3" borderId="38" xfId="28" applyFont="1" applyFill="1" applyBorder="1" applyAlignment="1">
      <alignment horizontal="right" vertical="top"/>
    </xf>
    <xf numFmtId="0" fontId="36" fillId="3" borderId="39" xfId="28" applyFont="1" applyFill="1" applyBorder="1" applyAlignment="1">
      <alignment horizontal="center" vertical="top" wrapText="1"/>
    </xf>
    <xf numFmtId="0" fontId="36" fillId="3" borderId="40" xfId="28" applyFont="1" applyFill="1" applyBorder="1" applyAlignment="1">
      <alignment horizontal="center" vertical="top" wrapText="1"/>
    </xf>
    <xf numFmtId="0" fontId="36" fillId="3" borderId="29" xfId="28" applyFont="1" applyFill="1" applyBorder="1" applyAlignment="1">
      <alignment horizontal="right" vertical="top" wrapText="1"/>
    </xf>
    <xf numFmtId="0" fontId="36" fillId="3" borderId="29" xfId="28" applyFont="1" applyFill="1" applyBorder="1" applyAlignment="1">
      <alignment horizontal="center" vertical="top" wrapText="1"/>
    </xf>
    <xf numFmtId="0" fontId="38" fillId="3" borderId="29" xfId="28" applyFont="1" applyFill="1" applyBorder="1" applyAlignment="1">
      <alignment horizontal="center" vertical="top"/>
    </xf>
    <xf numFmtId="0" fontId="36" fillId="3" borderId="29" xfId="28" applyFont="1" applyFill="1" applyBorder="1" applyAlignment="1">
      <alignment horizontal="center" vertical="top"/>
    </xf>
    <xf numFmtId="0" fontId="29" fillId="3" borderId="41" xfId="28" applyFont="1" applyFill="1" applyBorder="1" applyAlignment="1">
      <alignment horizontal="center" vertical="top" wrapText="1"/>
    </xf>
    <xf numFmtId="0" fontId="29" fillId="3" borderId="27" xfId="28" applyFont="1" applyFill="1" applyBorder="1" applyAlignment="1">
      <alignment horizontal="center" vertical="top" wrapText="1"/>
    </xf>
    <xf numFmtId="0" fontId="34" fillId="3" borderId="27" xfId="28" applyFont="1" applyFill="1" applyBorder="1" applyAlignment="1">
      <alignment horizontal="right" vertical="top" wrapText="1"/>
    </xf>
    <xf numFmtId="2" fontId="34" fillId="3" borderId="27" xfId="28" applyNumberFormat="1" applyFont="1" applyFill="1" applyBorder="1" applyAlignment="1">
      <alignment horizontal="right" vertical="top" wrapText="1"/>
    </xf>
    <xf numFmtId="0" fontId="29" fillId="3" borderId="31" xfId="28" applyFont="1" applyFill="1" applyBorder="1" applyAlignment="1">
      <alignment horizontal="left" vertical="top" wrapText="1"/>
    </xf>
    <xf numFmtId="0" fontId="29" fillId="3" borderId="27" xfId="28" applyFont="1" applyFill="1" applyBorder="1" applyAlignment="1">
      <alignment horizontal="left" vertical="top" wrapText="1"/>
    </xf>
    <xf numFmtId="0" fontId="29" fillId="4" borderId="41" xfId="28" applyFont="1" applyFill="1" applyBorder="1" applyAlignment="1">
      <alignment horizontal="center" vertical="top" wrapText="1"/>
    </xf>
    <xf numFmtId="0" fontId="29" fillId="4" borderId="31" xfId="28" applyFont="1" applyFill="1" applyBorder="1" applyAlignment="1">
      <alignment horizontal="left" vertical="top" wrapText="1"/>
    </xf>
    <xf numFmtId="0" fontId="29" fillId="4" borderId="27" xfId="28" applyFont="1" applyFill="1" applyBorder="1" applyAlignment="1">
      <alignment horizontal="left" vertical="top" wrapText="1"/>
    </xf>
    <xf numFmtId="0" fontId="29" fillId="4" borderId="27" xfId="28" applyFont="1" applyFill="1" applyBorder="1" applyAlignment="1">
      <alignment horizontal="center" vertical="top" wrapText="1"/>
    </xf>
    <xf numFmtId="0" fontId="34" fillId="4" borderId="27" xfId="28" applyFont="1" applyFill="1" applyBorder="1" applyAlignment="1">
      <alignment horizontal="right" vertical="top" wrapText="1"/>
    </xf>
    <xf numFmtId="2" fontId="34" fillId="4" borderId="27" xfId="28" applyNumberFormat="1" applyFont="1" applyFill="1" applyBorder="1" applyAlignment="1">
      <alignment horizontal="right" vertical="top" wrapText="1"/>
    </xf>
    <xf numFmtId="0" fontId="28" fillId="0" borderId="40" xfId="28" applyFont="1" applyBorder="1" applyAlignment="1">
      <alignment vertical="top"/>
    </xf>
    <xf numFmtId="0" fontId="31" fillId="0" borderId="0" xfId="28" applyFont="1" applyAlignment="1">
      <alignment vertical="top"/>
    </xf>
    <xf numFmtId="0" fontId="32" fillId="0" borderId="0" xfId="28" applyFont="1" applyAlignment="1">
      <alignment vertical="top" wrapText="1"/>
    </xf>
    <xf numFmtId="0" fontId="29" fillId="4" borderId="21" xfId="28" applyFont="1" applyFill="1" applyBorder="1" applyAlignment="1">
      <alignment horizontal="center" vertical="center" wrapText="1"/>
    </xf>
    <xf numFmtId="0" fontId="29" fillId="4" borderId="22" xfId="28" applyFont="1" applyFill="1" applyBorder="1" applyAlignment="1">
      <alignment horizontal="center" vertical="center" wrapText="1"/>
    </xf>
    <xf numFmtId="0" fontId="34" fillId="4" borderId="42" xfId="28" applyFont="1" applyFill="1" applyBorder="1" applyAlignment="1">
      <alignment horizontal="center" vertical="center" wrapText="1"/>
    </xf>
    <xf numFmtId="0" fontId="34" fillId="4" borderId="21" xfId="28" applyFont="1" applyFill="1" applyBorder="1" applyAlignment="1">
      <alignment horizontal="center" vertical="center" wrapText="1"/>
    </xf>
    <xf numFmtId="0" fontId="34" fillId="4" borderId="24" xfId="28" applyFont="1" applyFill="1" applyBorder="1" applyAlignment="1">
      <alignment horizontal="center" vertical="center" wrapText="1"/>
    </xf>
    <xf numFmtId="0" fontId="36" fillId="0" borderId="43" xfId="28" applyFont="1" applyBorder="1" applyAlignment="1">
      <alignment horizontal="center" vertical="top" wrapText="1"/>
    </xf>
    <xf numFmtId="0" fontId="36" fillId="0" borderId="38" xfId="28" applyFont="1" applyBorder="1" applyAlignment="1">
      <alignment horizontal="center" vertical="top" wrapText="1"/>
    </xf>
    <xf numFmtId="0" fontId="36" fillId="0" borderId="38" xfId="28" applyFont="1" applyBorder="1" applyAlignment="1">
      <alignment vertical="top" wrapText="1"/>
    </xf>
    <xf numFmtId="0" fontId="34" fillId="0" borderId="38" xfId="28" applyFont="1" applyBorder="1" applyAlignment="1">
      <alignment horizontal="center" wrapText="1"/>
    </xf>
    <xf numFmtId="2" fontId="34" fillId="0" borderId="29" xfId="28" applyNumberFormat="1" applyFont="1" applyBorder="1" applyAlignment="1">
      <alignment horizontal="right"/>
    </xf>
    <xf numFmtId="0" fontId="34" fillId="0" borderId="38" xfId="28" applyFont="1" applyBorder="1" applyAlignment="1">
      <alignment horizontal="right"/>
    </xf>
    <xf numFmtId="0" fontId="34" fillId="0" borderId="29" xfId="28" applyFont="1" applyBorder="1" applyAlignment="1">
      <alignment horizontal="right"/>
    </xf>
    <xf numFmtId="49" fontId="42" fillId="0" borderId="28" xfId="28" applyNumberFormat="1" applyFont="1" applyBorder="1" applyAlignment="1">
      <alignment horizontal="left" vertical="top"/>
    </xf>
    <xf numFmtId="0" fontId="34" fillId="0" borderId="40" xfId="28" applyFont="1" applyBorder="1" applyAlignment="1">
      <alignment horizontal="center" vertical="top" wrapText="1"/>
    </xf>
    <xf numFmtId="2" fontId="43" fillId="0" borderId="29" xfId="28" applyNumberFormat="1" applyFont="1" applyBorder="1" applyAlignment="1">
      <alignment horizontal="right" vertical="top"/>
    </xf>
    <xf numFmtId="0" fontId="34" fillId="0" borderId="28" xfId="28" applyFont="1" applyBorder="1" applyAlignment="1">
      <alignment horizontal="right" vertical="top"/>
    </xf>
    <xf numFmtId="0" fontId="44" fillId="0" borderId="44" xfId="28" applyFont="1" applyBorder="1" applyAlignment="1">
      <alignment horizontal="left" vertical="center" wrapText="1" indent="1"/>
    </xf>
    <xf numFmtId="2" fontId="44" fillId="0" borderId="45" xfId="28" applyNumberFormat="1" applyFont="1" applyBorder="1" applyAlignment="1">
      <alignment horizontal="right" vertical="top"/>
    </xf>
    <xf numFmtId="166" fontId="44" fillId="0" borderId="45" xfId="28" applyNumberFormat="1" applyFont="1" applyBorder="1" applyAlignment="1">
      <alignment horizontal="right" vertical="top"/>
    </xf>
    <xf numFmtId="0" fontId="44" fillId="0" borderId="45" xfId="28" applyFont="1" applyBorder="1" applyAlignment="1">
      <alignment horizontal="right" vertical="top"/>
    </xf>
    <xf numFmtId="0" fontId="38" fillId="0" borderId="29" xfId="28" applyFont="1" applyBorder="1" applyAlignment="1">
      <alignment horizontal="right" vertical="top"/>
    </xf>
    <xf numFmtId="0" fontId="45" fillId="0" borderId="28" xfId="28" applyFont="1" applyBorder="1" applyAlignment="1">
      <alignment horizontal="right" vertical="top"/>
    </xf>
    <xf numFmtId="0" fontId="45" fillId="0" borderId="40" xfId="28" applyFont="1" applyBorder="1" applyAlignment="1">
      <alignment horizontal="center" vertical="top" wrapText="1"/>
    </xf>
    <xf numFmtId="0" fontId="46" fillId="0" borderId="44" xfId="28" applyFont="1" applyBorder="1" applyAlignment="1">
      <alignment horizontal="left" vertical="center" wrapText="1" indent="2"/>
    </xf>
    <xf numFmtId="2" fontId="46" fillId="0" borderId="45" xfId="28" applyNumberFormat="1" applyFont="1" applyBorder="1" applyAlignment="1">
      <alignment horizontal="right" vertical="top"/>
    </xf>
    <xf numFmtId="166" fontId="46" fillId="0" borderId="45" xfId="28" applyNumberFormat="1" applyFont="1" applyBorder="1" applyAlignment="1">
      <alignment horizontal="right" vertical="top"/>
    </xf>
    <xf numFmtId="0" fontId="46" fillId="0" borderId="45" xfId="28" applyFont="1" applyBorder="1" applyAlignment="1">
      <alignment horizontal="right" vertical="top"/>
    </xf>
    <xf numFmtId="0" fontId="47" fillId="0" borderId="29" xfId="28" applyFont="1" applyBorder="1" applyAlignment="1">
      <alignment horizontal="right" vertical="top"/>
    </xf>
    <xf numFmtId="0" fontId="48" fillId="0" borderId="28" xfId="28" applyFont="1" applyBorder="1" applyAlignment="1">
      <alignment horizontal="center" vertical="top" wrapText="1"/>
    </xf>
    <xf numFmtId="0" fontId="48" fillId="0" borderId="29" xfId="28" applyFont="1" applyBorder="1" applyAlignment="1">
      <alignment horizontal="center" vertical="top" wrapText="1"/>
    </xf>
    <xf numFmtId="0" fontId="48" fillId="0" borderId="29" xfId="28" applyFont="1" applyBorder="1" applyAlignment="1">
      <alignment horizontal="right" vertical="top"/>
    </xf>
    <xf numFmtId="0" fontId="48" fillId="0" borderId="29" xfId="28" applyFont="1" applyBorder="1" applyAlignment="1">
      <alignment horizontal="left" vertical="top" wrapText="1"/>
    </xf>
    <xf numFmtId="2" fontId="48" fillId="0" borderId="29" xfId="28" applyNumberFormat="1" applyFont="1" applyBorder="1" applyAlignment="1">
      <alignment horizontal="right" vertical="top"/>
    </xf>
    <xf numFmtId="0" fontId="36" fillId="4" borderId="34" xfId="28" applyFont="1" applyFill="1" applyBorder="1" applyAlignment="1">
      <alignment horizontal="center" vertical="top" wrapText="1"/>
    </xf>
    <xf numFmtId="0" fontId="34" fillId="4" borderId="35" xfId="28" applyFont="1" applyFill="1" applyBorder="1" applyAlignment="1">
      <alignment horizontal="center" vertical="top" wrapText="1"/>
    </xf>
    <xf numFmtId="2" fontId="34" fillId="4" borderId="35" xfId="28" applyNumberFormat="1" applyFont="1" applyFill="1" applyBorder="1" applyAlignment="1">
      <alignment horizontal="right" vertical="top"/>
    </xf>
    <xf numFmtId="0" fontId="34" fillId="4" borderId="36" xfId="28" applyFont="1" applyFill="1" applyBorder="1" applyAlignment="1">
      <alignment horizontal="right" vertical="top"/>
    </xf>
    <xf numFmtId="0" fontId="34" fillId="4" borderId="35" xfId="28" applyFont="1" applyFill="1" applyBorder="1" applyAlignment="1">
      <alignment horizontal="right" vertical="top"/>
    </xf>
    <xf numFmtId="0" fontId="36" fillId="4" borderId="37" xfId="28" applyFont="1" applyFill="1" applyBorder="1" applyAlignment="1">
      <alignment horizontal="center" vertical="top" wrapText="1"/>
    </xf>
    <xf numFmtId="0" fontId="34" fillId="4" borderId="38" xfId="28" applyFont="1" applyFill="1" applyBorder="1" applyAlignment="1">
      <alignment horizontal="center" vertical="top" wrapText="1"/>
    </xf>
    <xf numFmtId="2" fontId="34" fillId="4" borderId="38" xfId="28" applyNumberFormat="1" applyFont="1" applyFill="1" applyBorder="1" applyAlignment="1">
      <alignment horizontal="right" vertical="top"/>
    </xf>
    <xf numFmtId="0" fontId="34" fillId="4" borderId="38" xfId="28" applyFont="1" applyFill="1" applyBorder="1" applyAlignment="1">
      <alignment horizontal="right" vertical="top"/>
    </xf>
    <xf numFmtId="0" fontId="36" fillId="4" borderId="39" xfId="28" applyFont="1" applyFill="1" applyBorder="1" applyAlignment="1">
      <alignment horizontal="center" vertical="top" wrapText="1"/>
    </xf>
    <xf numFmtId="0" fontId="36" fillId="4" borderId="40" xfId="28" applyFont="1" applyFill="1" applyBorder="1" applyAlignment="1">
      <alignment horizontal="center" vertical="top" wrapText="1"/>
    </xf>
    <xf numFmtId="0" fontId="36" fillId="4" borderId="29" xfId="28" applyFont="1" applyFill="1" applyBorder="1" applyAlignment="1">
      <alignment horizontal="right" vertical="top" wrapText="1"/>
    </xf>
    <xf numFmtId="0" fontId="36" fillId="4" borderId="29" xfId="28" applyFont="1" applyFill="1" applyBorder="1" applyAlignment="1">
      <alignment horizontal="center" vertical="top" wrapText="1"/>
    </xf>
    <xf numFmtId="0" fontId="38" fillId="4" borderId="29" xfId="28" applyFont="1" applyFill="1" applyBorder="1" applyAlignment="1">
      <alignment horizontal="center" vertical="top"/>
    </xf>
    <xf numFmtId="0" fontId="36" fillId="4" borderId="29" xfId="28" applyFont="1" applyFill="1" applyBorder="1" applyAlignment="1">
      <alignment horizontal="center" vertical="top"/>
    </xf>
    <xf numFmtId="0" fontId="29" fillId="4" borderId="39" xfId="28" applyFont="1" applyFill="1" applyBorder="1" applyAlignment="1">
      <alignment horizontal="center" vertical="top" wrapText="1"/>
    </xf>
    <xf numFmtId="0" fontId="29" fillId="4" borderId="29" xfId="28" applyFont="1" applyFill="1" applyBorder="1" applyAlignment="1">
      <alignment horizontal="center" vertical="top" wrapText="1"/>
    </xf>
    <xf numFmtId="0" fontId="34" fillId="4" borderId="29" xfId="28" applyFont="1" applyFill="1" applyBorder="1" applyAlignment="1">
      <alignment horizontal="right" vertical="top" wrapText="1"/>
    </xf>
    <xf numFmtId="2" fontId="34" fillId="4" borderId="29" xfId="28" applyNumberFormat="1" applyFont="1" applyFill="1" applyBorder="1" applyAlignment="1">
      <alignment horizontal="right" vertical="top" wrapText="1"/>
    </xf>
    <xf numFmtId="0" fontId="29" fillId="4" borderId="40" xfId="28" applyFont="1" applyFill="1" applyBorder="1" applyAlignment="1">
      <alignment horizontal="left" vertical="top" wrapText="1"/>
    </xf>
    <xf numFmtId="0" fontId="29" fillId="4" borderId="29" xfId="28" applyFont="1" applyFill="1" applyBorder="1" applyAlignment="1">
      <alignment horizontal="left" vertical="top" wrapText="1"/>
    </xf>
    <xf numFmtId="49" fontId="10" fillId="0" borderId="0" xfId="29" applyNumberFormat="1" applyFont="1" applyBorder="1" applyAlignment="1">
      <alignment horizontal="left" vertical="top"/>
    </xf>
    <xf numFmtId="0" fontId="15" fillId="0" borderId="1" xfId="29" applyFont="1" applyBorder="1" applyAlignment="1">
      <alignment horizontal="center" vertical="top" wrapText="1"/>
    </xf>
    <xf numFmtId="0" fontId="11" fillId="0" borderId="1" xfId="29" applyFont="1" applyBorder="1" applyAlignment="1">
      <alignment horizontal="left" vertical="top" wrapText="1"/>
    </xf>
    <xf numFmtId="0" fontId="11" fillId="0" borderId="1" xfId="29" applyFont="1" applyBorder="1" applyAlignment="1">
      <alignment horizontal="center" vertical="top"/>
    </xf>
    <xf numFmtId="0" fontId="11" fillId="0" borderId="1" xfId="29" applyFont="1" applyBorder="1" applyAlignment="1">
      <alignment horizontal="center" vertical="top" wrapText="1"/>
    </xf>
    <xf numFmtId="0" fontId="11" fillId="0" borderId="1" xfId="29" applyFont="1" applyBorder="1" applyAlignment="1">
      <alignment horizontal="right" vertical="top" wrapText="1"/>
    </xf>
    <xf numFmtId="0" fontId="10" fillId="0" borderId="0" xfId="29" applyFont="1" applyAlignment="1">
      <alignment horizontal="center" vertical="top"/>
    </xf>
    <xf numFmtId="49" fontId="10" fillId="0" borderId="9" xfId="29" applyNumberFormat="1" applyFont="1" applyBorder="1" applyAlignment="1">
      <alignment horizontal="left" vertical="top"/>
    </xf>
    <xf numFmtId="0" fontId="10" fillId="0" borderId="9" xfId="29" applyFont="1" applyBorder="1" applyAlignment="1">
      <alignment horizontal="right" vertical="top" wrapText="1"/>
    </xf>
    <xf numFmtId="1" fontId="11" fillId="0" borderId="1" xfId="29" applyNumberFormat="1" applyFont="1" applyBorder="1" applyAlignment="1">
      <alignment horizontal="right" vertical="top" wrapText="1"/>
    </xf>
    <xf numFmtId="0" fontId="10" fillId="0" borderId="5" xfId="29" applyFont="1" applyBorder="1" applyAlignment="1">
      <alignment horizontal="center" vertical="top"/>
    </xf>
    <xf numFmtId="49" fontId="10" fillId="0" borderId="5" xfId="29" applyNumberFormat="1" applyFont="1" applyBorder="1" applyAlignment="1">
      <alignment horizontal="center" vertical="top"/>
    </xf>
    <xf numFmtId="0" fontId="27" fillId="0" borderId="0" xfId="29" applyFont="1" applyAlignment="1">
      <alignment horizontal="left" vertical="top"/>
    </xf>
    <xf numFmtId="49" fontId="4" fillId="0" borderId="0" xfId="29" applyNumberFormat="1" applyFont="1" applyAlignment="1">
      <alignment horizontal="left" vertical="top"/>
    </xf>
    <xf numFmtId="0" fontId="4" fillId="0" borderId="0" xfId="29" applyFont="1" applyAlignment="1">
      <alignment horizontal="left" vertical="top" wrapText="1"/>
    </xf>
    <xf numFmtId="0" fontId="4" fillId="0" borderId="0" xfId="29" applyFont="1" applyAlignment="1">
      <alignment horizontal="center" vertical="top" wrapText="1"/>
    </xf>
    <xf numFmtId="0" fontId="30" fillId="0" borderId="0" xfId="29" applyFont="1" applyAlignment="1">
      <alignment horizontal="center" vertical="top" wrapText="1"/>
    </xf>
    <xf numFmtId="0" fontId="30" fillId="0" borderId="0" xfId="29" applyFont="1" applyAlignment="1">
      <alignment horizontal="right" vertical="top"/>
    </xf>
    <xf numFmtId="0" fontId="2" fillId="0" borderId="0" xfId="29" applyFont="1"/>
    <xf numFmtId="0" fontId="2" fillId="0" borderId="0" xfId="29" applyFont="1" applyAlignment="1">
      <alignment horizontal="left" vertical="top"/>
    </xf>
    <xf numFmtId="0" fontId="4" fillId="0" borderId="0" xfId="29" applyFont="1" applyAlignment="1">
      <alignment horizontal="left" vertical="top"/>
    </xf>
    <xf numFmtId="0" fontId="4" fillId="0" borderId="0" xfId="29" applyFont="1" applyAlignment="1">
      <alignment horizontal="center" vertical="top"/>
    </xf>
    <xf numFmtId="0" fontId="4" fillId="0" borderId="9" xfId="29" applyFont="1" applyBorder="1" applyAlignment="1">
      <alignment horizontal="left" vertical="top"/>
    </xf>
    <xf numFmtId="0" fontId="49" fillId="0" borderId="9" xfId="29" applyFont="1" applyBorder="1" applyAlignment="1">
      <alignment horizontal="center" vertical="top"/>
    </xf>
    <xf numFmtId="0" fontId="30" fillId="0" borderId="9" xfId="29" applyFont="1" applyBorder="1" applyAlignment="1">
      <alignment horizontal="right" vertical="top"/>
    </xf>
    <xf numFmtId="0" fontId="50" fillId="0" borderId="0" xfId="29" applyFont="1" applyBorder="1" applyAlignment="1">
      <alignment horizontal="center" vertical="top"/>
    </xf>
    <xf numFmtId="0" fontId="30" fillId="0" borderId="0" xfId="29" applyFont="1" applyBorder="1" applyAlignment="1">
      <alignment horizontal="right" vertical="top"/>
    </xf>
    <xf numFmtId="0" fontId="51" fillId="0" borderId="0" xfId="29" applyFont="1" applyBorder="1" applyAlignment="1">
      <alignment horizontal="center" vertical="top"/>
    </xf>
    <xf numFmtId="0" fontId="52" fillId="0" borderId="0" xfId="29" applyFont="1" applyAlignment="1">
      <alignment horizontal="center" vertical="top"/>
    </xf>
    <xf numFmtId="0" fontId="49" fillId="0" borderId="0" xfId="29" applyFont="1" applyAlignment="1">
      <alignment horizontal="center" vertical="top"/>
    </xf>
    <xf numFmtId="0" fontId="53" fillId="0" borderId="0" xfId="29" applyFont="1" applyAlignment="1">
      <alignment horizontal="center" vertical="top"/>
    </xf>
    <xf numFmtId="0" fontId="4" fillId="0" borderId="0" xfId="29" applyFont="1" applyFill="1" applyBorder="1" applyAlignment="1">
      <alignment horizontal="left" vertical="top"/>
    </xf>
    <xf numFmtId="0" fontId="4" fillId="0" borderId="0" xfId="29" applyFont="1" applyFill="1" applyBorder="1" applyAlignment="1">
      <alignment horizontal="center" vertical="top"/>
    </xf>
    <xf numFmtId="0" fontId="30" fillId="0" borderId="0" xfId="29" applyFont="1" applyFill="1" applyBorder="1" applyAlignment="1">
      <alignment horizontal="right" vertical="top"/>
    </xf>
    <xf numFmtId="0" fontId="30" fillId="0" borderId="0" xfId="29" applyFont="1" applyAlignment="1">
      <alignment horizontal="center" vertical="top"/>
    </xf>
    <xf numFmtId="0" fontId="49" fillId="0" borderId="0" xfId="29" applyFont="1" applyFill="1" applyBorder="1" applyAlignment="1">
      <alignment horizontal="right" vertical="top"/>
    </xf>
    <xf numFmtId="0" fontId="49" fillId="0" borderId="9" xfId="29" applyFont="1" applyBorder="1" applyAlignment="1">
      <alignment horizontal="left" vertical="top"/>
    </xf>
    <xf numFmtId="0" fontId="49" fillId="0" borderId="9" xfId="29" applyFont="1" applyFill="1" applyBorder="1" applyAlignment="1">
      <alignment horizontal="center" vertical="top"/>
    </xf>
    <xf numFmtId="0" fontId="49" fillId="0" borderId="9" xfId="29" applyFont="1" applyFill="1" applyBorder="1" applyAlignment="1">
      <alignment horizontal="right" vertical="top"/>
    </xf>
    <xf numFmtId="0" fontId="49" fillId="0" borderId="9" xfId="29" applyFont="1" applyBorder="1" applyAlignment="1">
      <alignment horizontal="right" vertical="top"/>
    </xf>
    <xf numFmtId="0" fontId="4" fillId="0" borderId="0" xfId="29" applyFont="1" applyBorder="1" applyAlignment="1">
      <alignment horizontal="left" vertical="top"/>
    </xf>
    <xf numFmtId="0" fontId="6" fillId="0" borderId="0" xfId="29" applyFont="1" applyBorder="1" applyAlignment="1">
      <alignment horizontal="center" vertical="top"/>
    </xf>
    <xf numFmtId="0" fontId="54" fillId="0" borderId="0" xfId="29" applyFont="1" applyAlignment="1">
      <alignment horizontal="center" vertical="top"/>
    </xf>
    <xf numFmtId="49" fontId="54" fillId="0" borderId="0" xfId="29" applyNumberFormat="1" applyFont="1" applyAlignment="1">
      <alignment horizontal="left" vertical="top"/>
    </xf>
    <xf numFmtId="0" fontId="30" fillId="0" borderId="0" xfId="29" applyFont="1" applyAlignment="1"/>
    <xf numFmtId="0" fontId="49" fillId="0" borderId="0" xfId="29" applyFont="1" applyAlignment="1">
      <alignment horizontal="left"/>
    </xf>
    <xf numFmtId="0" fontId="49" fillId="0" borderId="0" xfId="29" applyFont="1" applyAlignment="1">
      <alignment horizontal="right" vertical="top"/>
    </xf>
    <xf numFmtId="49" fontId="49" fillId="0" borderId="0" xfId="29" applyNumberFormat="1" applyFont="1" applyAlignment="1">
      <alignment horizontal="left" vertical="top"/>
    </xf>
    <xf numFmtId="0" fontId="49" fillId="0" borderId="0" xfId="29" applyFont="1" applyAlignment="1">
      <alignment horizontal="left" vertical="top"/>
    </xf>
    <xf numFmtId="0" fontId="49" fillId="0" borderId="0" xfId="29" applyFont="1"/>
    <xf numFmtId="0" fontId="49" fillId="0" borderId="0" xfId="29" applyFont="1" applyAlignment="1"/>
    <xf numFmtId="0" fontId="4" fillId="0" borderId="1" xfId="29" applyFont="1" applyBorder="1" applyAlignment="1">
      <alignment horizontal="center" vertical="center" wrapText="1"/>
    </xf>
    <xf numFmtId="0" fontId="4" fillId="0" borderId="1" xfId="29" applyFont="1" applyBorder="1" applyAlignment="1">
      <alignment horizontal="center" vertical="top"/>
    </xf>
    <xf numFmtId="49" fontId="4" fillId="0" borderId="1" xfId="29" applyNumberFormat="1" applyFont="1" applyBorder="1" applyAlignment="1">
      <alignment horizontal="center" vertical="center"/>
    </xf>
    <xf numFmtId="0" fontId="4" fillId="0" borderId="1" xfId="29" applyFont="1" applyBorder="1" applyAlignment="1">
      <alignment horizontal="center" vertical="top" wrapText="1"/>
    </xf>
    <xf numFmtId="0" fontId="4" fillId="0" borderId="1" xfId="29" applyFont="1" applyBorder="1" applyAlignment="1">
      <alignment horizontal="center" vertical="center"/>
    </xf>
    <xf numFmtId="49" fontId="5" fillId="0" borderId="1" xfId="29" applyNumberFormat="1" applyFont="1" applyBorder="1" applyAlignment="1">
      <alignment horizontal="left" vertical="top" wrapText="1"/>
    </xf>
    <xf numFmtId="0" fontId="4" fillId="0" borderId="1" xfId="29" applyFont="1" applyBorder="1" applyAlignment="1">
      <alignment horizontal="left" vertical="top" wrapText="1"/>
    </xf>
    <xf numFmtId="0" fontId="30" fillId="0" borderId="1" xfId="29" applyFont="1" applyBorder="1" applyAlignment="1">
      <alignment horizontal="center" vertical="top"/>
    </xf>
    <xf numFmtId="0" fontId="30" fillId="0" borderId="1" xfId="29" applyFont="1" applyBorder="1" applyAlignment="1">
      <alignment horizontal="right" vertical="top"/>
    </xf>
    <xf numFmtId="0" fontId="30" fillId="0" borderId="1" xfId="29" applyFont="1" applyBorder="1" applyAlignment="1">
      <alignment horizontal="center" vertical="top" wrapText="1"/>
    </xf>
    <xf numFmtId="0" fontId="30" fillId="0" borderId="1" xfId="29" applyFont="1" applyBorder="1" applyAlignment="1">
      <alignment horizontal="right" vertical="top" wrapText="1"/>
    </xf>
    <xf numFmtId="0" fontId="53" fillId="0" borderId="1" xfId="29" applyFont="1" applyBorder="1" applyAlignment="1">
      <alignment horizontal="right" vertical="top" wrapText="1"/>
    </xf>
    <xf numFmtId="49" fontId="4" fillId="5" borderId="0" xfId="0" applyNumberFormat="1" applyFont="1" applyFill="1" applyAlignment="1">
      <alignment vertical="top"/>
    </xf>
    <xf numFmtId="0" fontId="4" fillId="5" borderId="0" xfId="0" applyFont="1" applyFill="1" applyAlignment="1">
      <alignment horizontal="center" vertical="top" wrapText="1"/>
    </xf>
    <xf numFmtId="0" fontId="16" fillId="5" borderId="0" xfId="33" applyFont="1" applyFill="1" applyAlignment="1">
      <alignment horizontal="right" vertical="top"/>
    </xf>
    <xf numFmtId="0" fontId="9" fillId="0" borderId="13" xfId="33" applyFont="1" applyBorder="1" applyAlignment="1">
      <alignment horizontal="left" vertical="top" wrapText="1"/>
    </xf>
    <xf numFmtId="0" fontId="14" fillId="0" borderId="13" xfId="33" applyFont="1" applyBorder="1" applyAlignment="1">
      <alignment horizontal="left" vertical="top" wrapText="1"/>
    </xf>
    <xf numFmtId="0" fontId="14" fillId="0" borderId="13" xfId="33" applyFont="1" applyBorder="1" applyAlignment="1">
      <alignment horizontal="center" vertical="top"/>
    </xf>
    <xf numFmtId="0" fontId="8" fillId="0" borderId="13" xfId="33" applyFont="1" applyBorder="1" applyAlignment="1">
      <alignment horizontal="left" vertical="top" wrapText="1"/>
    </xf>
    <xf numFmtId="0" fontId="9" fillId="0" borderId="13" xfId="33" applyFont="1" applyBorder="1" applyAlignment="1">
      <alignment horizontal="center" vertical="center" wrapText="1"/>
    </xf>
    <xf numFmtId="0" fontId="10" fillId="0" borderId="0" xfId="33" applyFont="1" applyBorder="1" applyAlignment="1">
      <alignment horizontal="right"/>
    </xf>
    <xf numFmtId="49" fontId="9" fillId="0" borderId="13" xfId="33" applyNumberFormat="1" applyFont="1" applyBorder="1" applyAlignment="1">
      <alignment horizontal="center" vertical="center" wrapText="1"/>
    </xf>
    <xf numFmtId="0" fontId="9" fillId="0" borderId="1" xfId="29" applyFont="1" applyBorder="1" applyAlignment="1">
      <alignment horizontal="left" vertical="top" wrapText="1"/>
    </xf>
    <xf numFmtId="0" fontId="7" fillId="0" borderId="1" xfId="29" applyBorder="1" applyAlignment="1">
      <alignment vertical="top" wrapText="1"/>
    </xf>
    <xf numFmtId="0" fontId="14" fillId="0" borderId="1" xfId="29" applyFont="1" applyBorder="1" applyAlignment="1">
      <alignment horizontal="left" vertical="top" wrapText="1"/>
    </xf>
    <xf numFmtId="0" fontId="14" fillId="0" borderId="1" xfId="29" applyFont="1" applyBorder="1" applyAlignment="1">
      <alignment horizontal="center" vertical="top"/>
    </xf>
    <xf numFmtId="0" fontId="7" fillId="0" borderId="1" xfId="29" applyBorder="1" applyAlignment="1">
      <alignment vertical="top"/>
    </xf>
    <xf numFmtId="0" fontId="8" fillId="0" borderId="1" xfId="29" applyFont="1" applyBorder="1" applyAlignment="1">
      <alignment horizontal="left" vertical="top" wrapText="1"/>
    </xf>
    <xf numFmtId="0" fontId="19" fillId="0" borderId="1" xfId="29" applyFont="1" applyBorder="1" applyAlignment="1">
      <alignment vertical="top" wrapText="1"/>
    </xf>
    <xf numFmtId="0" fontId="9" fillId="0" borderId="1" xfId="29" applyFont="1" applyBorder="1" applyAlignment="1">
      <alignment horizontal="center" vertical="center" wrapText="1"/>
    </xf>
    <xf numFmtId="0" fontId="9" fillId="0" borderId="1" xfId="29" applyFont="1" applyBorder="1" applyAlignment="1">
      <alignment horizontal="center" vertical="center"/>
    </xf>
    <xf numFmtId="0" fontId="10" fillId="0" borderId="0" xfId="29" applyFont="1" applyAlignment="1">
      <alignment horizontal="right"/>
    </xf>
    <xf numFmtId="0" fontId="7" fillId="0" borderId="0" xfId="29" applyAlignment="1">
      <alignment horizontal="right"/>
    </xf>
    <xf numFmtId="49" fontId="9" fillId="0" borderId="1" xfId="29" applyNumberFormat="1" applyFont="1" applyBorder="1" applyAlignment="1">
      <alignment horizontal="center" vertical="center" wrapText="1"/>
    </xf>
    <xf numFmtId="49" fontId="9" fillId="0" borderId="1" xfId="29" applyNumberFormat="1" applyFont="1" applyBorder="1" applyAlignment="1">
      <alignment horizontal="center" vertical="center"/>
    </xf>
    <xf numFmtId="0" fontId="10" fillId="0" borderId="1" xfId="29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/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28" fillId="0" borderId="40" xfId="28" applyFont="1" applyBorder="1" applyAlignment="1">
      <alignment horizontal="center" vertical="top" wrapText="1"/>
    </xf>
    <xf numFmtId="0" fontId="30" fillId="0" borderId="46" xfId="28" applyFont="1" applyBorder="1" applyAlignment="1">
      <alignment horizontal="center" vertical="top" wrapText="1"/>
    </xf>
    <xf numFmtId="0" fontId="30" fillId="0" borderId="0" xfId="28" applyFont="1" applyAlignment="1">
      <alignment horizontal="center" vertical="top" wrapText="1"/>
    </xf>
    <xf numFmtId="0" fontId="29" fillId="0" borderId="0" xfId="28" applyFont="1" applyAlignment="1">
      <alignment horizontal="right" vertical="top"/>
    </xf>
    <xf numFmtId="0" fontId="28" fillId="0" borderId="0" xfId="28" applyFont="1" applyAlignment="1">
      <alignment horizontal="left" vertical="top" wrapText="1"/>
    </xf>
    <xf numFmtId="0" fontId="28" fillId="0" borderId="0" xfId="28" applyFont="1" applyAlignment="1"/>
    <xf numFmtId="0" fontId="33" fillId="0" borderId="20" xfId="28" applyFont="1" applyBorder="1" applyAlignment="1">
      <alignment horizontal="left" vertical="top"/>
    </xf>
    <xf numFmtId="0" fontId="29" fillId="3" borderId="53" xfId="28" applyFont="1" applyFill="1" applyBorder="1" applyAlignment="1">
      <alignment horizontal="center" vertical="center" wrapText="1"/>
    </xf>
    <xf numFmtId="0" fontId="29" fillId="3" borderId="54" xfId="28" applyFont="1" applyFill="1" applyBorder="1" applyAlignment="1">
      <alignment horizontal="center" vertical="center" wrapText="1"/>
    </xf>
    <xf numFmtId="0" fontId="29" fillId="3" borderId="42" xfId="28" applyFont="1" applyFill="1" applyBorder="1" applyAlignment="1">
      <alignment horizontal="center" vertical="center" wrapText="1"/>
    </xf>
    <xf numFmtId="0" fontId="29" fillId="3" borderId="55" xfId="28" applyFont="1" applyFill="1" applyBorder="1" applyAlignment="1">
      <alignment horizontal="center" vertical="center" wrapText="1"/>
    </xf>
    <xf numFmtId="0" fontId="29" fillId="3" borderId="56" xfId="28" applyFont="1" applyFill="1" applyBorder="1" applyAlignment="1">
      <alignment horizontal="center" vertical="center" wrapText="1"/>
    </xf>
    <xf numFmtId="0" fontId="29" fillId="3" borderId="24" xfId="28" applyFont="1" applyFill="1" applyBorder="1" applyAlignment="1">
      <alignment horizontal="center" vertical="center" wrapText="1"/>
    </xf>
    <xf numFmtId="0" fontId="29" fillId="3" borderId="55" xfId="28" applyFont="1" applyFill="1" applyBorder="1" applyAlignment="1">
      <alignment horizontal="center" vertical="center"/>
    </xf>
    <xf numFmtId="0" fontId="29" fillId="3" borderId="56" xfId="28" applyFont="1" applyFill="1" applyBorder="1" applyAlignment="1">
      <alignment horizontal="center" vertical="center"/>
    </xf>
    <xf numFmtId="0" fontId="29" fillId="3" borderId="24" xfId="28" applyFont="1" applyFill="1" applyBorder="1" applyAlignment="1">
      <alignment horizontal="center" vertical="center"/>
    </xf>
    <xf numFmtId="0" fontId="29" fillId="3" borderId="50" xfId="28" applyFont="1" applyFill="1" applyBorder="1" applyAlignment="1">
      <alignment horizontal="center" vertical="center" wrapText="1"/>
    </xf>
    <xf numFmtId="0" fontId="29" fillId="3" borderId="51" xfId="28" applyFont="1" applyFill="1" applyBorder="1" applyAlignment="1">
      <alignment horizontal="center" vertical="center" wrapText="1"/>
    </xf>
    <xf numFmtId="0" fontId="29" fillId="3" borderId="52" xfId="28" applyFont="1" applyFill="1" applyBorder="1" applyAlignment="1">
      <alignment horizontal="center" vertical="center" wrapText="1"/>
    </xf>
    <xf numFmtId="0" fontId="29" fillId="3" borderId="21" xfId="28" applyFont="1" applyFill="1" applyBorder="1" applyAlignment="1">
      <alignment horizontal="center" vertical="center" wrapText="1"/>
    </xf>
    <xf numFmtId="0" fontId="37" fillId="4" borderId="48" xfId="28" applyFont="1" applyFill="1" applyBorder="1" applyAlignment="1">
      <alignment horizontal="center" vertical="center" wrapText="1"/>
    </xf>
    <xf numFmtId="0" fontId="37" fillId="4" borderId="49" xfId="28" applyFont="1" applyFill="1" applyBorder="1" applyAlignment="1">
      <alignment horizontal="center" vertical="center" wrapText="1"/>
    </xf>
    <xf numFmtId="0" fontId="37" fillId="4" borderId="33" xfId="28" applyFont="1" applyFill="1" applyBorder="1" applyAlignment="1">
      <alignment horizontal="center" vertical="center" wrapText="1"/>
    </xf>
    <xf numFmtId="0" fontId="36" fillId="3" borderId="47" xfId="28" applyFont="1" applyFill="1" applyBorder="1" applyAlignment="1">
      <alignment horizontal="center" vertical="top" wrapText="1"/>
    </xf>
    <xf numFmtId="0" fontId="36" fillId="3" borderId="0" xfId="28" applyFont="1" applyFill="1" applyBorder="1" applyAlignment="1">
      <alignment horizontal="center" vertical="top" wrapText="1"/>
    </xf>
    <xf numFmtId="0" fontId="36" fillId="3" borderId="36" xfId="28" applyFont="1" applyFill="1" applyBorder="1" applyAlignment="1">
      <alignment horizontal="left" vertical="top" wrapText="1"/>
    </xf>
    <xf numFmtId="0" fontId="36" fillId="3" borderId="38" xfId="28" applyFont="1" applyFill="1" applyBorder="1" applyAlignment="1">
      <alignment horizontal="left" vertical="top" wrapText="1"/>
    </xf>
    <xf numFmtId="0" fontId="29" fillId="3" borderId="31" xfId="28" applyFont="1" applyFill="1" applyBorder="1" applyAlignment="1">
      <alignment horizontal="left" vertical="top" wrapText="1"/>
    </xf>
    <xf numFmtId="0" fontId="29" fillId="3" borderId="27" xfId="28" applyFont="1" applyFill="1" applyBorder="1" applyAlignment="1">
      <alignment horizontal="left" vertical="top" wrapText="1"/>
    </xf>
    <xf numFmtId="0" fontId="35" fillId="3" borderId="41" xfId="28" applyFont="1" applyFill="1" applyBorder="1" applyAlignment="1">
      <alignment horizontal="center" wrapText="1"/>
    </xf>
    <xf numFmtId="0" fontId="35" fillId="3" borderId="31" xfId="28" applyFont="1" applyFill="1" applyBorder="1" applyAlignment="1">
      <alignment horizontal="center" wrapText="1"/>
    </xf>
    <xf numFmtId="0" fontId="35" fillId="3" borderId="27" xfId="28" applyFont="1" applyFill="1" applyBorder="1" applyAlignment="1">
      <alignment horizontal="center" wrapText="1"/>
    </xf>
    <xf numFmtId="0" fontId="28" fillId="2" borderId="41" xfId="28" applyFont="1" applyFill="1" applyBorder="1" applyAlignment="1">
      <alignment horizontal="left" vertical="top" wrapText="1"/>
    </xf>
    <xf numFmtId="0" fontId="28" fillId="2" borderId="31" xfId="28" applyFont="1" applyFill="1" applyBorder="1" applyAlignment="1">
      <alignment horizontal="left" vertical="top" wrapText="1"/>
    </xf>
    <xf numFmtId="0" fontId="28" fillId="2" borderId="27" xfId="28" applyFont="1" applyFill="1" applyBorder="1" applyAlignment="1">
      <alignment horizontal="left" vertical="top" wrapText="1"/>
    </xf>
    <xf numFmtId="0" fontId="28" fillId="0" borderId="41" xfId="28" applyFont="1" applyBorder="1" applyAlignment="1">
      <alignment horizontal="left" vertical="top" wrapText="1"/>
    </xf>
    <xf numFmtId="0" fontId="28" fillId="0" borderId="31" xfId="28" applyFont="1" applyBorder="1" applyAlignment="1">
      <alignment horizontal="left" vertical="top" wrapText="1"/>
    </xf>
    <xf numFmtId="0" fontId="28" fillId="0" borderId="27" xfId="28" applyFont="1" applyBorder="1" applyAlignment="1">
      <alignment horizontal="left" vertical="top" wrapText="1"/>
    </xf>
    <xf numFmtId="0" fontId="28" fillId="0" borderId="40" xfId="28" applyFont="1" applyBorder="1" applyAlignment="1">
      <alignment horizontal="left" vertical="top"/>
    </xf>
    <xf numFmtId="168" fontId="28" fillId="0" borderId="40" xfId="1" applyNumberFormat="1" applyFont="1" applyBorder="1" applyAlignment="1">
      <alignment horizontal="left" vertical="top"/>
    </xf>
    <xf numFmtId="0" fontId="28" fillId="0" borderId="46" xfId="28" applyFont="1" applyBorder="1" applyAlignment="1">
      <alignment horizontal="left" vertical="top"/>
    </xf>
    <xf numFmtId="0" fontId="10" fillId="0" borderId="7" xfId="29" applyFont="1" applyBorder="1" applyAlignment="1">
      <alignment horizontal="center" vertical="center" wrapText="1"/>
    </xf>
    <xf numFmtId="0" fontId="7" fillId="0" borderId="8" xfId="29" applyFont="1" applyBorder="1" applyAlignment="1"/>
    <xf numFmtId="49" fontId="10" fillId="0" borderId="5" xfId="29" applyNumberFormat="1" applyFont="1" applyBorder="1" applyAlignment="1">
      <alignment horizontal="center" vertical="center" wrapText="1"/>
    </xf>
    <xf numFmtId="49" fontId="10" fillId="0" borderId="14" xfId="29" applyNumberFormat="1" applyFont="1" applyBorder="1" applyAlignment="1">
      <alignment horizontal="center" vertical="center" wrapText="1"/>
    </xf>
    <xf numFmtId="49" fontId="10" fillId="0" borderId="3" xfId="29" applyNumberFormat="1" applyFont="1" applyBorder="1" applyAlignment="1">
      <alignment horizontal="center" vertical="center" wrapText="1"/>
    </xf>
    <xf numFmtId="0" fontId="10" fillId="0" borderId="5" xfId="29" applyFont="1" applyBorder="1" applyAlignment="1">
      <alignment horizontal="center" vertical="center" wrapText="1"/>
    </xf>
    <xf numFmtId="0" fontId="10" fillId="0" borderId="14" xfId="29" applyFont="1" applyBorder="1" applyAlignment="1">
      <alignment horizontal="center" vertical="center" wrapText="1"/>
    </xf>
    <xf numFmtId="0" fontId="10" fillId="0" borderId="3" xfId="29" applyFont="1" applyBorder="1" applyAlignment="1">
      <alignment horizontal="center" vertical="center" wrapText="1"/>
    </xf>
    <xf numFmtId="0" fontId="10" fillId="0" borderId="15" xfId="29" applyFont="1" applyBorder="1" applyAlignment="1">
      <alignment horizontal="center" vertical="center" wrapText="1"/>
    </xf>
    <xf numFmtId="0" fontId="7" fillId="0" borderId="15" xfId="29" applyFont="1" applyBorder="1" applyAlignment="1">
      <alignment horizontal="center" vertical="center" wrapText="1"/>
    </xf>
    <xf numFmtId="0" fontId="11" fillId="0" borderId="1" xfId="29" applyFont="1" applyBorder="1" applyAlignment="1">
      <alignment horizontal="left" vertical="top" wrapText="1"/>
    </xf>
    <xf numFmtId="0" fontId="7" fillId="0" borderId="14" xfId="29" applyFont="1" applyBorder="1" applyAlignment="1">
      <alignment horizontal="center" vertical="center" wrapText="1"/>
    </xf>
    <xf numFmtId="0" fontId="7" fillId="0" borderId="3" xfId="29" applyFont="1" applyBorder="1" applyAlignment="1">
      <alignment horizontal="center" vertical="center" wrapText="1"/>
    </xf>
    <xf numFmtId="0" fontId="10" fillId="0" borderId="16" xfId="29" applyFont="1" applyBorder="1" applyAlignment="1">
      <alignment horizontal="center" vertical="center" wrapText="1"/>
    </xf>
    <xf numFmtId="0" fontId="7" fillId="0" borderId="4" xfId="29" applyFont="1" applyBorder="1" applyAlignment="1">
      <alignment horizontal="center" vertical="center" wrapText="1"/>
    </xf>
    <xf numFmtId="0" fontId="7" fillId="0" borderId="2" xfId="29" applyFont="1" applyBorder="1" applyAlignment="1">
      <alignment horizontal="center" vertical="center" wrapText="1"/>
    </xf>
    <xf numFmtId="0" fontId="11" fillId="0" borderId="5" xfId="29" applyFont="1" applyBorder="1" applyAlignment="1">
      <alignment horizontal="center" vertical="center" textRotation="90" wrapText="1" readingOrder="1"/>
    </xf>
    <xf numFmtId="0" fontId="11" fillId="0" borderId="14" xfId="29" applyFont="1" applyBorder="1" applyAlignment="1">
      <alignment horizontal="center" vertical="center" textRotation="90" wrapText="1" readingOrder="1"/>
    </xf>
    <xf numFmtId="0" fontId="11" fillId="0" borderId="3" xfId="29" applyFont="1" applyBorder="1" applyAlignment="1">
      <alignment horizontal="center" vertical="center" textRotation="90" wrapText="1" readingOrder="1"/>
    </xf>
    <xf numFmtId="0" fontId="11" fillId="0" borderId="5" xfId="29" applyFont="1" applyBorder="1" applyAlignment="1">
      <alignment horizontal="center" vertical="center" textRotation="90" wrapText="1"/>
    </xf>
    <xf numFmtId="0" fontId="11" fillId="0" borderId="14" xfId="29" applyFont="1" applyBorder="1" applyAlignment="1">
      <alignment horizontal="center" vertical="center" textRotation="90" wrapText="1"/>
    </xf>
    <xf numFmtId="0" fontId="11" fillId="0" borderId="3" xfId="29" applyFont="1" applyBorder="1" applyAlignment="1">
      <alignment horizontal="center" vertical="center" textRotation="90" wrapText="1"/>
    </xf>
    <xf numFmtId="0" fontId="10" fillId="0" borderId="17" xfId="29" applyFont="1" applyBorder="1" applyAlignment="1">
      <alignment horizontal="center" vertical="center" wrapText="1"/>
    </xf>
    <xf numFmtId="0" fontId="10" fillId="0" borderId="6" xfId="29" applyFont="1" applyBorder="1" applyAlignment="1">
      <alignment horizontal="center" vertical="center" wrapText="1"/>
    </xf>
    <xf numFmtId="0" fontId="22" fillId="0" borderId="1" xfId="29" applyFont="1" applyBorder="1" applyAlignment="1">
      <alignment horizontal="left" vertical="top"/>
    </xf>
    <xf numFmtId="0" fontId="22" fillId="0" borderId="1" xfId="29" applyFont="1" applyBorder="1" applyAlignment="1">
      <alignment horizontal="left" vertical="top" wrapText="1"/>
    </xf>
    <xf numFmtId="0" fontId="10" fillId="0" borderId="18" xfId="29" applyFont="1" applyBorder="1" applyAlignment="1">
      <alignment horizontal="center" vertical="center" wrapText="1"/>
    </xf>
    <xf numFmtId="0" fontId="11" fillId="0" borderId="1" xfId="29" applyFont="1" applyBorder="1" applyAlignment="1">
      <alignment horizontal="center" vertical="top" wrapText="1"/>
    </xf>
    <xf numFmtId="49" fontId="11" fillId="0" borderId="1" xfId="29" applyNumberFormat="1" applyFont="1" applyBorder="1" applyAlignment="1">
      <alignment horizontal="left" vertical="top" wrapText="1"/>
    </xf>
    <xf numFmtId="0" fontId="11" fillId="0" borderId="1" xfId="29" applyFont="1" applyBorder="1" applyAlignment="1">
      <alignment horizontal="right" vertical="top" wrapText="1"/>
    </xf>
    <xf numFmtId="0" fontId="28" fillId="0" borderId="20" xfId="28" applyFont="1" applyBorder="1" applyAlignment="1">
      <alignment horizontal="left" vertical="top"/>
    </xf>
    <xf numFmtId="0" fontId="29" fillId="4" borderId="53" xfId="28" applyFont="1" applyFill="1" applyBorder="1" applyAlignment="1">
      <alignment horizontal="center" vertical="center" wrapText="1"/>
    </xf>
    <xf numFmtId="0" fontId="29" fillId="4" borderId="54" xfId="28" applyFont="1" applyFill="1" applyBorder="1" applyAlignment="1">
      <alignment horizontal="center" vertical="center" wrapText="1"/>
    </xf>
    <xf numFmtId="0" fontId="29" fillId="4" borderId="42" xfId="28" applyFont="1" applyFill="1" applyBorder="1" applyAlignment="1">
      <alignment horizontal="center" vertical="center" wrapText="1"/>
    </xf>
    <xf numFmtId="0" fontId="29" fillId="4" borderId="55" xfId="28" applyFont="1" applyFill="1" applyBorder="1" applyAlignment="1">
      <alignment horizontal="center" vertical="center" wrapText="1"/>
    </xf>
    <xf numFmtId="0" fontId="29" fillId="4" borderId="56" xfId="28" applyFont="1" applyFill="1" applyBorder="1" applyAlignment="1">
      <alignment horizontal="center" vertical="center" wrapText="1"/>
    </xf>
    <xf numFmtId="0" fontId="29" fillId="4" borderId="24" xfId="28" applyFont="1" applyFill="1" applyBorder="1" applyAlignment="1">
      <alignment horizontal="center" vertical="center" wrapText="1"/>
    </xf>
    <xf numFmtId="0" fontId="29" fillId="4" borderId="55" xfId="28" applyFont="1" applyFill="1" applyBorder="1" applyAlignment="1">
      <alignment horizontal="center" vertical="center"/>
    </xf>
    <xf numFmtId="0" fontId="29" fillId="4" borderId="56" xfId="28" applyFont="1" applyFill="1" applyBorder="1" applyAlignment="1">
      <alignment horizontal="center" vertical="center"/>
    </xf>
    <xf numFmtId="0" fontId="29" fillId="4" borderId="24" xfId="28" applyFont="1" applyFill="1" applyBorder="1" applyAlignment="1">
      <alignment horizontal="center" vertical="center"/>
    </xf>
    <xf numFmtId="0" fontId="29" fillId="4" borderId="50" xfId="28" applyFont="1" applyFill="1" applyBorder="1" applyAlignment="1">
      <alignment horizontal="center" vertical="center" wrapText="1"/>
    </xf>
    <xf numFmtId="0" fontId="29" fillId="4" borderId="51" xfId="28" applyFont="1" applyFill="1" applyBorder="1" applyAlignment="1">
      <alignment horizontal="center" vertical="center" wrapText="1"/>
    </xf>
    <xf numFmtId="0" fontId="29" fillId="4" borderId="52" xfId="28" applyFont="1" applyFill="1" applyBorder="1" applyAlignment="1">
      <alignment horizontal="center" vertical="center" wrapText="1"/>
    </xf>
    <xf numFmtId="0" fontId="29" fillId="4" borderId="21" xfId="28" applyFont="1" applyFill="1" applyBorder="1" applyAlignment="1">
      <alignment horizontal="center" vertical="center" wrapText="1"/>
    </xf>
    <xf numFmtId="0" fontId="28" fillId="0" borderId="57" xfId="28" applyFont="1" applyBorder="1" applyAlignment="1">
      <alignment horizontal="left"/>
    </xf>
    <xf numFmtId="0" fontId="35" fillId="4" borderId="41" xfId="28" applyFont="1" applyFill="1" applyBorder="1" applyAlignment="1">
      <alignment horizontal="center" wrapText="1"/>
    </xf>
    <xf numFmtId="0" fontId="35" fillId="4" borderId="31" xfId="28" applyFont="1" applyFill="1" applyBorder="1" applyAlignment="1">
      <alignment horizontal="center" wrapText="1"/>
    </xf>
    <xf numFmtId="0" fontId="35" fillId="4" borderId="27" xfId="28" applyFont="1" applyFill="1" applyBorder="1" applyAlignment="1">
      <alignment horizontal="center" wrapText="1"/>
    </xf>
    <xf numFmtId="0" fontId="29" fillId="4" borderId="31" xfId="28" applyFont="1" applyFill="1" applyBorder="1" applyAlignment="1">
      <alignment horizontal="left" vertical="top" wrapText="1"/>
    </xf>
    <xf numFmtId="0" fontId="29" fillId="4" borderId="27" xfId="28" applyFont="1" applyFill="1" applyBorder="1" applyAlignment="1">
      <alignment horizontal="left" vertical="top" wrapText="1"/>
    </xf>
    <xf numFmtId="0" fontId="36" fillId="4" borderId="47" xfId="28" applyFont="1" applyFill="1" applyBorder="1" applyAlignment="1">
      <alignment horizontal="center" vertical="top" wrapText="1"/>
    </xf>
    <xf numFmtId="0" fontId="36" fillId="4" borderId="0" xfId="28" applyFont="1" applyFill="1" applyBorder="1" applyAlignment="1">
      <alignment horizontal="center" vertical="top" wrapText="1"/>
    </xf>
    <xf numFmtId="0" fontId="36" fillId="4" borderId="36" xfId="28" applyFont="1" applyFill="1" applyBorder="1" applyAlignment="1">
      <alignment horizontal="left" vertical="top" wrapText="1"/>
    </xf>
    <xf numFmtId="0" fontId="36" fillId="4" borderId="38" xfId="28" applyFont="1" applyFill="1" applyBorder="1" applyAlignment="1">
      <alignment horizontal="left" vertical="top" wrapText="1"/>
    </xf>
    <xf numFmtId="0" fontId="49" fillId="0" borderId="0" xfId="29" applyFont="1" applyAlignment="1">
      <alignment horizontal="right"/>
    </xf>
    <xf numFmtId="0" fontId="4" fillId="0" borderId="1" xfId="29" applyFont="1" applyBorder="1" applyAlignment="1">
      <alignment horizontal="left" vertical="top" wrapText="1"/>
    </xf>
    <xf numFmtId="0" fontId="4" fillId="0" borderId="1" xfId="29" applyFont="1" applyBorder="1" applyAlignment="1">
      <alignment horizontal="center" vertical="center" wrapText="1"/>
    </xf>
    <xf numFmtId="0" fontId="4" fillId="0" borderId="1" xfId="29" applyFont="1" applyBorder="1" applyAlignment="1">
      <alignment horizontal="center" vertical="center"/>
    </xf>
    <xf numFmtId="0" fontId="27" fillId="0" borderId="1" xfId="29" applyFont="1" applyBorder="1" applyAlignment="1">
      <alignment horizontal="left" vertical="top" wrapText="1"/>
    </xf>
    <xf numFmtId="49" fontId="4" fillId="0" borderId="1" xfId="29" applyNumberFormat="1" applyFont="1" applyBorder="1" applyAlignment="1">
      <alignment horizontal="center" vertical="center" wrapText="1"/>
    </xf>
    <xf numFmtId="49" fontId="4" fillId="0" borderId="1" xfId="29" applyNumberFormat="1" applyFont="1" applyBorder="1" applyAlignment="1">
      <alignment horizontal="center" vertical="center"/>
    </xf>
    <xf numFmtId="0" fontId="2" fillId="0" borderId="1" xfId="29" applyFont="1" applyBorder="1" applyAlignment="1">
      <alignment horizontal="center" vertical="center" wrapText="1"/>
    </xf>
    <xf numFmtId="0" fontId="5" fillId="0" borderId="1" xfId="29" applyFont="1" applyBorder="1" applyAlignment="1">
      <alignment horizontal="left" vertical="top" wrapText="1"/>
    </xf>
    <xf numFmtId="0" fontId="54" fillId="0" borderId="0" xfId="29" applyFont="1" applyAlignment="1">
      <alignment horizontal="center" vertical="top" wrapText="1"/>
    </xf>
    <xf numFmtId="0" fontId="7" fillId="0" borderId="0" xfId="29" applyAlignment="1">
      <alignment vertical="top" wrapText="1"/>
    </xf>
    <xf numFmtId="0" fontId="4" fillId="0" borderId="0" xfId="29" applyFont="1" applyAlignment="1">
      <alignment horizontal="center" vertical="top" wrapText="1"/>
    </xf>
  </cellXfs>
  <cellStyles count="49">
    <cellStyle name="Денежный 2" xfId="1"/>
    <cellStyle name="Денежный 2 10" xfId="2"/>
    <cellStyle name="Денежный 2 11" xfId="3"/>
    <cellStyle name="Денежный 2 12" xfId="4"/>
    <cellStyle name="Денежный 2 13" xfId="5"/>
    <cellStyle name="Денежный 2 14" xfId="6"/>
    <cellStyle name="Денежный 2 15" xfId="7"/>
    <cellStyle name="Денежный 2 16" xfId="8"/>
    <cellStyle name="Денежный 2 17" xfId="9"/>
    <cellStyle name="Денежный 2 18" xfId="10"/>
    <cellStyle name="Денежный 2 19" xfId="11"/>
    <cellStyle name="Денежный 2 2" xfId="12"/>
    <cellStyle name="Денежный 2 20" xfId="13"/>
    <cellStyle name="Денежный 2 21" xfId="14"/>
    <cellStyle name="Денежный 2 22" xfId="15"/>
    <cellStyle name="Денежный 2 23" xfId="16"/>
    <cellStyle name="Денежный 2 3" xfId="17"/>
    <cellStyle name="Денежный 2 4" xfId="18"/>
    <cellStyle name="Денежный 2 5" xfId="19"/>
    <cellStyle name="Денежный 2 6" xfId="20"/>
    <cellStyle name="Денежный 2 7" xfId="21"/>
    <cellStyle name="Денежный 2 8" xfId="22"/>
    <cellStyle name="Денежный 2 9" xfId="23"/>
    <cellStyle name="Денежный 3" xfId="24"/>
    <cellStyle name="Обычный" xfId="0" builtinId="0"/>
    <cellStyle name="Обычный 10" xfId="25"/>
    <cellStyle name="Обычный 11" xfId="26"/>
    <cellStyle name="Обычный 11 2" xfId="48"/>
    <cellStyle name="Обычный 12" xfId="27"/>
    <cellStyle name="Обычный 2" xfId="28"/>
    <cellStyle name="Обычный 2 2" xfId="29"/>
    <cellStyle name="Обычный 2 3" xfId="30"/>
    <cellStyle name="Обычный 2 3 2" xfId="31"/>
    <cellStyle name="Обычный 2 4" xfId="32"/>
    <cellStyle name="Обычный 2 5" xfId="33"/>
    <cellStyle name="Обычный 2 6" xfId="34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Финансовый 2" xfId="42"/>
    <cellStyle name="Финансовый 2 2" xfId="43"/>
    <cellStyle name="Финансовый 2 3" xfId="44"/>
    <cellStyle name="Финансовый 2 4" xfId="45"/>
    <cellStyle name="Финансовый 2 5" xfId="46"/>
    <cellStyle name="Финансовый 3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3"/>
  <sheetViews>
    <sheetView showGridLines="0" zoomScale="90" zoomScaleNormal="90" zoomScaleSheetLayoutView="75" workbookViewId="0">
      <selection activeCell="C250" sqref="C250"/>
    </sheetView>
  </sheetViews>
  <sheetFormatPr defaultRowHeight="12.75" outlineLevelRow="1"/>
  <cols>
    <col min="1" max="1" width="3.28515625" style="142" customWidth="1"/>
    <col min="2" max="2" width="9.7109375" style="143" customWidth="1"/>
    <col min="3" max="3" width="34.28515625" style="144" customWidth="1"/>
    <col min="4" max="4" width="7.7109375" style="145" customWidth="1"/>
    <col min="5" max="5" width="11.7109375" style="146" customWidth="1"/>
    <col min="6" max="6" width="7.7109375" style="147" customWidth="1"/>
    <col min="7" max="9" width="6.7109375" style="147" customWidth="1"/>
    <col min="10" max="10" width="7.7109375" style="147" customWidth="1"/>
    <col min="11" max="17" width="6.7109375" style="147" customWidth="1"/>
    <col min="18" max="16384" width="9.140625" style="109"/>
  </cols>
  <sheetData>
    <row r="1" spans="1:18" outlineLevel="1">
      <c r="A1" s="103"/>
      <c r="B1" s="104"/>
      <c r="C1" s="105"/>
      <c r="D1" s="106"/>
      <c r="E1" s="103"/>
      <c r="F1" s="107"/>
      <c r="G1" s="107"/>
      <c r="H1" s="107"/>
      <c r="I1" s="107"/>
      <c r="J1" s="107"/>
      <c r="K1" s="107"/>
      <c r="L1" s="107"/>
      <c r="M1" s="107"/>
      <c r="N1" s="108"/>
      <c r="O1" s="107"/>
      <c r="P1" s="107"/>
      <c r="Q1" s="107"/>
    </row>
    <row r="2" spans="1:18" outlineLevel="1">
      <c r="A2" s="103"/>
      <c r="B2" s="110"/>
      <c r="C2" s="105"/>
      <c r="D2" s="106"/>
      <c r="E2" s="103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8" outlineLevel="1">
      <c r="A3" s="103"/>
      <c r="B3" s="110"/>
      <c r="C3" s="105"/>
      <c r="D3" s="106"/>
      <c r="E3" s="103"/>
      <c r="F3" s="107"/>
      <c r="G3" s="107"/>
      <c r="H3" s="107"/>
      <c r="I3" s="107"/>
      <c r="J3" s="107"/>
      <c r="K3" s="107"/>
      <c r="L3" s="107"/>
      <c r="M3" s="107"/>
      <c r="N3" s="111"/>
      <c r="O3" s="107"/>
      <c r="P3" s="107"/>
      <c r="Q3" s="107"/>
      <c r="R3" s="112"/>
    </row>
    <row r="4" spans="1:18" outlineLevel="1">
      <c r="A4" s="103"/>
      <c r="B4" s="110"/>
      <c r="C4" s="105"/>
      <c r="D4" s="106"/>
      <c r="E4" s="103"/>
      <c r="F4" s="107"/>
      <c r="G4" s="107"/>
      <c r="H4" s="107"/>
      <c r="I4" s="107"/>
      <c r="J4" s="107"/>
      <c r="K4" s="107"/>
      <c r="L4" s="107"/>
      <c r="M4" s="107"/>
      <c r="N4" s="111"/>
      <c r="O4" s="107"/>
      <c r="P4" s="107"/>
      <c r="Q4" s="107"/>
    </row>
    <row r="5" spans="1:18">
      <c r="A5" s="103"/>
      <c r="B5" s="110"/>
      <c r="C5" s="109"/>
      <c r="D5" s="109"/>
      <c r="E5" s="105"/>
      <c r="F5" s="106"/>
      <c r="G5" s="113"/>
      <c r="H5" s="107"/>
      <c r="I5" s="107"/>
      <c r="J5" s="103"/>
      <c r="K5" s="107"/>
      <c r="L5" s="114"/>
      <c r="M5" s="107" t="s">
        <v>657</v>
      </c>
      <c r="N5" s="107"/>
      <c r="O5" s="107"/>
      <c r="P5" s="107"/>
      <c r="Q5" s="107"/>
    </row>
    <row r="6" spans="1:18">
      <c r="A6" s="103"/>
      <c r="B6" s="110"/>
      <c r="C6" s="105"/>
      <c r="D6" s="106"/>
      <c r="E6" s="115"/>
      <c r="F6" s="116"/>
      <c r="G6" s="116"/>
      <c r="H6" s="117" t="s">
        <v>1</v>
      </c>
      <c r="I6" s="117"/>
      <c r="J6" s="118"/>
      <c r="K6" s="107"/>
      <c r="L6" s="107"/>
      <c r="M6" s="107"/>
      <c r="N6" s="107"/>
      <c r="O6" s="107"/>
      <c r="P6" s="107"/>
      <c r="Q6" s="107"/>
    </row>
    <row r="7" spans="1:18">
      <c r="A7" s="103"/>
      <c r="B7" s="110"/>
      <c r="C7" s="105"/>
      <c r="D7" s="106"/>
      <c r="E7" s="113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</row>
    <row r="8" spans="1:18">
      <c r="A8" s="103"/>
      <c r="B8" s="110"/>
      <c r="C8" s="105"/>
      <c r="D8" s="106"/>
      <c r="E8" s="113"/>
      <c r="F8" s="107"/>
      <c r="G8" s="107"/>
      <c r="H8" s="119" t="s">
        <v>658</v>
      </c>
      <c r="I8" s="119"/>
      <c r="J8" s="107"/>
      <c r="K8" s="107"/>
      <c r="L8" s="107"/>
      <c r="M8" s="107"/>
      <c r="N8" s="107"/>
      <c r="O8" s="107"/>
      <c r="P8" s="107"/>
      <c r="Q8" s="107"/>
    </row>
    <row r="9" spans="1:18">
      <c r="A9" s="103"/>
      <c r="B9" s="110"/>
      <c r="C9" s="105"/>
      <c r="D9" s="106"/>
      <c r="E9" s="113"/>
      <c r="F9" s="107"/>
      <c r="G9" s="107"/>
      <c r="H9" s="103" t="s">
        <v>2</v>
      </c>
      <c r="I9" s="103"/>
      <c r="J9" s="107"/>
      <c r="K9" s="107"/>
      <c r="L9" s="107"/>
      <c r="M9" s="107"/>
      <c r="N9" s="107"/>
      <c r="O9" s="107"/>
      <c r="P9" s="107"/>
      <c r="Q9" s="107"/>
    </row>
    <row r="10" spans="1:18">
      <c r="A10" s="103"/>
      <c r="B10" s="110"/>
      <c r="C10" s="105"/>
      <c r="D10" s="106"/>
      <c r="E10" s="113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>
      <c r="A11" s="103"/>
      <c r="B11" s="110"/>
      <c r="C11" s="120" t="s">
        <v>3</v>
      </c>
      <c r="D11" s="121" t="s">
        <v>659</v>
      </c>
      <c r="E11" s="122"/>
      <c r="F11" s="107"/>
      <c r="G11" s="107"/>
      <c r="H11" s="103"/>
      <c r="I11" s="107"/>
      <c r="J11" s="107"/>
      <c r="K11" s="114"/>
      <c r="L11" s="114"/>
      <c r="M11" s="107"/>
      <c r="N11" s="107"/>
      <c r="O11" s="107"/>
      <c r="P11" s="107"/>
      <c r="Q11" s="107"/>
    </row>
    <row r="12" spans="1:18">
      <c r="A12" s="103"/>
      <c r="B12" s="110"/>
      <c r="C12" s="105"/>
      <c r="D12" s="106"/>
      <c r="E12" s="123"/>
      <c r="F12" s="116"/>
      <c r="G12" s="116"/>
      <c r="H12" s="117" t="s">
        <v>4</v>
      </c>
      <c r="I12" s="117"/>
      <c r="J12" s="116"/>
      <c r="K12" s="118"/>
      <c r="L12" s="107"/>
      <c r="M12" s="107"/>
      <c r="N12" s="107"/>
      <c r="O12" s="107"/>
      <c r="P12" s="107"/>
      <c r="Q12" s="107"/>
    </row>
    <row r="13" spans="1:18">
      <c r="A13" s="124"/>
      <c r="B13" s="125"/>
      <c r="C13" s="105"/>
      <c r="D13" s="106"/>
      <c r="E13" s="113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</row>
    <row r="14" spans="1:18" ht="14.25">
      <c r="A14" s="103"/>
      <c r="B14" s="110"/>
      <c r="C14" s="105"/>
      <c r="D14" s="122" t="s">
        <v>660</v>
      </c>
      <c r="E14" s="103"/>
      <c r="F14" s="107"/>
      <c r="G14" s="107"/>
      <c r="H14" s="107"/>
      <c r="I14" s="122"/>
      <c r="J14" s="122"/>
      <c r="K14" s="107"/>
      <c r="L14" s="107"/>
      <c r="M14" s="107"/>
      <c r="N14" s="107"/>
      <c r="O14" s="107"/>
      <c r="P14" s="107"/>
      <c r="Q14" s="107"/>
      <c r="R14" s="126"/>
    </row>
    <row r="15" spans="1:18">
      <c r="A15" s="103"/>
      <c r="B15" s="110"/>
      <c r="C15" s="105"/>
      <c r="D15" s="122" t="s">
        <v>79</v>
      </c>
      <c r="E15" s="103"/>
      <c r="F15" s="107"/>
      <c r="G15" s="107"/>
      <c r="H15" s="107"/>
      <c r="I15" s="122"/>
      <c r="J15" s="419" t="s">
        <v>661</v>
      </c>
      <c r="K15" s="419"/>
      <c r="L15" s="111" t="s">
        <v>513</v>
      </c>
      <c r="M15" s="107"/>
      <c r="N15" s="107"/>
      <c r="O15" s="107"/>
      <c r="P15" s="107"/>
      <c r="Q15" s="107"/>
    </row>
    <row r="16" spans="1:18" outlineLevel="1">
      <c r="A16" s="103"/>
      <c r="B16" s="110"/>
      <c r="C16" s="105"/>
      <c r="D16" s="122" t="s">
        <v>80</v>
      </c>
      <c r="E16" s="103"/>
      <c r="F16" s="107"/>
      <c r="G16" s="107"/>
      <c r="H16" s="107"/>
      <c r="I16" s="122"/>
      <c r="J16" s="419" t="s">
        <v>662</v>
      </c>
      <c r="K16" s="419"/>
      <c r="L16" s="111" t="s">
        <v>513</v>
      </c>
      <c r="M16" s="107"/>
      <c r="N16" s="107"/>
      <c r="O16" s="107"/>
      <c r="P16" s="107"/>
      <c r="Q16" s="107"/>
    </row>
    <row r="17" spans="1:17" outlineLevel="1">
      <c r="A17" s="103"/>
      <c r="B17" s="110"/>
      <c r="C17" s="105"/>
      <c r="D17" s="122" t="s">
        <v>81</v>
      </c>
      <c r="E17" s="103"/>
      <c r="F17" s="107"/>
      <c r="G17" s="107"/>
      <c r="H17" s="107"/>
      <c r="I17" s="122"/>
      <c r="J17" s="419" t="s">
        <v>663</v>
      </c>
      <c r="K17" s="419"/>
      <c r="L17" s="111" t="s">
        <v>513</v>
      </c>
      <c r="M17" s="107"/>
      <c r="N17" s="107"/>
      <c r="O17" s="107"/>
      <c r="P17" s="107"/>
      <c r="Q17" s="107"/>
    </row>
    <row r="18" spans="1:17" outlineLevel="1">
      <c r="A18" s="103"/>
      <c r="B18" s="110"/>
      <c r="C18" s="105"/>
      <c r="D18" s="122" t="s">
        <v>82</v>
      </c>
      <c r="E18" s="103"/>
      <c r="F18" s="107"/>
      <c r="G18" s="107"/>
      <c r="H18" s="107"/>
      <c r="I18" s="122"/>
      <c r="J18" s="419" t="s">
        <v>664</v>
      </c>
      <c r="K18" s="419"/>
      <c r="L18" s="111" t="s">
        <v>513</v>
      </c>
      <c r="M18" s="107"/>
      <c r="N18" s="107"/>
      <c r="O18" s="107"/>
      <c r="P18" s="107"/>
      <c r="Q18" s="107"/>
    </row>
    <row r="19" spans="1:17">
      <c r="A19" s="103"/>
      <c r="B19" s="110"/>
      <c r="C19" s="105"/>
      <c r="D19" s="122" t="s">
        <v>7</v>
      </c>
      <c r="E19" s="103"/>
      <c r="F19" s="107"/>
      <c r="G19" s="107"/>
      <c r="H19" s="107"/>
      <c r="I19" s="122"/>
      <c r="J19" s="419" t="s">
        <v>665</v>
      </c>
      <c r="K19" s="419"/>
      <c r="L19" s="111" t="s">
        <v>513</v>
      </c>
      <c r="M19" s="107"/>
      <c r="N19" s="107"/>
      <c r="O19" s="107"/>
      <c r="P19" s="107"/>
      <c r="Q19" s="107"/>
    </row>
    <row r="20" spans="1:17" outlineLevel="1">
      <c r="A20" s="103"/>
      <c r="B20" s="110"/>
      <c r="C20" s="105"/>
      <c r="D20" s="122" t="s">
        <v>8</v>
      </c>
      <c r="E20" s="103"/>
      <c r="F20" s="107"/>
      <c r="G20" s="107"/>
      <c r="H20" s="107"/>
      <c r="I20" s="122"/>
      <c r="J20" s="419" t="s">
        <v>666</v>
      </c>
      <c r="K20" s="419"/>
      <c r="L20" s="111" t="s">
        <v>9</v>
      </c>
      <c r="M20" s="107"/>
      <c r="N20" s="107"/>
      <c r="O20" s="107"/>
      <c r="P20" s="107"/>
      <c r="Q20" s="107"/>
    </row>
    <row r="21" spans="1:17">
      <c r="A21" s="103"/>
      <c r="B21" s="110"/>
      <c r="C21" s="105"/>
      <c r="D21" s="113" t="s">
        <v>514</v>
      </c>
      <c r="E21" s="103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</row>
    <row r="22" spans="1:17">
      <c r="A22" s="103"/>
      <c r="B22" s="110"/>
      <c r="C22" s="105"/>
      <c r="D22" s="106"/>
      <c r="E22" s="103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</row>
    <row r="24" spans="1:17" ht="18" customHeight="1">
      <c r="A24" s="418" t="s">
        <v>11</v>
      </c>
      <c r="B24" s="420" t="s">
        <v>12</v>
      </c>
      <c r="C24" s="418" t="s">
        <v>0</v>
      </c>
      <c r="D24" s="418" t="s">
        <v>13</v>
      </c>
      <c r="E24" s="418" t="s">
        <v>14</v>
      </c>
      <c r="F24" s="418" t="s">
        <v>15</v>
      </c>
      <c r="G24" s="418"/>
      <c r="H24" s="418"/>
      <c r="I24" s="418"/>
      <c r="J24" s="418" t="s">
        <v>16</v>
      </c>
      <c r="K24" s="418"/>
      <c r="L24" s="418"/>
      <c r="M24" s="418"/>
      <c r="N24" s="418" t="s">
        <v>17</v>
      </c>
      <c r="O24" s="418" t="s">
        <v>18</v>
      </c>
      <c r="P24" s="418" t="s">
        <v>19</v>
      </c>
      <c r="Q24" s="418" t="s">
        <v>20</v>
      </c>
    </row>
    <row r="25" spans="1:17" ht="15.75" customHeight="1">
      <c r="A25" s="418"/>
      <c r="B25" s="420"/>
      <c r="C25" s="418"/>
      <c r="D25" s="418"/>
      <c r="E25" s="418"/>
      <c r="F25" s="418" t="s">
        <v>21</v>
      </c>
      <c r="G25" s="418" t="s">
        <v>22</v>
      </c>
      <c r="H25" s="418"/>
      <c r="I25" s="418"/>
      <c r="J25" s="418" t="s">
        <v>21</v>
      </c>
      <c r="K25" s="418" t="s">
        <v>22</v>
      </c>
      <c r="L25" s="418"/>
      <c r="M25" s="418"/>
      <c r="N25" s="418"/>
      <c r="O25" s="418"/>
      <c r="P25" s="418"/>
      <c r="Q25" s="418"/>
    </row>
    <row r="26" spans="1:17" ht="15.75" customHeight="1">
      <c r="A26" s="418"/>
      <c r="B26" s="420"/>
      <c r="C26" s="418"/>
      <c r="D26" s="418"/>
      <c r="E26" s="418"/>
      <c r="F26" s="418"/>
      <c r="G26" s="127" t="s">
        <v>23</v>
      </c>
      <c r="H26" s="127" t="s">
        <v>24</v>
      </c>
      <c r="I26" s="127" t="s">
        <v>25</v>
      </c>
      <c r="J26" s="418"/>
      <c r="K26" s="127" t="s">
        <v>23</v>
      </c>
      <c r="L26" s="127" t="s">
        <v>24</v>
      </c>
      <c r="M26" s="127" t="s">
        <v>25</v>
      </c>
      <c r="N26" s="418"/>
      <c r="O26" s="418"/>
      <c r="P26" s="418"/>
      <c r="Q26" s="418"/>
    </row>
    <row r="27" spans="1:17">
      <c r="A27" s="128">
        <v>1</v>
      </c>
      <c r="B27" s="129">
        <v>2</v>
      </c>
      <c r="C27" s="127">
        <v>3</v>
      </c>
      <c r="D27" s="127">
        <v>4</v>
      </c>
      <c r="E27" s="128">
        <v>5</v>
      </c>
      <c r="F27" s="130">
        <v>6</v>
      </c>
      <c r="G27" s="130">
        <v>7</v>
      </c>
      <c r="H27" s="130">
        <v>8</v>
      </c>
      <c r="I27" s="130">
        <v>9</v>
      </c>
      <c r="J27" s="130">
        <v>10</v>
      </c>
      <c r="K27" s="130">
        <v>11</v>
      </c>
      <c r="L27" s="130">
        <v>12</v>
      </c>
      <c r="M27" s="130">
        <v>13</v>
      </c>
      <c r="N27" s="130">
        <v>14</v>
      </c>
      <c r="O27" s="130">
        <v>15</v>
      </c>
      <c r="P27" s="130">
        <v>16</v>
      </c>
      <c r="Q27" s="130">
        <v>17</v>
      </c>
    </row>
    <row r="28" spans="1:17" ht="19.5" customHeight="1">
      <c r="A28" s="417" t="s">
        <v>332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417"/>
      <c r="M28" s="417"/>
      <c r="N28" s="417"/>
      <c r="O28" s="417"/>
      <c r="P28" s="417"/>
      <c r="Q28" s="417"/>
    </row>
    <row r="29" spans="1:17" ht="60">
      <c r="A29" s="131">
        <v>1</v>
      </c>
      <c r="B29" s="132" t="s">
        <v>667</v>
      </c>
      <c r="C29" s="133" t="s">
        <v>668</v>
      </c>
      <c r="D29" s="134" t="s">
        <v>142</v>
      </c>
      <c r="E29" s="135">
        <v>1</v>
      </c>
      <c r="F29" s="136">
        <v>19032.64</v>
      </c>
      <c r="G29" s="137"/>
      <c r="H29" s="137"/>
      <c r="I29" s="137"/>
      <c r="J29" s="136">
        <v>19032.64</v>
      </c>
      <c r="K29" s="137"/>
      <c r="L29" s="137"/>
      <c r="M29" s="137"/>
      <c r="N29" s="137"/>
      <c r="O29" s="137"/>
      <c r="P29" s="137"/>
      <c r="Q29" s="137"/>
    </row>
    <row r="30" spans="1:17" ht="84">
      <c r="A30" s="131">
        <v>2</v>
      </c>
      <c r="B30" s="132" t="s">
        <v>667</v>
      </c>
      <c r="C30" s="133" t="s">
        <v>669</v>
      </c>
      <c r="D30" s="134" t="s">
        <v>239</v>
      </c>
      <c r="E30" s="135">
        <v>1</v>
      </c>
      <c r="F30" s="136">
        <v>220577.93</v>
      </c>
      <c r="G30" s="137"/>
      <c r="H30" s="137"/>
      <c r="I30" s="137"/>
      <c r="J30" s="136">
        <v>220577.93</v>
      </c>
      <c r="K30" s="137"/>
      <c r="L30" s="137"/>
      <c r="M30" s="137"/>
      <c r="N30" s="137"/>
      <c r="O30" s="137"/>
      <c r="P30" s="137"/>
      <c r="Q30" s="137"/>
    </row>
    <row r="31" spans="1:17" ht="72">
      <c r="A31" s="131">
        <v>3</v>
      </c>
      <c r="B31" s="132" t="s">
        <v>670</v>
      </c>
      <c r="C31" s="133" t="s">
        <v>671</v>
      </c>
      <c r="D31" s="134" t="s">
        <v>141</v>
      </c>
      <c r="E31" s="135">
        <v>2</v>
      </c>
      <c r="F31" s="136">
        <v>29735.14</v>
      </c>
      <c r="G31" s="137"/>
      <c r="H31" s="137"/>
      <c r="I31" s="137"/>
      <c r="J31" s="136">
        <v>59470.28</v>
      </c>
      <c r="K31" s="137"/>
      <c r="L31" s="137"/>
      <c r="M31" s="137"/>
      <c r="N31" s="137"/>
      <c r="O31" s="137"/>
      <c r="P31" s="137"/>
      <c r="Q31" s="137"/>
    </row>
    <row r="32" spans="1:17" ht="72">
      <c r="A32" s="131">
        <v>4</v>
      </c>
      <c r="B32" s="132" t="s">
        <v>672</v>
      </c>
      <c r="C32" s="133" t="s">
        <v>673</v>
      </c>
      <c r="D32" s="134" t="s">
        <v>142</v>
      </c>
      <c r="E32" s="135">
        <v>1</v>
      </c>
      <c r="F32" s="136">
        <v>9225.57</v>
      </c>
      <c r="G32" s="137"/>
      <c r="H32" s="137"/>
      <c r="I32" s="137"/>
      <c r="J32" s="136">
        <v>9225.57</v>
      </c>
      <c r="K32" s="137"/>
      <c r="L32" s="137"/>
      <c r="M32" s="137"/>
      <c r="N32" s="137"/>
      <c r="O32" s="137"/>
      <c r="P32" s="137"/>
      <c r="Q32" s="137"/>
    </row>
    <row r="33" spans="1:17" ht="96">
      <c r="A33" s="131">
        <v>5</v>
      </c>
      <c r="B33" s="132" t="s">
        <v>674</v>
      </c>
      <c r="C33" s="133" t="s">
        <v>675</v>
      </c>
      <c r="D33" s="134" t="s">
        <v>142</v>
      </c>
      <c r="E33" s="135">
        <v>2</v>
      </c>
      <c r="F33" s="136">
        <v>57079.41</v>
      </c>
      <c r="G33" s="137"/>
      <c r="H33" s="137"/>
      <c r="I33" s="137"/>
      <c r="J33" s="136">
        <v>114158.82</v>
      </c>
      <c r="K33" s="137"/>
      <c r="L33" s="137"/>
      <c r="M33" s="137"/>
      <c r="N33" s="137"/>
      <c r="O33" s="137"/>
      <c r="P33" s="137"/>
      <c r="Q33" s="137"/>
    </row>
    <row r="34" spans="1:17" ht="84">
      <c r="A34" s="131">
        <v>6</v>
      </c>
      <c r="B34" s="132" t="s">
        <v>333</v>
      </c>
      <c r="C34" s="133" t="s">
        <v>676</v>
      </c>
      <c r="D34" s="134" t="s">
        <v>142</v>
      </c>
      <c r="E34" s="135">
        <v>1</v>
      </c>
      <c r="F34" s="136">
        <v>711.76</v>
      </c>
      <c r="G34" s="137"/>
      <c r="H34" s="137"/>
      <c r="I34" s="137"/>
      <c r="J34" s="136">
        <v>711.76</v>
      </c>
      <c r="K34" s="137"/>
      <c r="L34" s="137"/>
      <c r="M34" s="137"/>
      <c r="N34" s="137"/>
      <c r="O34" s="137"/>
      <c r="P34" s="137"/>
      <c r="Q34" s="137"/>
    </row>
    <row r="35" spans="1:17" ht="60">
      <c r="A35" s="131">
        <v>7</v>
      </c>
      <c r="B35" s="132" t="s">
        <v>667</v>
      </c>
      <c r="C35" s="133" t="s">
        <v>677</v>
      </c>
      <c r="D35" s="134" t="s">
        <v>142</v>
      </c>
      <c r="E35" s="135">
        <v>3</v>
      </c>
      <c r="F35" s="136">
        <v>3447.05</v>
      </c>
      <c r="G35" s="137"/>
      <c r="H35" s="137"/>
      <c r="I35" s="137"/>
      <c r="J35" s="136">
        <v>10341.15</v>
      </c>
      <c r="K35" s="137"/>
      <c r="L35" s="137"/>
      <c r="M35" s="137"/>
      <c r="N35" s="137"/>
      <c r="O35" s="137"/>
      <c r="P35" s="137"/>
      <c r="Q35" s="137"/>
    </row>
    <row r="36" spans="1:17" ht="84">
      <c r="A36" s="131">
        <v>8</v>
      </c>
      <c r="B36" s="132" t="s">
        <v>333</v>
      </c>
      <c r="C36" s="133" t="s">
        <v>678</v>
      </c>
      <c r="D36" s="134" t="s">
        <v>142</v>
      </c>
      <c r="E36" s="135">
        <v>3</v>
      </c>
      <c r="F36" s="136">
        <v>368.96</v>
      </c>
      <c r="G36" s="137"/>
      <c r="H36" s="137"/>
      <c r="I36" s="137"/>
      <c r="J36" s="136">
        <v>1106.8800000000001</v>
      </c>
      <c r="K36" s="137"/>
      <c r="L36" s="137"/>
      <c r="M36" s="137"/>
      <c r="N36" s="137"/>
      <c r="O36" s="137"/>
      <c r="P36" s="137"/>
      <c r="Q36" s="137"/>
    </row>
    <row r="37" spans="1:17" ht="72">
      <c r="A37" s="131">
        <v>9</v>
      </c>
      <c r="B37" s="132" t="s">
        <v>672</v>
      </c>
      <c r="C37" s="133" t="s">
        <v>679</v>
      </c>
      <c r="D37" s="134" t="s">
        <v>142</v>
      </c>
      <c r="E37" s="135">
        <v>1</v>
      </c>
      <c r="F37" s="136">
        <v>1269.28</v>
      </c>
      <c r="G37" s="137"/>
      <c r="H37" s="137"/>
      <c r="I37" s="137"/>
      <c r="J37" s="136">
        <v>1269.28</v>
      </c>
      <c r="K37" s="137"/>
      <c r="L37" s="137"/>
      <c r="M37" s="137"/>
      <c r="N37" s="137"/>
      <c r="O37" s="137"/>
      <c r="P37" s="137"/>
      <c r="Q37" s="137"/>
    </row>
    <row r="38" spans="1:17" ht="84">
      <c r="A38" s="131">
        <v>10</v>
      </c>
      <c r="B38" s="132" t="s">
        <v>672</v>
      </c>
      <c r="C38" s="133" t="s">
        <v>680</v>
      </c>
      <c r="D38" s="134" t="s">
        <v>142</v>
      </c>
      <c r="E38" s="135">
        <v>3</v>
      </c>
      <c r="F38" s="136">
        <v>502.75</v>
      </c>
      <c r="G38" s="137"/>
      <c r="H38" s="137"/>
      <c r="I38" s="137"/>
      <c r="J38" s="136">
        <v>1508.25</v>
      </c>
      <c r="K38" s="137"/>
      <c r="L38" s="137"/>
      <c r="M38" s="137"/>
      <c r="N38" s="137"/>
      <c r="O38" s="137"/>
      <c r="P38" s="137"/>
      <c r="Q38" s="137"/>
    </row>
    <row r="39" spans="1:17">
      <c r="A39" s="414" t="s">
        <v>40</v>
      </c>
      <c r="B39" s="414"/>
      <c r="C39" s="414"/>
      <c r="D39" s="414"/>
      <c r="E39" s="414"/>
      <c r="F39" s="414"/>
      <c r="G39" s="414"/>
      <c r="H39" s="414"/>
      <c r="I39" s="414"/>
      <c r="J39" s="139">
        <v>437402.56</v>
      </c>
      <c r="K39" s="137"/>
      <c r="L39" s="137"/>
      <c r="M39" s="137"/>
      <c r="N39" s="137"/>
      <c r="O39" s="137"/>
      <c r="P39" s="137"/>
      <c r="Q39" s="137"/>
    </row>
    <row r="40" spans="1:17" ht="18.95" customHeight="1">
      <c r="A40" s="414" t="s">
        <v>41</v>
      </c>
      <c r="B40" s="414"/>
      <c r="C40" s="414"/>
      <c r="D40" s="414"/>
      <c r="E40" s="414"/>
      <c r="F40" s="414"/>
      <c r="G40" s="414"/>
      <c r="H40" s="414"/>
      <c r="I40" s="414"/>
      <c r="J40" s="139">
        <v>485797.53</v>
      </c>
      <c r="K40" s="137"/>
      <c r="L40" s="137"/>
      <c r="M40" s="137"/>
      <c r="N40" s="137"/>
      <c r="O40" s="137"/>
      <c r="P40" s="137"/>
      <c r="Q40" s="137"/>
    </row>
    <row r="41" spans="1:17">
      <c r="A41" s="414" t="s">
        <v>42</v>
      </c>
      <c r="B41" s="414"/>
      <c r="C41" s="414"/>
      <c r="D41" s="414"/>
      <c r="E41" s="414"/>
      <c r="F41" s="414"/>
      <c r="G41" s="414"/>
      <c r="H41" s="414"/>
      <c r="I41" s="414"/>
      <c r="J41" s="137"/>
      <c r="K41" s="137"/>
      <c r="L41" s="137"/>
      <c r="M41" s="137"/>
      <c r="N41" s="137"/>
      <c r="O41" s="137"/>
      <c r="P41" s="137"/>
      <c r="Q41" s="137"/>
    </row>
    <row r="42" spans="1:17" ht="38.1" customHeight="1">
      <c r="A42" s="414" t="s">
        <v>681</v>
      </c>
      <c r="B42" s="414"/>
      <c r="C42" s="414"/>
      <c r="D42" s="414"/>
      <c r="E42" s="414"/>
      <c r="F42" s="414"/>
      <c r="G42" s="414"/>
      <c r="H42" s="414"/>
      <c r="I42" s="414"/>
      <c r="J42" s="139">
        <v>26244.15</v>
      </c>
      <c r="K42" s="137"/>
      <c r="L42" s="137"/>
      <c r="M42" s="137"/>
      <c r="N42" s="137"/>
      <c r="O42" s="137"/>
      <c r="P42" s="137"/>
      <c r="Q42" s="137"/>
    </row>
    <row r="43" spans="1:17" ht="18.95" customHeight="1">
      <c r="A43" s="414" t="s">
        <v>682</v>
      </c>
      <c r="B43" s="414"/>
      <c r="C43" s="414"/>
      <c r="D43" s="414"/>
      <c r="E43" s="414"/>
      <c r="F43" s="414"/>
      <c r="G43" s="414"/>
      <c r="H43" s="414"/>
      <c r="I43" s="414"/>
      <c r="J43" s="139">
        <v>5563.76</v>
      </c>
      <c r="K43" s="137"/>
      <c r="L43" s="137"/>
      <c r="M43" s="137"/>
      <c r="N43" s="137"/>
      <c r="O43" s="137"/>
      <c r="P43" s="137"/>
      <c r="Q43" s="137"/>
    </row>
    <row r="44" spans="1:17" ht="18.95" customHeight="1">
      <c r="A44" s="414" t="s">
        <v>683</v>
      </c>
      <c r="B44" s="414"/>
      <c r="C44" s="414"/>
      <c r="D44" s="414"/>
      <c r="E44" s="414"/>
      <c r="F44" s="414"/>
      <c r="G44" s="414"/>
      <c r="H44" s="414"/>
      <c r="I44" s="414"/>
      <c r="J44" s="139">
        <v>2346.0500000000002</v>
      </c>
      <c r="K44" s="137"/>
      <c r="L44" s="137"/>
      <c r="M44" s="137"/>
      <c r="N44" s="137"/>
      <c r="O44" s="137"/>
      <c r="P44" s="137"/>
      <c r="Q44" s="137"/>
    </row>
    <row r="45" spans="1:17" ht="38.1" customHeight="1">
      <c r="A45" s="414" t="s">
        <v>684</v>
      </c>
      <c r="B45" s="414"/>
      <c r="C45" s="414"/>
      <c r="D45" s="414"/>
      <c r="E45" s="414"/>
      <c r="F45" s="414"/>
      <c r="G45" s="414"/>
      <c r="H45" s="414"/>
      <c r="I45" s="414"/>
      <c r="J45" s="139">
        <v>9431.130000000001</v>
      </c>
      <c r="K45" s="137"/>
      <c r="L45" s="137"/>
      <c r="M45" s="137"/>
      <c r="N45" s="137"/>
      <c r="O45" s="137"/>
      <c r="P45" s="137"/>
      <c r="Q45" s="137"/>
    </row>
    <row r="46" spans="1:17" ht="18.95" customHeight="1">
      <c r="A46" s="414" t="s">
        <v>685</v>
      </c>
      <c r="B46" s="414"/>
      <c r="C46" s="414"/>
      <c r="D46" s="414"/>
      <c r="E46" s="414"/>
      <c r="F46" s="414"/>
      <c r="G46" s="414"/>
      <c r="H46" s="414"/>
      <c r="I46" s="414"/>
      <c r="J46" s="139">
        <v>4809.88</v>
      </c>
      <c r="K46" s="137"/>
      <c r="L46" s="137"/>
      <c r="M46" s="137"/>
      <c r="N46" s="137"/>
      <c r="O46" s="137"/>
      <c r="P46" s="137"/>
      <c r="Q46" s="137"/>
    </row>
    <row r="47" spans="1:17" ht="18.95" customHeight="1">
      <c r="A47" s="415" t="s">
        <v>334</v>
      </c>
      <c r="B47" s="415"/>
      <c r="C47" s="415"/>
      <c r="D47" s="415"/>
      <c r="E47" s="415"/>
      <c r="F47" s="415"/>
      <c r="G47" s="415"/>
      <c r="H47" s="415"/>
      <c r="I47" s="415"/>
      <c r="J47" s="137"/>
      <c r="K47" s="137"/>
      <c r="L47" s="137"/>
      <c r="M47" s="137"/>
      <c r="N47" s="137"/>
      <c r="O47" s="137"/>
      <c r="P47" s="137"/>
      <c r="Q47" s="137"/>
    </row>
    <row r="48" spans="1:17">
      <c r="A48" s="414" t="s">
        <v>686</v>
      </c>
      <c r="B48" s="414"/>
      <c r="C48" s="414"/>
      <c r="D48" s="414"/>
      <c r="E48" s="414"/>
      <c r="F48" s="414"/>
      <c r="G48" s="414"/>
      <c r="H48" s="414"/>
      <c r="I48" s="414"/>
      <c r="J48" s="139">
        <v>437402.56</v>
      </c>
      <c r="K48" s="137"/>
      <c r="L48" s="137"/>
      <c r="M48" s="137"/>
      <c r="N48" s="137"/>
      <c r="O48" s="137"/>
      <c r="P48" s="137"/>
      <c r="Q48" s="137"/>
    </row>
    <row r="49" spans="1:17" ht="38.1" customHeight="1">
      <c r="A49" s="414" t="s">
        <v>687</v>
      </c>
      <c r="B49" s="414"/>
      <c r="C49" s="414"/>
      <c r="D49" s="414"/>
      <c r="E49" s="414"/>
      <c r="F49" s="414"/>
      <c r="G49" s="414"/>
      <c r="H49" s="414"/>
      <c r="I49" s="414"/>
      <c r="J49" s="139">
        <v>463646.71</v>
      </c>
      <c r="K49" s="137"/>
      <c r="L49" s="137"/>
      <c r="M49" s="137"/>
      <c r="N49" s="137"/>
      <c r="O49" s="137"/>
      <c r="P49" s="137"/>
      <c r="Q49" s="137"/>
    </row>
    <row r="50" spans="1:17" ht="18.95" customHeight="1">
      <c r="A50" s="414" t="s">
        <v>688</v>
      </c>
      <c r="B50" s="414"/>
      <c r="C50" s="414"/>
      <c r="D50" s="414"/>
      <c r="E50" s="414"/>
      <c r="F50" s="414"/>
      <c r="G50" s="414"/>
      <c r="H50" s="414"/>
      <c r="I50" s="414"/>
      <c r="J50" s="139">
        <v>469210.47</v>
      </c>
      <c r="K50" s="137"/>
      <c r="L50" s="137"/>
      <c r="M50" s="137"/>
      <c r="N50" s="137"/>
      <c r="O50" s="137"/>
      <c r="P50" s="137"/>
      <c r="Q50" s="137"/>
    </row>
    <row r="51" spans="1:17" ht="18.95" customHeight="1">
      <c r="A51" s="414" t="s">
        <v>689</v>
      </c>
      <c r="B51" s="414"/>
      <c r="C51" s="414"/>
      <c r="D51" s="414"/>
      <c r="E51" s="414"/>
      <c r="F51" s="414"/>
      <c r="G51" s="414"/>
      <c r="H51" s="414"/>
      <c r="I51" s="414"/>
      <c r="J51" s="139">
        <v>471556.52</v>
      </c>
      <c r="K51" s="137"/>
      <c r="L51" s="137"/>
      <c r="M51" s="137"/>
      <c r="N51" s="137"/>
      <c r="O51" s="137"/>
      <c r="P51" s="137"/>
      <c r="Q51" s="137"/>
    </row>
    <row r="52" spans="1:17" ht="38.1" customHeight="1">
      <c r="A52" s="414" t="s">
        <v>690</v>
      </c>
      <c r="B52" s="414"/>
      <c r="C52" s="414"/>
      <c r="D52" s="414"/>
      <c r="E52" s="414"/>
      <c r="F52" s="414"/>
      <c r="G52" s="414"/>
      <c r="H52" s="414"/>
      <c r="I52" s="414"/>
      <c r="J52" s="139">
        <v>480987.65</v>
      </c>
      <c r="K52" s="137"/>
      <c r="L52" s="137"/>
      <c r="M52" s="137"/>
      <c r="N52" s="137"/>
      <c r="O52" s="137"/>
      <c r="P52" s="137"/>
      <c r="Q52" s="137"/>
    </row>
    <row r="53" spans="1:17" ht="18.95" customHeight="1">
      <c r="A53" s="414" t="s">
        <v>691</v>
      </c>
      <c r="B53" s="414"/>
      <c r="C53" s="414"/>
      <c r="D53" s="414"/>
      <c r="E53" s="414"/>
      <c r="F53" s="414"/>
      <c r="G53" s="414"/>
      <c r="H53" s="414"/>
      <c r="I53" s="414"/>
      <c r="J53" s="139">
        <v>485797.53</v>
      </c>
      <c r="K53" s="137"/>
      <c r="L53" s="137"/>
      <c r="M53" s="137"/>
      <c r="N53" s="137"/>
      <c r="O53" s="137"/>
      <c r="P53" s="137"/>
      <c r="Q53" s="137"/>
    </row>
    <row r="54" spans="1:17">
      <c r="A54" s="414" t="s">
        <v>49</v>
      </c>
      <c r="B54" s="414"/>
      <c r="C54" s="414"/>
      <c r="D54" s="414"/>
      <c r="E54" s="414"/>
      <c r="F54" s="414"/>
      <c r="G54" s="414"/>
      <c r="H54" s="414"/>
      <c r="I54" s="414"/>
      <c r="J54" s="137"/>
      <c r="K54" s="137"/>
      <c r="L54" s="137"/>
      <c r="M54" s="137"/>
      <c r="N54" s="137"/>
      <c r="O54" s="137"/>
      <c r="P54" s="137"/>
      <c r="Q54" s="137"/>
    </row>
    <row r="55" spans="1:17" ht="18.95" customHeight="1">
      <c r="A55" s="415" t="s">
        <v>335</v>
      </c>
      <c r="B55" s="415"/>
      <c r="C55" s="415"/>
      <c r="D55" s="415"/>
      <c r="E55" s="415"/>
      <c r="F55" s="415"/>
      <c r="G55" s="415"/>
      <c r="H55" s="415"/>
      <c r="I55" s="415"/>
      <c r="J55" s="140">
        <v>485797.53</v>
      </c>
      <c r="K55" s="137"/>
      <c r="L55" s="137"/>
      <c r="M55" s="137"/>
      <c r="N55" s="137"/>
      <c r="O55" s="137"/>
      <c r="P55" s="137"/>
      <c r="Q55" s="137"/>
    </row>
    <row r="56" spans="1:17" ht="19.5" customHeight="1">
      <c r="A56" s="417" t="s">
        <v>336</v>
      </c>
      <c r="B56" s="417"/>
      <c r="C56" s="417"/>
      <c r="D56" s="417"/>
      <c r="E56" s="417"/>
      <c r="F56" s="417"/>
      <c r="G56" s="417"/>
      <c r="H56" s="417"/>
      <c r="I56" s="417"/>
      <c r="J56" s="417"/>
      <c r="K56" s="417"/>
      <c r="L56" s="417"/>
      <c r="M56" s="417"/>
      <c r="N56" s="417"/>
      <c r="O56" s="417"/>
      <c r="P56" s="417"/>
      <c r="Q56" s="417"/>
    </row>
    <row r="57" spans="1:17" ht="84">
      <c r="A57" s="131">
        <v>11</v>
      </c>
      <c r="B57" s="132" t="s">
        <v>333</v>
      </c>
      <c r="C57" s="133" t="s">
        <v>692</v>
      </c>
      <c r="D57" s="134" t="s">
        <v>142</v>
      </c>
      <c r="E57" s="135">
        <v>1</v>
      </c>
      <c r="F57" s="136">
        <v>589.12</v>
      </c>
      <c r="G57" s="137"/>
      <c r="H57" s="137"/>
      <c r="I57" s="137"/>
      <c r="J57" s="136">
        <v>589.12</v>
      </c>
      <c r="K57" s="137"/>
      <c r="L57" s="137"/>
      <c r="M57" s="137"/>
      <c r="N57" s="137"/>
      <c r="O57" s="137"/>
      <c r="P57" s="137"/>
      <c r="Q57" s="137"/>
    </row>
    <row r="58" spans="1:17" ht="84">
      <c r="A58" s="131">
        <v>12</v>
      </c>
      <c r="B58" s="132" t="s">
        <v>333</v>
      </c>
      <c r="C58" s="133" t="s">
        <v>693</v>
      </c>
      <c r="D58" s="134" t="s">
        <v>142</v>
      </c>
      <c r="E58" s="135">
        <v>2</v>
      </c>
      <c r="F58" s="136">
        <v>758.9</v>
      </c>
      <c r="G58" s="137"/>
      <c r="H58" s="137"/>
      <c r="I58" s="137"/>
      <c r="J58" s="136">
        <v>1517.8</v>
      </c>
      <c r="K58" s="137"/>
      <c r="L58" s="137"/>
      <c r="M58" s="137"/>
      <c r="N58" s="137"/>
      <c r="O58" s="137"/>
      <c r="P58" s="137"/>
      <c r="Q58" s="137"/>
    </row>
    <row r="59" spans="1:17" ht="84">
      <c r="A59" s="131">
        <v>13</v>
      </c>
      <c r="B59" s="132" t="s">
        <v>333</v>
      </c>
      <c r="C59" s="133" t="s">
        <v>694</v>
      </c>
      <c r="D59" s="134" t="s">
        <v>142</v>
      </c>
      <c r="E59" s="135">
        <v>1</v>
      </c>
      <c r="F59" s="136">
        <v>48.24</v>
      </c>
      <c r="G59" s="137"/>
      <c r="H59" s="137"/>
      <c r="I59" s="137"/>
      <c r="J59" s="136">
        <v>48.24</v>
      </c>
      <c r="K59" s="137"/>
      <c r="L59" s="137"/>
      <c r="M59" s="137"/>
      <c r="N59" s="137"/>
      <c r="O59" s="137"/>
      <c r="P59" s="137"/>
      <c r="Q59" s="137"/>
    </row>
    <row r="60" spans="1:17" ht="84">
      <c r="A60" s="131">
        <v>14</v>
      </c>
      <c r="B60" s="132" t="s">
        <v>333</v>
      </c>
      <c r="C60" s="133" t="s">
        <v>695</v>
      </c>
      <c r="D60" s="134" t="s">
        <v>142</v>
      </c>
      <c r="E60" s="135">
        <v>1</v>
      </c>
      <c r="F60" s="136">
        <v>130.34</v>
      </c>
      <c r="G60" s="137"/>
      <c r="H60" s="137"/>
      <c r="I60" s="137"/>
      <c r="J60" s="136">
        <v>130.34</v>
      </c>
      <c r="K60" s="137"/>
      <c r="L60" s="137"/>
      <c r="M60" s="137"/>
      <c r="N60" s="137"/>
      <c r="O60" s="137"/>
      <c r="P60" s="137"/>
      <c r="Q60" s="137"/>
    </row>
    <row r="61" spans="1:17" ht="84">
      <c r="A61" s="131">
        <v>15</v>
      </c>
      <c r="B61" s="132" t="s">
        <v>333</v>
      </c>
      <c r="C61" s="133" t="s">
        <v>337</v>
      </c>
      <c r="D61" s="134" t="s">
        <v>142</v>
      </c>
      <c r="E61" s="135">
        <v>1</v>
      </c>
      <c r="F61" s="136">
        <v>173.3</v>
      </c>
      <c r="G61" s="137"/>
      <c r="H61" s="137"/>
      <c r="I61" s="137"/>
      <c r="J61" s="136">
        <v>173.3</v>
      </c>
      <c r="K61" s="137"/>
      <c r="L61" s="137"/>
      <c r="M61" s="137"/>
      <c r="N61" s="137"/>
      <c r="O61" s="137"/>
      <c r="P61" s="137"/>
      <c r="Q61" s="137"/>
    </row>
    <row r="62" spans="1:17" ht="84">
      <c r="A62" s="131">
        <v>16</v>
      </c>
      <c r="B62" s="132" t="s">
        <v>333</v>
      </c>
      <c r="C62" s="133" t="s">
        <v>696</v>
      </c>
      <c r="D62" s="134" t="s">
        <v>142</v>
      </c>
      <c r="E62" s="135">
        <v>1</v>
      </c>
      <c r="F62" s="136">
        <v>242.51</v>
      </c>
      <c r="G62" s="137"/>
      <c r="H62" s="137"/>
      <c r="I62" s="137"/>
      <c r="J62" s="136">
        <v>242.51</v>
      </c>
      <c r="K62" s="137"/>
      <c r="L62" s="137"/>
      <c r="M62" s="137"/>
      <c r="N62" s="137"/>
      <c r="O62" s="137"/>
      <c r="P62" s="137"/>
      <c r="Q62" s="137"/>
    </row>
    <row r="63" spans="1:17" ht="84">
      <c r="A63" s="131">
        <v>17</v>
      </c>
      <c r="B63" s="132" t="s">
        <v>333</v>
      </c>
      <c r="C63" s="133" t="s">
        <v>697</v>
      </c>
      <c r="D63" s="134" t="s">
        <v>142</v>
      </c>
      <c r="E63" s="135">
        <v>6</v>
      </c>
      <c r="F63" s="136">
        <v>51.46</v>
      </c>
      <c r="G63" s="137"/>
      <c r="H63" s="137"/>
      <c r="I63" s="137"/>
      <c r="J63" s="136">
        <v>308.76</v>
      </c>
      <c r="K63" s="137"/>
      <c r="L63" s="137"/>
      <c r="M63" s="137"/>
      <c r="N63" s="137"/>
      <c r="O63" s="137"/>
      <c r="P63" s="137"/>
      <c r="Q63" s="137"/>
    </row>
    <row r="64" spans="1:17" ht="84">
      <c r="A64" s="131">
        <v>18</v>
      </c>
      <c r="B64" s="132" t="s">
        <v>333</v>
      </c>
      <c r="C64" s="133" t="s">
        <v>698</v>
      </c>
      <c r="D64" s="134" t="s">
        <v>142</v>
      </c>
      <c r="E64" s="135">
        <v>1</v>
      </c>
      <c r="F64" s="136">
        <v>50.14</v>
      </c>
      <c r="G64" s="137"/>
      <c r="H64" s="137"/>
      <c r="I64" s="137"/>
      <c r="J64" s="136">
        <v>50.14</v>
      </c>
      <c r="K64" s="137"/>
      <c r="L64" s="137"/>
      <c r="M64" s="137"/>
      <c r="N64" s="137"/>
      <c r="O64" s="137"/>
      <c r="P64" s="137"/>
      <c r="Q64" s="137"/>
    </row>
    <row r="65" spans="1:17" ht="84">
      <c r="A65" s="131">
        <v>19</v>
      </c>
      <c r="B65" s="132" t="s">
        <v>333</v>
      </c>
      <c r="C65" s="133" t="s">
        <v>699</v>
      </c>
      <c r="D65" s="134" t="s">
        <v>142</v>
      </c>
      <c r="E65" s="135">
        <v>5</v>
      </c>
      <c r="F65" s="136">
        <v>57.62</v>
      </c>
      <c r="G65" s="137"/>
      <c r="H65" s="137"/>
      <c r="I65" s="137"/>
      <c r="J65" s="136">
        <v>288.10000000000002</v>
      </c>
      <c r="K65" s="137"/>
      <c r="L65" s="137"/>
      <c r="M65" s="137"/>
      <c r="N65" s="137"/>
      <c r="O65" s="137"/>
      <c r="P65" s="137"/>
      <c r="Q65" s="137"/>
    </row>
    <row r="66" spans="1:17" ht="84">
      <c r="A66" s="131">
        <v>20</v>
      </c>
      <c r="B66" s="132" t="s">
        <v>333</v>
      </c>
      <c r="C66" s="133" t="s">
        <v>700</v>
      </c>
      <c r="D66" s="134" t="s">
        <v>142</v>
      </c>
      <c r="E66" s="135">
        <v>25</v>
      </c>
      <c r="F66" s="136">
        <v>205.71</v>
      </c>
      <c r="G66" s="137"/>
      <c r="H66" s="137"/>
      <c r="I66" s="137"/>
      <c r="J66" s="136">
        <v>5142.75</v>
      </c>
      <c r="K66" s="137"/>
      <c r="L66" s="137"/>
      <c r="M66" s="137"/>
      <c r="N66" s="137"/>
      <c r="O66" s="137"/>
      <c r="P66" s="137"/>
      <c r="Q66" s="137"/>
    </row>
    <row r="67" spans="1:17" ht="84">
      <c r="A67" s="131">
        <v>21</v>
      </c>
      <c r="B67" s="132" t="s">
        <v>333</v>
      </c>
      <c r="C67" s="133" t="s">
        <v>701</v>
      </c>
      <c r="D67" s="134" t="s">
        <v>142</v>
      </c>
      <c r="E67" s="135">
        <v>3</v>
      </c>
      <c r="F67" s="136">
        <v>239.87</v>
      </c>
      <c r="G67" s="137"/>
      <c r="H67" s="137"/>
      <c r="I67" s="137"/>
      <c r="J67" s="136">
        <v>719.61</v>
      </c>
      <c r="K67" s="137"/>
      <c r="L67" s="137"/>
      <c r="M67" s="137"/>
      <c r="N67" s="137"/>
      <c r="O67" s="137"/>
      <c r="P67" s="137"/>
      <c r="Q67" s="137"/>
    </row>
    <row r="68" spans="1:17" ht="84">
      <c r="A68" s="131">
        <v>22</v>
      </c>
      <c r="B68" s="132" t="s">
        <v>333</v>
      </c>
      <c r="C68" s="133" t="s">
        <v>702</v>
      </c>
      <c r="D68" s="134" t="s">
        <v>142</v>
      </c>
      <c r="E68" s="135">
        <v>1</v>
      </c>
      <c r="F68" s="136">
        <v>66.42</v>
      </c>
      <c r="G68" s="137"/>
      <c r="H68" s="137"/>
      <c r="I68" s="137"/>
      <c r="J68" s="136">
        <v>66.42</v>
      </c>
      <c r="K68" s="137"/>
      <c r="L68" s="137"/>
      <c r="M68" s="137"/>
      <c r="N68" s="137"/>
      <c r="O68" s="137"/>
      <c r="P68" s="137"/>
      <c r="Q68" s="137"/>
    </row>
    <row r="69" spans="1:17" ht="84">
      <c r="A69" s="131">
        <v>23</v>
      </c>
      <c r="B69" s="132" t="s">
        <v>333</v>
      </c>
      <c r="C69" s="133" t="s">
        <v>703</v>
      </c>
      <c r="D69" s="134" t="s">
        <v>142</v>
      </c>
      <c r="E69" s="135">
        <v>1</v>
      </c>
      <c r="F69" s="136">
        <v>2542.37</v>
      </c>
      <c r="G69" s="137"/>
      <c r="H69" s="137"/>
      <c r="I69" s="137"/>
      <c r="J69" s="136">
        <v>2542.37</v>
      </c>
      <c r="K69" s="137"/>
      <c r="L69" s="137"/>
      <c r="M69" s="137"/>
      <c r="N69" s="137"/>
      <c r="O69" s="137"/>
      <c r="P69" s="137"/>
      <c r="Q69" s="137"/>
    </row>
    <row r="70" spans="1:17">
      <c r="A70" s="414" t="s">
        <v>40</v>
      </c>
      <c r="B70" s="414"/>
      <c r="C70" s="414"/>
      <c r="D70" s="414"/>
      <c r="E70" s="414"/>
      <c r="F70" s="414"/>
      <c r="G70" s="414"/>
      <c r="H70" s="414"/>
      <c r="I70" s="414"/>
      <c r="J70" s="139">
        <v>11819.46</v>
      </c>
      <c r="K70" s="137"/>
      <c r="L70" s="137"/>
      <c r="M70" s="137"/>
      <c r="N70" s="137"/>
      <c r="O70" s="137"/>
      <c r="P70" s="137"/>
      <c r="Q70" s="137"/>
    </row>
    <row r="71" spans="1:17" ht="18.95" customHeight="1">
      <c r="A71" s="414" t="s">
        <v>41</v>
      </c>
      <c r="B71" s="414"/>
      <c r="C71" s="414"/>
      <c r="D71" s="414"/>
      <c r="E71" s="414"/>
      <c r="F71" s="414"/>
      <c r="G71" s="414"/>
      <c r="H71" s="414"/>
      <c r="I71" s="414"/>
      <c r="J71" s="139">
        <v>13355.99</v>
      </c>
      <c r="K71" s="137"/>
      <c r="L71" s="137"/>
      <c r="M71" s="137"/>
      <c r="N71" s="137"/>
      <c r="O71" s="137"/>
      <c r="P71" s="137"/>
      <c r="Q71" s="137"/>
    </row>
    <row r="72" spans="1:17">
      <c r="A72" s="414" t="s">
        <v>42</v>
      </c>
      <c r="B72" s="414"/>
      <c r="C72" s="414"/>
      <c r="D72" s="414"/>
      <c r="E72" s="414"/>
      <c r="F72" s="414"/>
      <c r="G72" s="414"/>
      <c r="H72" s="414"/>
      <c r="I72" s="414"/>
      <c r="J72" s="137"/>
      <c r="K72" s="137"/>
      <c r="L72" s="137"/>
      <c r="M72" s="137"/>
      <c r="N72" s="137"/>
      <c r="O72" s="137"/>
      <c r="P72" s="137"/>
      <c r="Q72" s="137"/>
    </row>
    <row r="73" spans="1:17" ht="38.1" customHeight="1">
      <c r="A73" s="414" t="s">
        <v>704</v>
      </c>
      <c r="B73" s="414"/>
      <c r="C73" s="414"/>
      <c r="D73" s="414"/>
      <c r="E73" s="414"/>
      <c r="F73" s="414"/>
      <c r="G73" s="414"/>
      <c r="H73" s="414"/>
      <c r="I73" s="414"/>
      <c r="J73" s="139">
        <v>1536.53</v>
      </c>
      <c r="K73" s="137"/>
      <c r="L73" s="137"/>
      <c r="M73" s="137"/>
      <c r="N73" s="137"/>
      <c r="O73" s="137"/>
      <c r="P73" s="137"/>
      <c r="Q73" s="137"/>
    </row>
    <row r="74" spans="1:17" ht="18.95" customHeight="1">
      <c r="A74" s="415" t="s">
        <v>338</v>
      </c>
      <c r="B74" s="415"/>
      <c r="C74" s="415"/>
      <c r="D74" s="415"/>
      <c r="E74" s="415"/>
      <c r="F74" s="415"/>
      <c r="G74" s="415"/>
      <c r="H74" s="415"/>
      <c r="I74" s="415"/>
      <c r="J74" s="137"/>
      <c r="K74" s="137"/>
      <c r="L74" s="137"/>
      <c r="M74" s="137"/>
      <c r="N74" s="137"/>
      <c r="O74" s="137"/>
      <c r="P74" s="137"/>
      <c r="Q74" s="137"/>
    </row>
    <row r="75" spans="1:17">
      <c r="A75" s="414" t="s">
        <v>705</v>
      </c>
      <c r="B75" s="414"/>
      <c r="C75" s="414"/>
      <c r="D75" s="414"/>
      <c r="E75" s="414"/>
      <c r="F75" s="414"/>
      <c r="G75" s="414"/>
      <c r="H75" s="414"/>
      <c r="I75" s="414"/>
      <c r="J75" s="139">
        <v>11819.46</v>
      </c>
      <c r="K75" s="137"/>
      <c r="L75" s="137"/>
      <c r="M75" s="137"/>
      <c r="N75" s="137"/>
      <c r="O75" s="137"/>
      <c r="P75" s="137"/>
      <c r="Q75" s="137"/>
    </row>
    <row r="76" spans="1:17" ht="38.1" customHeight="1">
      <c r="A76" s="414" t="s">
        <v>706</v>
      </c>
      <c r="B76" s="414"/>
      <c r="C76" s="414"/>
      <c r="D76" s="414"/>
      <c r="E76" s="414"/>
      <c r="F76" s="414"/>
      <c r="G76" s="414"/>
      <c r="H76" s="414"/>
      <c r="I76" s="414"/>
      <c r="J76" s="139">
        <v>13355.99</v>
      </c>
      <c r="K76" s="137"/>
      <c r="L76" s="137"/>
      <c r="M76" s="137"/>
      <c r="N76" s="137"/>
      <c r="O76" s="137"/>
      <c r="P76" s="137"/>
      <c r="Q76" s="137"/>
    </row>
    <row r="77" spans="1:17">
      <c r="A77" s="414" t="s">
        <v>49</v>
      </c>
      <c r="B77" s="414"/>
      <c r="C77" s="414"/>
      <c r="D77" s="414"/>
      <c r="E77" s="414"/>
      <c r="F77" s="414"/>
      <c r="G77" s="414"/>
      <c r="H77" s="414"/>
      <c r="I77" s="414"/>
      <c r="J77" s="137"/>
      <c r="K77" s="137"/>
      <c r="L77" s="137"/>
      <c r="M77" s="137"/>
      <c r="N77" s="137"/>
      <c r="O77" s="137"/>
      <c r="P77" s="137"/>
      <c r="Q77" s="137"/>
    </row>
    <row r="78" spans="1:17">
      <c r="A78" s="414" t="s">
        <v>50</v>
      </c>
      <c r="B78" s="414"/>
      <c r="C78" s="414"/>
      <c r="D78" s="414"/>
      <c r="E78" s="414"/>
      <c r="F78" s="414"/>
      <c r="G78" s="414"/>
      <c r="H78" s="414"/>
      <c r="I78" s="414"/>
      <c r="J78" s="139">
        <v>13355.99</v>
      </c>
      <c r="K78" s="137"/>
      <c r="L78" s="137"/>
      <c r="M78" s="137"/>
      <c r="N78" s="137"/>
      <c r="O78" s="137"/>
      <c r="P78" s="137"/>
      <c r="Q78" s="137"/>
    </row>
    <row r="79" spans="1:17" ht="18.95" customHeight="1">
      <c r="A79" s="415" t="s">
        <v>340</v>
      </c>
      <c r="B79" s="415"/>
      <c r="C79" s="415"/>
      <c r="D79" s="415"/>
      <c r="E79" s="415"/>
      <c r="F79" s="415"/>
      <c r="G79" s="415"/>
      <c r="H79" s="415"/>
      <c r="I79" s="415"/>
      <c r="J79" s="140">
        <v>13355.99</v>
      </c>
      <c r="K79" s="137"/>
      <c r="L79" s="137"/>
      <c r="M79" s="137"/>
      <c r="N79" s="137"/>
      <c r="O79" s="137"/>
      <c r="P79" s="137"/>
      <c r="Q79" s="137"/>
    </row>
    <row r="80" spans="1:17" ht="19.5" customHeight="1">
      <c r="A80" s="417" t="s">
        <v>341</v>
      </c>
      <c r="B80" s="417"/>
      <c r="C80" s="417"/>
      <c r="D80" s="417"/>
      <c r="E80" s="417"/>
      <c r="F80" s="417"/>
      <c r="G80" s="417"/>
      <c r="H80" s="417"/>
      <c r="I80" s="417"/>
      <c r="J80" s="417"/>
      <c r="K80" s="417"/>
      <c r="L80" s="417"/>
      <c r="M80" s="417"/>
      <c r="N80" s="417"/>
      <c r="O80" s="417"/>
      <c r="P80" s="417"/>
      <c r="Q80" s="417"/>
    </row>
    <row r="81" spans="1:17" ht="50.45" customHeight="1">
      <c r="A81" s="131">
        <v>24</v>
      </c>
      <c r="B81" s="141" t="s">
        <v>707</v>
      </c>
      <c r="C81" s="133" t="s">
        <v>708</v>
      </c>
      <c r="D81" s="134" t="s">
        <v>709</v>
      </c>
      <c r="E81" s="135">
        <v>1</v>
      </c>
      <c r="F81" s="136">
        <v>529.45000000000005</v>
      </c>
      <c r="G81" s="136">
        <v>319.86</v>
      </c>
      <c r="H81" s="136">
        <v>111.52</v>
      </c>
      <c r="I81" s="136">
        <v>1.49</v>
      </c>
      <c r="J81" s="136">
        <v>529.45000000000005</v>
      </c>
      <c r="K81" s="136">
        <v>319.86</v>
      </c>
      <c r="L81" s="136">
        <v>111.52</v>
      </c>
      <c r="M81" s="136">
        <v>1.49</v>
      </c>
      <c r="N81" s="136">
        <v>33.25</v>
      </c>
      <c r="O81" s="136">
        <v>33.25</v>
      </c>
      <c r="P81" s="136">
        <v>1.1100000000000001</v>
      </c>
      <c r="Q81" s="136">
        <v>1.1100000000000001</v>
      </c>
    </row>
    <row r="82" spans="1:17" ht="63.95" customHeight="1">
      <c r="A82" s="131">
        <v>25</v>
      </c>
      <c r="B82" s="141" t="s">
        <v>342</v>
      </c>
      <c r="C82" s="133" t="s">
        <v>710</v>
      </c>
      <c r="D82" s="134" t="s">
        <v>343</v>
      </c>
      <c r="E82" s="135">
        <v>1</v>
      </c>
      <c r="F82" s="136">
        <v>4693.33</v>
      </c>
      <c r="G82" s="136">
        <v>2391.48</v>
      </c>
      <c r="H82" s="136">
        <v>676.06</v>
      </c>
      <c r="I82" s="136">
        <v>32.270000000000003</v>
      </c>
      <c r="J82" s="136">
        <v>4693.33</v>
      </c>
      <c r="K82" s="136">
        <v>2391.48</v>
      </c>
      <c r="L82" s="136">
        <v>676.06</v>
      </c>
      <c r="M82" s="136">
        <v>32.270000000000003</v>
      </c>
      <c r="N82" s="136">
        <v>260.51</v>
      </c>
      <c r="O82" s="136">
        <v>260.51</v>
      </c>
      <c r="P82" s="136">
        <v>5.97</v>
      </c>
      <c r="Q82" s="136">
        <v>5.97</v>
      </c>
    </row>
    <row r="83" spans="1:17" ht="48.95" customHeight="1">
      <c r="A83" s="131">
        <v>26</v>
      </c>
      <c r="B83" s="141" t="s">
        <v>711</v>
      </c>
      <c r="C83" s="133" t="s">
        <v>712</v>
      </c>
      <c r="D83" s="134" t="s">
        <v>256</v>
      </c>
      <c r="E83" s="135">
        <v>2</v>
      </c>
      <c r="F83" s="136">
        <v>326.60000000000002</v>
      </c>
      <c r="G83" s="136">
        <v>49.63</v>
      </c>
      <c r="H83" s="136">
        <v>16.559999999999999</v>
      </c>
      <c r="I83" s="137"/>
      <c r="J83" s="136">
        <v>653.20000000000005</v>
      </c>
      <c r="K83" s="136">
        <v>99.26</v>
      </c>
      <c r="L83" s="136">
        <v>33.119999999999997</v>
      </c>
      <c r="M83" s="137"/>
      <c r="N83" s="136">
        <v>6.03</v>
      </c>
      <c r="O83" s="136">
        <v>12.06</v>
      </c>
      <c r="P83" s="136">
        <v>0.17</v>
      </c>
      <c r="Q83" s="136">
        <v>0.34</v>
      </c>
    </row>
    <row r="84" spans="1:17" ht="35.1" customHeight="1">
      <c r="A84" s="131">
        <v>27</v>
      </c>
      <c r="B84" s="141" t="s">
        <v>713</v>
      </c>
      <c r="C84" s="133" t="s">
        <v>714</v>
      </c>
      <c r="D84" s="134" t="s">
        <v>715</v>
      </c>
      <c r="E84" s="135">
        <v>0.8</v>
      </c>
      <c r="F84" s="136">
        <v>243.26</v>
      </c>
      <c r="G84" s="136">
        <v>85.23</v>
      </c>
      <c r="H84" s="136">
        <v>4.5200000000000005</v>
      </c>
      <c r="I84" s="137"/>
      <c r="J84" s="136">
        <v>194.61</v>
      </c>
      <c r="K84" s="136">
        <v>68.180000000000007</v>
      </c>
      <c r="L84" s="136">
        <v>3.62</v>
      </c>
      <c r="M84" s="137"/>
      <c r="N84" s="136">
        <v>8.6</v>
      </c>
      <c r="O84" s="136">
        <v>6.88</v>
      </c>
      <c r="P84" s="136">
        <v>0.06</v>
      </c>
      <c r="Q84" s="136">
        <v>0.05</v>
      </c>
    </row>
    <row r="85" spans="1:17" ht="29.1" customHeight="1">
      <c r="A85" s="131">
        <v>28</v>
      </c>
      <c r="B85" s="141" t="s">
        <v>716</v>
      </c>
      <c r="C85" s="133" t="s">
        <v>717</v>
      </c>
      <c r="D85" s="134" t="s">
        <v>142</v>
      </c>
      <c r="E85" s="135">
        <v>8</v>
      </c>
      <c r="F85" s="136">
        <v>140.5</v>
      </c>
      <c r="G85" s="137"/>
      <c r="H85" s="137"/>
      <c r="I85" s="137"/>
      <c r="J85" s="136">
        <v>1124</v>
      </c>
      <c r="K85" s="137"/>
      <c r="L85" s="137"/>
      <c r="M85" s="137"/>
      <c r="N85" s="137"/>
      <c r="O85" s="137"/>
      <c r="P85" s="137"/>
      <c r="Q85" s="137"/>
    </row>
    <row r="86" spans="1:17" ht="51" customHeight="1">
      <c r="A86" s="131">
        <v>29</v>
      </c>
      <c r="B86" s="141" t="s">
        <v>718</v>
      </c>
      <c r="C86" s="133" t="s">
        <v>719</v>
      </c>
      <c r="D86" s="134" t="s">
        <v>709</v>
      </c>
      <c r="E86" s="135">
        <v>1</v>
      </c>
      <c r="F86" s="136">
        <v>145.36000000000001</v>
      </c>
      <c r="G86" s="136">
        <v>87.01</v>
      </c>
      <c r="H86" s="136">
        <v>24.55</v>
      </c>
      <c r="I86" s="136">
        <v>1.08</v>
      </c>
      <c r="J86" s="136">
        <v>145.36000000000001</v>
      </c>
      <c r="K86" s="136">
        <v>87.01</v>
      </c>
      <c r="L86" s="136">
        <v>24.55</v>
      </c>
      <c r="M86" s="136">
        <v>1.08</v>
      </c>
      <c r="N86" s="136">
        <v>10.200000000000001</v>
      </c>
      <c r="O86" s="136">
        <v>10.200000000000001</v>
      </c>
      <c r="P86" s="136">
        <v>0.19</v>
      </c>
      <c r="Q86" s="136">
        <v>0.19</v>
      </c>
    </row>
    <row r="87" spans="1:17" ht="35.1" customHeight="1">
      <c r="A87" s="131">
        <v>30</v>
      </c>
      <c r="B87" s="141" t="s">
        <v>720</v>
      </c>
      <c r="C87" s="133" t="s">
        <v>721</v>
      </c>
      <c r="D87" s="134" t="s">
        <v>715</v>
      </c>
      <c r="E87" s="135">
        <v>0.4</v>
      </c>
      <c r="F87" s="136">
        <v>162.86000000000001</v>
      </c>
      <c r="G87" s="136">
        <v>61.44</v>
      </c>
      <c r="H87" s="136">
        <v>2.2600000000000002</v>
      </c>
      <c r="I87" s="137"/>
      <c r="J87" s="136">
        <v>65.14</v>
      </c>
      <c r="K87" s="136">
        <v>24.58</v>
      </c>
      <c r="L87" s="136">
        <v>0.9</v>
      </c>
      <c r="M87" s="137"/>
      <c r="N87" s="136">
        <v>6.2</v>
      </c>
      <c r="O87" s="136">
        <v>2.48</v>
      </c>
      <c r="P87" s="136">
        <v>0.03</v>
      </c>
      <c r="Q87" s="136">
        <v>0.01</v>
      </c>
    </row>
    <row r="88" spans="1:17" ht="35.1" customHeight="1">
      <c r="A88" s="131">
        <v>31</v>
      </c>
      <c r="B88" s="141" t="s">
        <v>722</v>
      </c>
      <c r="C88" s="133" t="s">
        <v>723</v>
      </c>
      <c r="D88" s="134" t="s">
        <v>142</v>
      </c>
      <c r="E88" s="135">
        <v>4</v>
      </c>
      <c r="F88" s="136">
        <v>82.5</v>
      </c>
      <c r="G88" s="137"/>
      <c r="H88" s="137"/>
      <c r="I88" s="137"/>
      <c r="J88" s="136">
        <v>330</v>
      </c>
      <c r="K88" s="137"/>
      <c r="L88" s="137"/>
      <c r="M88" s="137"/>
      <c r="N88" s="137"/>
      <c r="O88" s="137"/>
      <c r="P88" s="137"/>
      <c r="Q88" s="137"/>
    </row>
    <row r="89" spans="1:17" ht="47.45" customHeight="1">
      <c r="A89" s="131">
        <v>32</v>
      </c>
      <c r="B89" s="141" t="s">
        <v>724</v>
      </c>
      <c r="C89" s="133" t="s">
        <v>725</v>
      </c>
      <c r="D89" s="134" t="s">
        <v>726</v>
      </c>
      <c r="E89" s="135">
        <v>0.2</v>
      </c>
      <c r="F89" s="136">
        <v>7675</v>
      </c>
      <c r="G89" s="136">
        <v>2369.79</v>
      </c>
      <c r="H89" s="136">
        <v>4812.1099999999997</v>
      </c>
      <c r="I89" s="136">
        <v>575.37</v>
      </c>
      <c r="J89" s="136">
        <v>1535</v>
      </c>
      <c r="K89" s="136">
        <v>473.96</v>
      </c>
      <c r="L89" s="136">
        <v>962.42</v>
      </c>
      <c r="M89" s="136">
        <v>115.07</v>
      </c>
      <c r="N89" s="136">
        <v>246.34</v>
      </c>
      <c r="O89" s="136">
        <v>49.27</v>
      </c>
      <c r="P89" s="136">
        <v>42.64</v>
      </c>
      <c r="Q89" s="136">
        <v>8.5299999999999994</v>
      </c>
    </row>
    <row r="90" spans="1:17" ht="52.5" customHeight="1">
      <c r="A90" s="131">
        <v>33</v>
      </c>
      <c r="B90" s="141" t="s">
        <v>727</v>
      </c>
      <c r="C90" s="133" t="s">
        <v>728</v>
      </c>
      <c r="D90" s="134" t="s">
        <v>709</v>
      </c>
      <c r="E90" s="135">
        <v>1</v>
      </c>
      <c r="F90" s="136">
        <v>47.3</v>
      </c>
      <c r="G90" s="136">
        <v>38.29</v>
      </c>
      <c r="H90" s="136">
        <v>6.98</v>
      </c>
      <c r="I90" s="136">
        <v>0.14000000000000001</v>
      </c>
      <c r="J90" s="136">
        <v>47.3</v>
      </c>
      <c r="K90" s="136">
        <v>38.29</v>
      </c>
      <c r="L90" s="136">
        <v>6.98</v>
      </c>
      <c r="M90" s="136">
        <v>0.14000000000000001</v>
      </c>
      <c r="N90" s="136">
        <v>3.98</v>
      </c>
      <c r="O90" s="136">
        <v>3.98</v>
      </c>
      <c r="P90" s="136">
        <v>0.05</v>
      </c>
      <c r="Q90" s="136">
        <v>0.05</v>
      </c>
    </row>
    <row r="91" spans="1:17" ht="54.6" customHeight="1">
      <c r="A91" s="131">
        <v>34</v>
      </c>
      <c r="B91" s="141" t="s">
        <v>729</v>
      </c>
      <c r="C91" s="133" t="s">
        <v>730</v>
      </c>
      <c r="D91" s="134" t="s">
        <v>709</v>
      </c>
      <c r="E91" s="135">
        <v>3</v>
      </c>
      <c r="F91" s="136">
        <v>66.92</v>
      </c>
      <c r="G91" s="136">
        <v>52.04</v>
      </c>
      <c r="H91" s="136">
        <v>12.53</v>
      </c>
      <c r="I91" s="136">
        <v>0.14000000000000001</v>
      </c>
      <c r="J91" s="136">
        <v>200.76</v>
      </c>
      <c r="K91" s="136">
        <v>156.12</v>
      </c>
      <c r="L91" s="136">
        <v>37.590000000000003</v>
      </c>
      <c r="M91" s="136">
        <v>0.42</v>
      </c>
      <c r="N91" s="136">
        <v>5.41</v>
      </c>
      <c r="O91" s="136">
        <v>16.23</v>
      </c>
      <c r="P91" s="136">
        <v>0.11</v>
      </c>
      <c r="Q91" s="136">
        <v>0.33</v>
      </c>
    </row>
    <row r="92" spans="1:17" ht="63.95" customHeight="1">
      <c r="A92" s="131">
        <v>35</v>
      </c>
      <c r="B92" s="141" t="s">
        <v>344</v>
      </c>
      <c r="C92" s="133" t="s">
        <v>731</v>
      </c>
      <c r="D92" s="134" t="s">
        <v>345</v>
      </c>
      <c r="E92" s="135">
        <v>0.3</v>
      </c>
      <c r="F92" s="136">
        <v>2594.21</v>
      </c>
      <c r="G92" s="136">
        <v>1604.33</v>
      </c>
      <c r="H92" s="136">
        <v>696.67</v>
      </c>
      <c r="I92" s="136">
        <v>33.89</v>
      </c>
      <c r="J92" s="136">
        <v>778.26</v>
      </c>
      <c r="K92" s="136">
        <v>481.3</v>
      </c>
      <c r="L92" s="136">
        <v>209</v>
      </c>
      <c r="M92" s="136">
        <v>10.17</v>
      </c>
      <c r="N92" s="136">
        <v>166.77</v>
      </c>
      <c r="O92" s="136">
        <v>50.03</v>
      </c>
      <c r="P92" s="136">
        <v>6.22</v>
      </c>
      <c r="Q92" s="136">
        <v>1.87</v>
      </c>
    </row>
    <row r="93" spans="1:17" ht="86.45" customHeight="1">
      <c r="A93" s="131">
        <v>36</v>
      </c>
      <c r="B93" s="141" t="s">
        <v>346</v>
      </c>
      <c r="C93" s="133" t="s">
        <v>347</v>
      </c>
      <c r="D93" s="134" t="s">
        <v>239</v>
      </c>
      <c r="E93" s="135">
        <v>3</v>
      </c>
      <c r="F93" s="136">
        <v>14030</v>
      </c>
      <c r="G93" s="137"/>
      <c r="H93" s="137"/>
      <c r="I93" s="137"/>
      <c r="J93" s="136">
        <v>42090</v>
      </c>
      <c r="K93" s="137"/>
      <c r="L93" s="137"/>
      <c r="M93" s="137"/>
      <c r="N93" s="137"/>
      <c r="O93" s="137"/>
      <c r="P93" s="137"/>
      <c r="Q93" s="137"/>
    </row>
    <row r="94" spans="1:17" ht="46.35" customHeight="1">
      <c r="A94" s="131">
        <v>37</v>
      </c>
      <c r="B94" s="141" t="s">
        <v>732</v>
      </c>
      <c r="C94" s="133" t="s">
        <v>733</v>
      </c>
      <c r="D94" s="134" t="s">
        <v>734</v>
      </c>
      <c r="E94" s="135">
        <v>3</v>
      </c>
      <c r="F94" s="136">
        <v>186.72</v>
      </c>
      <c r="G94" s="136">
        <v>76.960000000000008</v>
      </c>
      <c r="H94" s="136">
        <v>14.73</v>
      </c>
      <c r="I94" s="136">
        <v>0.54</v>
      </c>
      <c r="J94" s="136">
        <v>560.16</v>
      </c>
      <c r="K94" s="136">
        <v>230.88</v>
      </c>
      <c r="L94" s="136">
        <v>44.19</v>
      </c>
      <c r="M94" s="136">
        <v>1.62</v>
      </c>
      <c r="N94" s="136">
        <v>8</v>
      </c>
      <c r="O94" s="136">
        <v>24</v>
      </c>
      <c r="P94" s="136">
        <v>0.12</v>
      </c>
      <c r="Q94" s="136">
        <v>0.36</v>
      </c>
    </row>
    <row r="95" spans="1:17" ht="62.1" customHeight="1">
      <c r="A95" s="131">
        <v>38</v>
      </c>
      <c r="B95" s="141" t="s">
        <v>735</v>
      </c>
      <c r="C95" s="133" t="s">
        <v>736</v>
      </c>
      <c r="D95" s="134" t="s">
        <v>276</v>
      </c>
      <c r="E95" s="135">
        <v>1</v>
      </c>
      <c r="F95" s="136">
        <v>31.21</v>
      </c>
      <c r="G95" s="136">
        <v>14.62</v>
      </c>
      <c r="H95" s="136">
        <v>1.85</v>
      </c>
      <c r="I95" s="137"/>
      <c r="J95" s="136">
        <v>31.21</v>
      </c>
      <c r="K95" s="136">
        <v>14.62</v>
      </c>
      <c r="L95" s="136">
        <v>1.85</v>
      </c>
      <c r="M95" s="137"/>
      <c r="N95" s="136">
        <v>1.63</v>
      </c>
      <c r="O95" s="136">
        <v>1.63</v>
      </c>
      <c r="P95" s="136">
        <v>0.01</v>
      </c>
      <c r="Q95" s="136">
        <v>0.01</v>
      </c>
    </row>
    <row r="96" spans="1:17" ht="51" customHeight="1">
      <c r="A96" s="131">
        <v>39</v>
      </c>
      <c r="B96" s="141" t="s">
        <v>737</v>
      </c>
      <c r="C96" s="133" t="s">
        <v>738</v>
      </c>
      <c r="D96" s="134" t="s">
        <v>276</v>
      </c>
      <c r="E96" s="135">
        <v>3</v>
      </c>
      <c r="F96" s="136">
        <v>27.28</v>
      </c>
      <c r="G96" s="136">
        <v>10.94</v>
      </c>
      <c r="H96" s="136">
        <v>1.6</v>
      </c>
      <c r="I96" s="137"/>
      <c r="J96" s="136">
        <v>81.84</v>
      </c>
      <c r="K96" s="136">
        <v>32.82</v>
      </c>
      <c r="L96" s="136">
        <v>4.8</v>
      </c>
      <c r="M96" s="137"/>
      <c r="N96" s="136">
        <v>1.22</v>
      </c>
      <c r="O96" s="136">
        <v>3.66</v>
      </c>
      <c r="P96" s="136">
        <v>0.01</v>
      </c>
      <c r="Q96" s="136">
        <v>0.03</v>
      </c>
    </row>
    <row r="97" spans="1:17" ht="53.45" customHeight="1">
      <c r="A97" s="131">
        <v>40</v>
      </c>
      <c r="B97" s="141" t="s">
        <v>739</v>
      </c>
      <c r="C97" s="133" t="s">
        <v>740</v>
      </c>
      <c r="D97" s="134" t="s">
        <v>741</v>
      </c>
      <c r="E97" s="135">
        <v>3</v>
      </c>
      <c r="F97" s="136">
        <v>75.11</v>
      </c>
      <c r="G97" s="136">
        <v>32.200000000000003</v>
      </c>
      <c r="H97" s="136">
        <v>3.53</v>
      </c>
      <c r="I97" s="137"/>
      <c r="J97" s="136">
        <v>225.33</v>
      </c>
      <c r="K97" s="136">
        <v>96.6</v>
      </c>
      <c r="L97" s="136">
        <v>10.59</v>
      </c>
      <c r="M97" s="137"/>
      <c r="N97" s="136">
        <v>3.55</v>
      </c>
      <c r="O97" s="136">
        <v>10.65</v>
      </c>
      <c r="P97" s="136">
        <v>0.01</v>
      </c>
      <c r="Q97" s="136">
        <v>0.03</v>
      </c>
    </row>
    <row r="98" spans="1:17" ht="51" customHeight="1">
      <c r="A98" s="131">
        <v>41</v>
      </c>
      <c r="B98" s="141" t="s">
        <v>742</v>
      </c>
      <c r="C98" s="133" t="s">
        <v>743</v>
      </c>
      <c r="D98" s="134" t="s">
        <v>142</v>
      </c>
      <c r="E98" s="135">
        <v>3</v>
      </c>
      <c r="F98" s="136">
        <v>2431.8000000000002</v>
      </c>
      <c r="G98" s="137"/>
      <c r="H98" s="137"/>
      <c r="I98" s="137"/>
      <c r="J98" s="136">
        <v>7295.4</v>
      </c>
      <c r="K98" s="137"/>
      <c r="L98" s="137"/>
      <c r="M98" s="137"/>
      <c r="N98" s="137"/>
      <c r="O98" s="137"/>
      <c r="P98" s="137"/>
      <c r="Q98" s="137"/>
    </row>
    <row r="99" spans="1:17" ht="66.95" customHeight="1">
      <c r="A99" s="131">
        <v>42</v>
      </c>
      <c r="B99" s="141" t="s">
        <v>353</v>
      </c>
      <c r="C99" s="133" t="s">
        <v>744</v>
      </c>
      <c r="D99" s="134" t="s">
        <v>354</v>
      </c>
      <c r="E99" s="135">
        <v>0.30399999999999999</v>
      </c>
      <c r="F99" s="136">
        <v>1175.6500000000001</v>
      </c>
      <c r="G99" s="136">
        <v>849.45</v>
      </c>
      <c r="H99" s="136">
        <v>282.79000000000002</v>
      </c>
      <c r="I99" s="136">
        <v>18.63</v>
      </c>
      <c r="J99" s="136">
        <v>357.4</v>
      </c>
      <c r="K99" s="136">
        <v>258.23</v>
      </c>
      <c r="L99" s="136">
        <v>85.97</v>
      </c>
      <c r="M99" s="136">
        <v>5.66</v>
      </c>
      <c r="N99" s="136">
        <v>88.3</v>
      </c>
      <c r="O99" s="136">
        <v>26.84</v>
      </c>
      <c r="P99" s="136">
        <v>2.5100000000000002</v>
      </c>
      <c r="Q99" s="136">
        <v>0.76</v>
      </c>
    </row>
    <row r="100" spans="1:17" ht="31.5" customHeight="1">
      <c r="A100" s="131">
        <v>43</v>
      </c>
      <c r="B100" s="141" t="s">
        <v>355</v>
      </c>
      <c r="C100" s="133" t="s">
        <v>356</v>
      </c>
      <c r="D100" s="134" t="s">
        <v>121</v>
      </c>
      <c r="E100" s="135">
        <v>30.4</v>
      </c>
      <c r="F100" s="136">
        <v>20.400000000000002</v>
      </c>
      <c r="G100" s="137"/>
      <c r="H100" s="137"/>
      <c r="I100" s="137"/>
      <c r="J100" s="136">
        <v>620.16</v>
      </c>
      <c r="K100" s="137"/>
      <c r="L100" s="137"/>
      <c r="M100" s="137"/>
      <c r="N100" s="137"/>
      <c r="O100" s="137"/>
      <c r="P100" s="137"/>
      <c r="Q100" s="137"/>
    </row>
    <row r="101" spans="1:17" ht="84" customHeight="1">
      <c r="A101" s="131">
        <v>44</v>
      </c>
      <c r="B101" s="141" t="s">
        <v>745</v>
      </c>
      <c r="C101" s="133" t="s">
        <v>746</v>
      </c>
      <c r="D101" s="134" t="s">
        <v>358</v>
      </c>
      <c r="E101" s="135">
        <v>0.182</v>
      </c>
      <c r="F101" s="136">
        <v>2050.56</v>
      </c>
      <c r="G101" s="136">
        <v>1467.1</v>
      </c>
      <c r="H101" s="136">
        <v>134.14000000000001</v>
      </c>
      <c r="I101" s="136">
        <v>7.02</v>
      </c>
      <c r="J101" s="136">
        <v>373.2</v>
      </c>
      <c r="K101" s="136">
        <v>267.01</v>
      </c>
      <c r="L101" s="136">
        <v>24.41</v>
      </c>
      <c r="M101" s="136">
        <v>1.28</v>
      </c>
      <c r="N101" s="136">
        <v>167.86</v>
      </c>
      <c r="O101" s="136">
        <v>30.55</v>
      </c>
      <c r="P101" s="136">
        <v>1.3</v>
      </c>
      <c r="Q101" s="136">
        <v>0.24</v>
      </c>
    </row>
    <row r="102" spans="1:17" ht="48.6" customHeight="1">
      <c r="A102" s="131">
        <v>45</v>
      </c>
      <c r="B102" s="141" t="s">
        <v>747</v>
      </c>
      <c r="C102" s="133" t="s">
        <v>748</v>
      </c>
      <c r="D102" s="134" t="s">
        <v>63</v>
      </c>
      <c r="E102" s="135">
        <v>18.2</v>
      </c>
      <c r="F102" s="136">
        <v>96.29</v>
      </c>
      <c r="G102" s="137"/>
      <c r="H102" s="137"/>
      <c r="I102" s="137"/>
      <c r="J102" s="136">
        <v>1752.48</v>
      </c>
      <c r="K102" s="137"/>
      <c r="L102" s="137"/>
      <c r="M102" s="137"/>
      <c r="N102" s="137"/>
      <c r="O102" s="137"/>
      <c r="P102" s="137"/>
      <c r="Q102" s="137"/>
    </row>
    <row r="103" spans="1:17" ht="92.1" customHeight="1">
      <c r="A103" s="131">
        <v>46</v>
      </c>
      <c r="B103" s="141" t="s">
        <v>749</v>
      </c>
      <c r="C103" s="133" t="s">
        <v>750</v>
      </c>
      <c r="D103" s="134" t="s">
        <v>358</v>
      </c>
      <c r="E103" s="135">
        <v>0.251</v>
      </c>
      <c r="F103" s="136">
        <v>1866.61</v>
      </c>
      <c r="G103" s="136">
        <v>1343.25</v>
      </c>
      <c r="H103" s="136">
        <v>110.62</v>
      </c>
      <c r="I103" s="136">
        <v>5.81</v>
      </c>
      <c r="J103" s="136">
        <v>468.52</v>
      </c>
      <c r="K103" s="136">
        <v>337.16</v>
      </c>
      <c r="L103" s="136">
        <v>27.77</v>
      </c>
      <c r="M103" s="136">
        <v>1.46</v>
      </c>
      <c r="N103" s="136">
        <v>153.69</v>
      </c>
      <c r="O103" s="136">
        <v>38.58</v>
      </c>
      <c r="P103" s="136">
        <v>1.05</v>
      </c>
      <c r="Q103" s="136">
        <v>0.26</v>
      </c>
    </row>
    <row r="104" spans="1:17" ht="50.1" customHeight="1">
      <c r="A104" s="131">
        <v>47</v>
      </c>
      <c r="B104" s="141" t="s">
        <v>751</v>
      </c>
      <c r="C104" s="133" t="s">
        <v>752</v>
      </c>
      <c r="D104" s="134" t="s">
        <v>63</v>
      </c>
      <c r="E104" s="135">
        <v>25.1</v>
      </c>
      <c r="F104" s="136">
        <v>84.05</v>
      </c>
      <c r="G104" s="137"/>
      <c r="H104" s="137"/>
      <c r="I104" s="137"/>
      <c r="J104" s="136">
        <v>2109.66</v>
      </c>
      <c r="K104" s="137"/>
      <c r="L104" s="137"/>
      <c r="M104" s="137"/>
      <c r="N104" s="137"/>
      <c r="O104" s="137"/>
      <c r="P104" s="137"/>
      <c r="Q104" s="137"/>
    </row>
    <row r="105" spans="1:17" ht="72.599999999999994" customHeight="1">
      <c r="A105" s="131">
        <v>48</v>
      </c>
      <c r="B105" s="141" t="s">
        <v>753</v>
      </c>
      <c r="C105" s="133" t="s">
        <v>754</v>
      </c>
      <c r="D105" s="134" t="s">
        <v>358</v>
      </c>
      <c r="E105" s="135">
        <v>9.4E-2</v>
      </c>
      <c r="F105" s="136">
        <v>1697</v>
      </c>
      <c r="G105" s="136">
        <v>1162.25</v>
      </c>
      <c r="H105" s="136">
        <v>132</v>
      </c>
      <c r="I105" s="136">
        <v>3.65</v>
      </c>
      <c r="J105" s="136">
        <v>159.52000000000001</v>
      </c>
      <c r="K105" s="136">
        <v>109.25</v>
      </c>
      <c r="L105" s="136">
        <v>12.41</v>
      </c>
      <c r="M105" s="136">
        <v>0.34</v>
      </c>
      <c r="N105" s="136">
        <v>132.97999999999999</v>
      </c>
      <c r="O105" s="136">
        <v>12.5</v>
      </c>
      <c r="P105" s="136">
        <v>0.7</v>
      </c>
      <c r="Q105" s="136">
        <v>7.0000000000000007E-2</v>
      </c>
    </row>
    <row r="106" spans="1:17" ht="50.45" customHeight="1">
      <c r="A106" s="131">
        <v>49</v>
      </c>
      <c r="B106" s="141" t="s">
        <v>755</v>
      </c>
      <c r="C106" s="133" t="s">
        <v>756</v>
      </c>
      <c r="D106" s="134" t="s">
        <v>63</v>
      </c>
      <c r="E106" s="135">
        <v>9.4</v>
      </c>
      <c r="F106" s="136">
        <v>90.67</v>
      </c>
      <c r="G106" s="137"/>
      <c r="H106" s="137"/>
      <c r="I106" s="137"/>
      <c r="J106" s="136">
        <v>852.3</v>
      </c>
      <c r="K106" s="137"/>
      <c r="L106" s="137"/>
      <c r="M106" s="137"/>
      <c r="N106" s="137"/>
      <c r="O106" s="137"/>
      <c r="P106" s="137"/>
      <c r="Q106" s="137"/>
    </row>
    <row r="107" spans="1:17" ht="74.099999999999994" customHeight="1">
      <c r="A107" s="131">
        <v>50</v>
      </c>
      <c r="B107" s="141" t="s">
        <v>757</v>
      </c>
      <c r="C107" s="133" t="s">
        <v>758</v>
      </c>
      <c r="D107" s="134" t="s">
        <v>358</v>
      </c>
      <c r="E107" s="135">
        <v>2.4340000000000002</v>
      </c>
      <c r="F107" s="136">
        <v>1411.05</v>
      </c>
      <c r="G107" s="136">
        <v>874.52</v>
      </c>
      <c r="H107" s="136">
        <v>138.47</v>
      </c>
      <c r="I107" s="136">
        <v>4.8600000000000003</v>
      </c>
      <c r="J107" s="136">
        <v>3434.5</v>
      </c>
      <c r="K107" s="136">
        <v>2128.58</v>
      </c>
      <c r="L107" s="136">
        <v>337.04</v>
      </c>
      <c r="M107" s="136">
        <v>11.83</v>
      </c>
      <c r="N107" s="136">
        <v>100.06</v>
      </c>
      <c r="O107" s="136">
        <v>243.55</v>
      </c>
      <c r="P107" s="136">
        <v>0.85</v>
      </c>
      <c r="Q107" s="136">
        <v>2.0699999999999998</v>
      </c>
    </row>
    <row r="108" spans="1:17" ht="48.95" customHeight="1">
      <c r="A108" s="131">
        <v>51</v>
      </c>
      <c r="B108" s="141" t="s">
        <v>759</v>
      </c>
      <c r="C108" s="133" t="s">
        <v>760</v>
      </c>
      <c r="D108" s="134" t="s">
        <v>63</v>
      </c>
      <c r="E108" s="135">
        <v>243.4</v>
      </c>
      <c r="F108" s="136">
        <v>84.25</v>
      </c>
      <c r="G108" s="137"/>
      <c r="H108" s="137"/>
      <c r="I108" s="137"/>
      <c r="J108" s="136">
        <v>20506.45</v>
      </c>
      <c r="K108" s="137"/>
      <c r="L108" s="137"/>
      <c r="M108" s="137"/>
      <c r="N108" s="137"/>
      <c r="O108" s="137"/>
      <c r="P108" s="137"/>
      <c r="Q108" s="137"/>
    </row>
    <row r="109" spans="1:17" ht="73.5" customHeight="1">
      <c r="A109" s="131">
        <v>52</v>
      </c>
      <c r="B109" s="141" t="s">
        <v>761</v>
      </c>
      <c r="C109" s="133" t="s">
        <v>762</v>
      </c>
      <c r="D109" s="134" t="s">
        <v>358</v>
      </c>
      <c r="E109" s="135">
        <v>0.214</v>
      </c>
      <c r="F109" s="136">
        <v>1168.19</v>
      </c>
      <c r="G109" s="136">
        <v>706.89</v>
      </c>
      <c r="H109" s="136">
        <v>105.24</v>
      </c>
      <c r="I109" s="136">
        <v>3.78</v>
      </c>
      <c r="J109" s="136">
        <v>249.99</v>
      </c>
      <c r="K109" s="136">
        <v>151.27000000000001</v>
      </c>
      <c r="L109" s="136">
        <v>22.52</v>
      </c>
      <c r="M109" s="136">
        <v>0.81</v>
      </c>
      <c r="N109" s="136">
        <v>80.88</v>
      </c>
      <c r="O109" s="136">
        <v>17.309999999999999</v>
      </c>
      <c r="P109" s="136">
        <v>0.69</v>
      </c>
      <c r="Q109" s="136">
        <v>0.15</v>
      </c>
    </row>
    <row r="110" spans="1:17" ht="44.1" customHeight="1">
      <c r="A110" s="131">
        <v>53</v>
      </c>
      <c r="B110" s="141" t="s">
        <v>763</v>
      </c>
      <c r="C110" s="133" t="s">
        <v>764</v>
      </c>
      <c r="D110" s="134" t="s">
        <v>63</v>
      </c>
      <c r="E110" s="135">
        <v>21.4</v>
      </c>
      <c r="F110" s="136">
        <v>102.06</v>
      </c>
      <c r="G110" s="137"/>
      <c r="H110" s="137"/>
      <c r="I110" s="137"/>
      <c r="J110" s="136">
        <v>2184.08</v>
      </c>
      <c r="K110" s="137"/>
      <c r="L110" s="137"/>
      <c r="M110" s="137"/>
      <c r="N110" s="137"/>
      <c r="O110" s="137"/>
      <c r="P110" s="137"/>
      <c r="Q110" s="137"/>
    </row>
    <row r="111" spans="1:17" ht="78" customHeight="1">
      <c r="A111" s="131">
        <v>54</v>
      </c>
      <c r="B111" s="141" t="s">
        <v>360</v>
      </c>
      <c r="C111" s="133" t="s">
        <v>765</v>
      </c>
      <c r="D111" s="134" t="s">
        <v>358</v>
      </c>
      <c r="E111" s="135">
        <v>0.04</v>
      </c>
      <c r="F111" s="136">
        <v>1899.78</v>
      </c>
      <c r="G111" s="136">
        <v>1343.25</v>
      </c>
      <c r="H111" s="136">
        <v>107.63</v>
      </c>
      <c r="I111" s="136">
        <v>5.53</v>
      </c>
      <c r="J111" s="136">
        <v>75.989999999999995</v>
      </c>
      <c r="K111" s="136">
        <v>53.73</v>
      </c>
      <c r="L111" s="136">
        <v>4.3100000000000005</v>
      </c>
      <c r="M111" s="136">
        <v>0.22</v>
      </c>
      <c r="N111" s="136">
        <v>153.69</v>
      </c>
      <c r="O111" s="136">
        <v>6.15</v>
      </c>
      <c r="P111" s="136">
        <v>1.02</v>
      </c>
      <c r="Q111" s="136">
        <v>0.04</v>
      </c>
    </row>
    <row r="112" spans="1:17" ht="47.1" customHeight="1">
      <c r="A112" s="131">
        <v>55</v>
      </c>
      <c r="B112" s="141" t="s">
        <v>361</v>
      </c>
      <c r="C112" s="133" t="s">
        <v>766</v>
      </c>
      <c r="D112" s="134" t="s">
        <v>63</v>
      </c>
      <c r="E112" s="135">
        <v>4</v>
      </c>
      <c r="F112" s="136">
        <v>111.37</v>
      </c>
      <c r="G112" s="137"/>
      <c r="H112" s="137"/>
      <c r="I112" s="137"/>
      <c r="J112" s="136">
        <v>445.48</v>
      </c>
      <c r="K112" s="137"/>
      <c r="L112" s="137"/>
      <c r="M112" s="137"/>
      <c r="N112" s="137"/>
      <c r="O112" s="137"/>
      <c r="P112" s="137"/>
      <c r="Q112" s="137"/>
    </row>
    <row r="113" spans="1:17" ht="74.099999999999994" customHeight="1">
      <c r="A113" s="131">
        <v>56</v>
      </c>
      <c r="B113" s="141" t="s">
        <v>767</v>
      </c>
      <c r="C113" s="133" t="s">
        <v>768</v>
      </c>
      <c r="D113" s="134" t="s">
        <v>358</v>
      </c>
      <c r="E113" s="135">
        <v>0.36</v>
      </c>
      <c r="F113" s="136">
        <v>1379.66</v>
      </c>
      <c r="G113" s="136">
        <v>874.52</v>
      </c>
      <c r="H113" s="136">
        <v>107.08</v>
      </c>
      <c r="I113" s="136">
        <v>3.78</v>
      </c>
      <c r="J113" s="136">
        <v>496.68</v>
      </c>
      <c r="K113" s="136">
        <v>314.83</v>
      </c>
      <c r="L113" s="136">
        <v>38.550000000000004</v>
      </c>
      <c r="M113" s="136">
        <v>1.36</v>
      </c>
      <c r="N113" s="136">
        <v>100.06</v>
      </c>
      <c r="O113" s="136">
        <v>36.020000000000003</v>
      </c>
      <c r="P113" s="136">
        <v>0.71</v>
      </c>
      <c r="Q113" s="136">
        <v>0.26</v>
      </c>
    </row>
    <row r="114" spans="1:17" ht="46.5" customHeight="1">
      <c r="A114" s="131">
        <v>57</v>
      </c>
      <c r="B114" s="141" t="s">
        <v>769</v>
      </c>
      <c r="C114" s="133" t="s">
        <v>770</v>
      </c>
      <c r="D114" s="134" t="s">
        <v>63</v>
      </c>
      <c r="E114" s="135">
        <v>36</v>
      </c>
      <c r="F114" s="136">
        <v>109.09</v>
      </c>
      <c r="G114" s="137"/>
      <c r="H114" s="137"/>
      <c r="I114" s="137"/>
      <c r="J114" s="136">
        <v>3927.24</v>
      </c>
      <c r="K114" s="137"/>
      <c r="L114" s="137"/>
      <c r="M114" s="137"/>
      <c r="N114" s="137"/>
      <c r="O114" s="137"/>
      <c r="P114" s="137"/>
      <c r="Q114" s="137"/>
    </row>
    <row r="115" spans="1:17" ht="80.099999999999994" customHeight="1">
      <c r="A115" s="131">
        <v>58</v>
      </c>
      <c r="B115" s="141" t="s">
        <v>771</v>
      </c>
      <c r="C115" s="133" t="s">
        <v>772</v>
      </c>
      <c r="D115" s="134" t="s">
        <v>358</v>
      </c>
      <c r="E115" s="135">
        <v>0.67500000000000004</v>
      </c>
      <c r="F115" s="136">
        <v>1174.9000000000001</v>
      </c>
      <c r="G115" s="136">
        <v>706.89</v>
      </c>
      <c r="H115" s="136">
        <v>111.95</v>
      </c>
      <c r="I115" s="136">
        <v>4.18</v>
      </c>
      <c r="J115" s="136">
        <v>793.06</v>
      </c>
      <c r="K115" s="136">
        <v>477.15</v>
      </c>
      <c r="L115" s="136">
        <v>75.570000000000007</v>
      </c>
      <c r="M115" s="136">
        <v>2.82</v>
      </c>
      <c r="N115" s="136">
        <v>80.88</v>
      </c>
      <c r="O115" s="136">
        <v>54.59</v>
      </c>
      <c r="P115" s="136">
        <v>0.76</v>
      </c>
      <c r="Q115" s="136">
        <v>0.51</v>
      </c>
    </row>
    <row r="116" spans="1:17" ht="48.95" customHeight="1">
      <c r="A116" s="131">
        <v>59</v>
      </c>
      <c r="B116" s="141" t="s">
        <v>769</v>
      </c>
      <c r="C116" s="133" t="s">
        <v>773</v>
      </c>
      <c r="D116" s="134" t="s">
        <v>63</v>
      </c>
      <c r="E116" s="135">
        <v>67.5</v>
      </c>
      <c r="F116" s="136">
        <v>109.09</v>
      </c>
      <c r="G116" s="137"/>
      <c r="H116" s="137"/>
      <c r="I116" s="137"/>
      <c r="J116" s="136">
        <v>7363.58</v>
      </c>
      <c r="K116" s="137"/>
      <c r="L116" s="137"/>
      <c r="M116" s="137"/>
      <c r="N116" s="137"/>
      <c r="O116" s="137"/>
      <c r="P116" s="137"/>
      <c r="Q116" s="137"/>
    </row>
    <row r="117" spans="1:17" ht="87" customHeight="1">
      <c r="A117" s="131">
        <v>60</v>
      </c>
      <c r="B117" s="141" t="s">
        <v>357</v>
      </c>
      <c r="C117" s="133" t="s">
        <v>774</v>
      </c>
      <c r="D117" s="134" t="s">
        <v>358</v>
      </c>
      <c r="E117" s="135">
        <v>0.65100000000000002</v>
      </c>
      <c r="F117" s="136">
        <v>1103.92</v>
      </c>
      <c r="G117" s="136">
        <v>541.09</v>
      </c>
      <c r="H117" s="136">
        <v>118.09</v>
      </c>
      <c r="I117" s="136">
        <v>4.72</v>
      </c>
      <c r="J117" s="136">
        <v>718.65</v>
      </c>
      <c r="K117" s="136">
        <v>352.25</v>
      </c>
      <c r="L117" s="136">
        <v>76.88</v>
      </c>
      <c r="M117" s="136">
        <v>3.07</v>
      </c>
      <c r="N117" s="136">
        <v>61.91</v>
      </c>
      <c r="O117" s="136">
        <v>40.300000000000004</v>
      </c>
      <c r="P117" s="136">
        <v>0.87</v>
      </c>
      <c r="Q117" s="136">
        <v>0.57000000000000006</v>
      </c>
    </row>
    <row r="118" spans="1:17" ht="58.5" customHeight="1">
      <c r="A118" s="131">
        <v>61</v>
      </c>
      <c r="B118" s="141" t="s">
        <v>359</v>
      </c>
      <c r="C118" s="133" t="s">
        <v>775</v>
      </c>
      <c r="D118" s="134" t="s">
        <v>63</v>
      </c>
      <c r="E118" s="135">
        <v>65.099999999999994</v>
      </c>
      <c r="F118" s="136">
        <v>119.14</v>
      </c>
      <c r="G118" s="137"/>
      <c r="H118" s="137"/>
      <c r="I118" s="137"/>
      <c r="J118" s="136">
        <v>7756.01</v>
      </c>
      <c r="K118" s="137"/>
      <c r="L118" s="137"/>
      <c r="M118" s="137"/>
      <c r="N118" s="137"/>
      <c r="O118" s="137"/>
      <c r="P118" s="137"/>
      <c r="Q118" s="137"/>
    </row>
    <row r="119" spans="1:17" ht="36.950000000000003" customHeight="1">
      <c r="A119" s="131">
        <v>62</v>
      </c>
      <c r="B119" s="141" t="s">
        <v>363</v>
      </c>
      <c r="C119" s="133" t="s">
        <v>364</v>
      </c>
      <c r="D119" s="134" t="s">
        <v>60</v>
      </c>
      <c r="E119" s="135">
        <v>120</v>
      </c>
      <c r="F119" s="136">
        <v>9.0400000000000009</v>
      </c>
      <c r="G119" s="137"/>
      <c r="H119" s="137"/>
      <c r="I119" s="137"/>
      <c r="J119" s="136">
        <v>1084.8</v>
      </c>
      <c r="K119" s="137"/>
      <c r="L119" s="137"/>
      <c r="M119" s="137"/>
      <c r="N119" s="137"/>
      <c r="O119" s="137"/>
      <c r="P119" s="137"/>
      <c r="Q119" s="137"/>
    </row>
    <row r="120" spans="1:17" ht="33" customHeight="1">
      <c r="A120" s="131">
        <v>63</v>
      </c>
      <c r="B120" s="141" t="s">
        <v>776</v>
      </c>
      <c r="C120" s="133" t="s">
        <v>777</v>
      </c>
      <c r="D120" s="134" t="s">
        <v>149</v>
      </c>
      <c r="E120" s="135">
        <v>1</v>
      </c>
      <c r="F120" s="136">
        <v>252</v>
      </c>
      <c r="G120" s="137"/>
      <c r="H120" s="137"/>
      <c r="I120" s="137"/>
      <c r="J120" s="136">
        <v>252</v>
      </c>
      <c r="K120" s="137"/>
      <c r="L120" s="137"/>
      <c r="M120" s="137"/>
      <c r="N120" s="137"/>
      <c r="O120" s="137"/>
      <c r="P120" s="137"/>
      <c r="Q120" s="137"/>
    </row>
    <row r="121" spans="1:17" ht="35.450000000000003" customHeight="1">
      <c r="A121" s="131">
        <v>64</v>
      </c>
      <c r="B121" s="141" t="s">
        <v>778</v>
      </c>
      <c r="C121" s="133" t="s">
        <v>779</v>
      </c>
      <c r="D121" s="134" t="s">
        <v>149</v>
      </c>
      <c r="E121" s="135">
        <v>1</v>
      </c>
      <c r="F121" s="136">
        <v>335</v>
      </c>
      <c r="G121" s="137"/>
      <c r="H121" s="137"/>
      <c r="I121" s="137"/>
      <c r="J121" s="136">
        <v>335</v>
      </c>
      <c r="K121" s="137"/>
      <c r="L121" s="137"/>
      <c r="M121" s="137"/>
      <c r="N121" s="137"/>
      <c r="O121" s="137"/>
      <c r="P121" s="137"/>
      <c r="Q121" s="137"/>
    </row>
    <row r="122" spans="1:17" ht="33" customHeight="1">
      <c r="A122" s="131">
        <v>65</v>
      </c>
      <c r="B122" s="141" t="s">
        <v>780</v>
      </c>
      <c r="C122" s="133" t="s">
        <v>781</v>
      </c>
      <c r="D122" s="134" t="s">
        <v>149</v>
      </c>
      <c r="E122" s="135">
        <v>2</v>
      </c>
      <c r="F122" s="136">
        <v>138</v>
      </c>
      <c r="G122" s="137"/>
      <c r="H122" s="137"/>
      <c r="I122" s="137"/>
      <c r="J122" s="136">
        <v>276</v>
      </c>
      <c r="K122" s="137"/>
      <c r="L122" s="137"/>
      <c r="M122" s="137"/>
      <c r="N122" s="137"/>
      <c r="O122" s="137"/>
      <c r="P122" s="137"/>
      <c r="Q122" s="137"/>
    </row>
    <row r="123" spans="1:17" ht="35.450000000000003" customHeight="1">
      <c r="A123" s="131">
        <v>66</v>
      </c>
      <c r="B123" s="141" t="s">
        <v>782</v>
      </c>
      <c r="C123" s="133" t="s">
        <v>783</v>
      </c>
      <c r="D123" s="134" t="s">
        <v>149</v>
      </c>
      <c r="E123" s="135">
        <v>2</v>
      </c>
      <c r="F123" s="136">
        <v>152</v>
      </c>
      <c r="G123" s="137"/>
      <c r="H123" s="137"/>
      <c r="I123" s="137"/>
      <c r="J123" s="136">
        <v>304</v>
      </c>
      <c r="K123" s="137"/>
      <c r="L123" s="137"/>
      <c r="M123" s="137"/>
      <c r="N123" s="137"/>
      <c r="O123" s="137"/>
      <c r="P123" s="137"/>
      <c r="Q123" s="137"/>
    </row>
    <row r="124" spans="1:17" ht="47.1" customHeight="1">
      <c r="A124" s="131">
        <v>67</v>
      </c>
      <c r="B124" s="141" t="s">
        <v>784</v>
      </c>
      <c r="C124" s="133" t="s">
        <v>785</v>
      </c>
      <c r="D124" s="134" t="s">
        <v>63</v>
      </c>
      <c r="E124" s="135">
        <v>1.6</v>
      </c>
      <c r="F124" s="136">
        <v>34.89</v>
      </c>
      <c r="G124" s="137"/>
      <c r="H124" s="137"/>
      <c r="I124" s="137"/>
      <c r="J124" s="136">
        <v>55.82</v>
      </c>
      <c r="K124" s="137"/>
      <c r="L124" s="137"/>
      <c r="M124" s="137"/>
      <c r="N124" s="137"/>
      <c r="O124" s="137"/>
      <c r="P124" s="137"/>
      <c r="Q124" s="137"/>
    </row>
    <row r="125" spans="1:17" ht="54.95" customHeight="1">
      <c r="A125" s="131">
        <v>68</v>
      </c>
      <c r="B125" s="141" t="s">
        <v>786</v>
      </c>
      <c r="C125" s="133" t="s">
        <v>787</v>
      </c>
      <c r="D125" s="134" t="s">
        <v>348</v>
      </c>
      <c r="E125" s="135">
        <v>0.1</v>
      </c>
      <c r="F125" s="136">
        <v>304.32</v>
      </c>
      <c r="G125" s="136">
        <v>239.86</v>
      </c>
      <c r="H125" s="136">
        <v>3.84</v>
      </c>
      <c r="I125" s="137"/>
      <c r="J125" s="136">
        <v>30.43</v>
      </c>
      <c r="K125" s="136">
        <v>23.99</v>
      </c>
      <c r="L125" s="136">
        <v>0.38</v>
      </c>
      <c r="M125" s="137"/>
      <c r="N125" s="136">
        <v>28.12</v>
      </c>
      <c r="O125" s="136">
        <v>2.81</v>
      </c>
      <c r="P125" s="136">
        <v>0.02</v>
      </c>
      <c r="Q125" s="137"/>
    </row>
    <row r="126" spans="1:17" ht="35.1" customHeight="1">
      <c r="A126" s="131">
        <v>69</v>
      </c>
      <c r="B126" s="141" t="s">
        <v>788</v>
      </c>
      <c r="C126" s="133" t="s">
        <v>789</v>
      </c>
      <c r="D126" s="134" t="s">
        <v>149</v>
      </c>
      <c r="E126" s="135">
        <v>1</v>
      </c>
      <c r="F126" s="136">
        <v>894</v>
      </c>
      <c r="G126" s="137"/>
      <c r="H126" s="137"/>
      <c r="I126" s="137"/>
      <c r="J126" s="136">
        <v>894</v>
      </c>
      <c r="K126" s="137"/>
      <c r="L126" s="137"/>
      <c r="M126" s="137"/>
      <c r="N126" s="137"/>
      <c r="O126" s="137"/>
      <c r="P126" s="137"/>
      <c r="Q126" s="137"/>
    </row>
    <row r="127" spans="1:17" ht="51.6" customHeight="1">
      <c r="A127" s="131">
        <v>70</v>
      </c>
      <c r="B127" s="141" t="s">
        <v>790</v>
      </c>
      <c r="C127" s="133" t="s">
        <v>791</v>
      </c>
      <c r="D127" s="134" t="s">
        <v>348</v>
      </c>
      <c r="E127" s="135">
        <v>0.2</v>
      </c>
      <c r="F127" s="136">
        <v>567.75</v>
      </c>
      <c r="G127" s="136">
        <v>394.26</v>
      </c>
      <c r="H127" s="136">
        <v>17.190000000000001</v>
      </c>
      <c r="I127" s="136">
        <v>0.41</v>
      </c>
      <c r="J127" s="136">
        <v>113.55</v>
      </c>
      <c r="K127" s="136">
        <v>78.850000000000009</v>
      </c>
      <c r="L127" s="136">
        <v>3.44</v>
      </c>
      <c r="M127" s="136">
        <v>0.08</v>
      </c>
      <c r="N127" s="136">
        <v>46.22</v>
      </c>
      <c r="O127" s="136">
        <v>9.24</v>
      </c>
      <c r="P127" s="136">
        <v>0.08</v>
      </c>
      <c r="Q127" s="136">
        <v>0.02</v>
      </c>
    </row>
    <row r="128" spans="1:17" ht="36.950000000000003" customHeight="1">
      <c r="A128" s="131">
        <v>71</v>
      </c>
      <c r="B128" s="141" t="s">
        <v>792</v>
      </c>
      <c r="C128" s="133" t="s">
        <v>793</v>
      </c>
      <c r="D128" s="134" t="s">
        <v>149</v>
      </c>
      <c r="E128" s="135">
        <v>2</v>
      </c>
      <c r="F128" s="136">
        <v>1854</v>
      </c>
      <c r="G128" s="137"/>
      <c r="H128" s="137"/>
      <c r="I128" s="137"/>
      <c r="J128" s="136">
        <v>3708</v>
      </c>
      <c r="K128" s="137"/>
      <c r="L128" s="137"/>
      <c r="M128" s="137"/>
      <c r="N128" s="137"/>
      <c r="O128" s="137"/>
      <c r="P128" s="137"/>
      <c r="Q128" s="137"/>
    </row>
    <row r="129" spans="1:17" ht="80.45" customHeight="1">
      <c r="A129" s="131">
        <v>72</v>
      </c>
      <c r="B129" s="141" t="s">
        <v>794</v>
      </c>
      <c r="C129" s="133" t="s">
        <v>795</v>
      </c>
      <c r="D129" s="134" t="s">
        <v>348</v>
      </c>
      <c r="E129" s="135">
        <v>0.2</v>
      </c>
      <c r="F129" s="136">
        <v>421.06</v>
      </c>
      <c r="G129" s="136">
        <v>310.58</v>
      </c>
      <c r="H129" s="136">
        <v>10.7</v>
      </c>
      <c r="I129" s="137"/>
      <c r="J129" s="136">
        <v>84.21</v>
      </c>
      <c r="K129" s="136">
        <v>62.12</v>
      </c>
      <c r="L129" s="136">
        <v>2.14</v>
      </c>
      <c r="M129" s="137"/>
      <c r="N129" s="136">
        <v>36.410000000000004</v>
      </c>
      <c r="O129" s="136">
        <v>7.28</v>
      </c>
      <c r="P129" s="136">
        <v>0.05</v>
      </c>
      <c r="Q129" s="136">
        <v>0.01</v>
      </c>
    </row>
    <row r="130" spans="1:17" ht="42.95" customHeight="1">
      <c r="A130" s="131">
        <v>73</v>
      </c>
      <c r="B130" s="141" t="s">
        <v>796</v>
      </c>
      <c r="C130" s="133" t="s">
        <v>797</v>
      </c>
      <c r="D130" s="134" t="s">
        <v>149</v>
      </c>
      <c r="E130" s="135">
        <v>2</v>
      </c>
      <c r="F130" s="136">
        <v>2153</v>
      </c>
      <c r="G130" s="137"/>
      <c r="H130" s="137"/>
      <c r="I130" s="137"/>
      <c r="J130" s="136">
        <v>4306</v>
      </c>
      <c r="K130" s="137"/>
      <c r="L130" s="137"/>
      <c r="M130" s="137"/>
      <c r="N130" s="137"/>
      <c r="O130" s="137"/>
      <c r="P130" s="137"/>
      <c r="Q130" s="137"/>
    </row>
    <row r="131" spans="1:17" ht="63.95" customHeight="1">
      <c r="A131" s="131">
        <v>74</v>
      </c>
      <c r="B131" s="141" t="s">
        <v>798</v>
      </c>
      <c r="C131" s="133" t="s">
        <v>799</v>
      </c>
      <c r="D131" s="134" t="s">
        <v>276</v>
      </c>
      <c r="E131" s="135">
        <v>1</v>
      </c>
      <c r="F131" s="136">
        <v>404.95</v>
      </c>
      <c r="G131" s="136">
        <v>20.420000000000002</v>
      </c>
      <c r="H131" s="136">
        <v>11.33</v>
      </c>
      <c r="I131" s="137"/>
      <c r="J131" s="136">
        <v>404.95</v>
      </c>
      <c r="K131" s="136">
        <v>20.420000000000002</v>
      </c>
      <c r="L131" s="136">
        <v>11.33</v>
      </c>
      <c r="M131" s="137"/>
      <c r="N131" s="136">
        <v>2</v>
      </c>
      <c r="O131" s="136">
        <v>2</v>
      </c>
      <c r="P131" s="136">
        <v>0.06</v>
      </c>
      <c r="Q131" s="136">
        <v>0.06</v>
      </c>
    </row>
    <row r="132" spans="1:17" ht="47.1" customHeight="1">
      <c r="A132" s="131">
        <v>75</v>
      </c>
      <c r="B132" s="141" t="s">
        <v>800</v>
      </c>
      <c r="C132" s="133" t="s">
        <v>801</v>
      </c>
      <c r="D132" s="134" t="s">
        <v>802</v>
      </c>
      <c r="E132" s="135">
        <v>1</v>
      </c>
      <c r="F132" s="136">
        <v>-328.68</v>
      </c>
      <c r="G132" s="137"/>
      <c r="H132" s="137"/>
      <c r="I132" s="137"/>
      <c r="J132" s="136">
        <v>-328.68</v>
      </c>
      <c r="K132" s="137"/>
      <c r="L132" s="137"/>
      <c r="M132" s="137"/>
      <c r="N132" s="137"/>
      <c r="O132" s="137"/>
      <c r="P132" s="137"/>
      <c r="Q132" s="137"/>
    </row>
    <row r="133" spans="1:17" ht="37.5" customHeight="1">
      <c r="A133" s="131">
        <v>76</v>
      </c>
      <c r="B133" s="141" t="s">
        <v>350</v>
      </c>
      <c r="C133" s="133" t="s">
        <v>803</v>
      </c>
      <c r="D133" s="134" t="s">
        <v>276</v>
      </c>
      <c r="E133" s="135">
        <v>11</v>
      </c>
      <c r="F133" s="136">
        <v>42.74</v>
      </c>
      <c r="G133" s="136">
        <v>12.86</v>
      </c>
      <c r="H133" s="136">
        <v>7.63</v>
      </c>
      <c r="I133" s="137"/>
      <c r="J133" s="136">
        <v>470.14</v>
      </c>
      <c r="K133" s="136">
        <v>141.46</v>
      </c>
      <c r="L133" s="136">
        <v>83.93</v>
      </c>
      <c r="M133" s="137"/>
      <c r="N133" s="136">
        <v>1.26</v>
      </c>
      <c r="O133" s="136">
        <v>13.86</v>
      </c>
      <c r="P133" s="136">
        <v>0.04</v>
      </c>
      <c r="Q133" s="136">
        <v>0.44</v>
      </c>
    </row>
    <row r="134" spans="1:17" ht="35.450000000000003" customHeight="1">
      <c r="A134" s="131">
        <v>77</v>
      </c>
      <c r="B134" s="141" t="s">
        <v>351</v>
      </c>
      <c r="C134" s="133" t="s">
        <v>352</v>
      </c>
      <c r="D134" s="134" t="s">
        <v>149</v>
      </c>
      <c r="E134" s="135">
        <v>10</v>
      </c>
      <c r="F134" s="136">
        <v>76.600000000000009</v>
      </c>
      <c r="G134" s="137"/>
      <c r="H134" s="137"/>
      <c r="I134" s="137"/>
      <c r="J134" s="136">
        <v>766</v>
      </c>
      <c r="K134" s="137"/>
      <c r="L134" s="137"/>
      <c r="M134" s="137"/>
      <c r="N134" s="137"/>
      <c r="O134" s="137"/>
      <c r="P134" s="137"/>
      <c r="Q134" s="137"/>
    </row>
    <row r="135" spans="1:17" ht="35.1" customHeight="1">
      <c r="A135" s="131">
        <v>78</v>
      </c>
      <c r="B135" s="141" t="s">
        <v>351</v>
      </c>
      <c r="C135" s="133" t="s">
        <v>804</v>
      </c>
      <c r="D135" s="134" t="s">
        <v>149</v>
      </c>
      <c r="E135" s="135">
        <v>4</v>
      </c>
      <c r="F135" s="136">
        <v>76.600000000000009</v>
      </c>
      <c r="G135" s="137"/>
      <c r="H135" s="137"/>
      <c r="I135" s="137"/>
      <c r="J135" s="136">
        <v>306.40000000000003</v>
      </c>
      <c r="K135" s="137"/>
      <c r="L135" s="137"/>
      <c r="M135" s="137"/>
      <c r="N135" s="137"/>
      <c r="O135" s="137"/>
      <c r="P135" s="137"/>
      <c r="Q135" s="137"/>
    </row>
    <row r="136" spans="1:17" ht="59.1" customHeight="1">
      <c r="A136" s="131">
        <v>79</v>
      </c>
      <c r="B136" s="141" t="s">
        <v>805</v>
      </c>
      <c r="C136" s="133" t="s">
        <v>806</v>
      </c>
      <c r="D136" s="134" t="s">
        <v>349</v>
      </c>
      <c r="E136" s="135">
        <v>2</v>
      </c>
      <c r="F136" s="136">
        <v>59.84</v>
      </c>
      <c r="G136" s="136">
        <v>45.55</v>
      </c>
      <c r="H136" s="136">
        <v>5.34</v>
      </c>
      <c r="I136" s="136">
        <v>0.14000000000000001</v>
      </c>
      <c r="J136" s="136">
        <v>119.68</v>
      </c>
      <c r="K136" s="136">
        <v>91.1</v>
      </c>
      <c r="L136" s="136">
        <v>10.68</v>
      </c>
      <c r="M136" s="136">
        <v>0.28000000000000003</v>
      </c>
      <c r="N136" s="136">
        <v>5.34</v>
      </c>
      <c r="O136" s="136">
        <v>10.68</v>
      </c>
      <c r="P136" s="136">
        <v>0.02</v>
      </c>
      <c r="Q136" s="136">
        <v>0.04</v>
      </c>
    </row>
    <row r="137" spans="1:17" ht="66.95" customHeight="1">
      <c r="A137" s="131">
        <v>80</v>
      </c>
      <c r="B137" s="141" t="s">
        <v>807</v>
      </c>
      <c r="C137" s="133" t="s">
        <v>808</v>
      </c>
      <c r="D137" s="134" t="s">
        <v>809</v>
      </c>
      <c r="E137" s="135">
        <v>1</v>
      </c>
      <c r="F137" s="136">
        <v>7.79</v>
      </c>
      <c r="G137" s="136">
        <v>4.3100000000000005</v>
      </c>
      <c r="H137" s="136">
        <v>1.44</v>
      </c>
      <c r="I137" s="137"/>
      <c r="J137" s="136">
        <v>7.79</v>
      </c>
      <c r="K137" s="136">
        <v>4.3100000000000005</v>
      </c>
      <c r="L137" s="136">
        <v>1.44</v>
      </c>
      <c r="M137" s="137"/>
      <c r="N137" s="136">
        <v>0.47</v>
      </c>
      <c r="O137" s="136">
        <v>0.47</v>
      </c>
      <c r="P137" s="136">
        <v>0.01</v>
      </c>
      <c r="Q137" s="136">
        <v>0.01</v>
      </c>
    </row>
    <row r="138" spans="1:17" ht="77.099999999999994" customHeight="1">
      <c r="A138" s="131">
        <v>81</v>
      </c>
      <c r="B138" s="141" t="s">
        <v>365</v>
      </c>
      <c r="C138" s="133" t="s">
        <v>810</v>
      </c>
      <c r="D138" s="134" t="s">
        <v>366</v>
      </c>
      <c r="E138" s="135">
        <v>3</v>
      </c>
      <c r="F138" s="136">
        <v>17.8</v>
      </c>
      <c r="G138" s="136">
        <v>13.1</v>
      </c>
      <c r="H138" s="136">
        <v>2.25</v>
      </c>
      <c r="I138" s="137"/>
      <c r="J138" s="136">
        <v>53.4</v>
      </c>
      <c r="K138" s="136">
        <v>39.300000000000004</v>
      </c>
      <c r="L138" s="136">
        <v>6.75</v>
      </c>
      <c r="M138" s="137"/>
      <c r="N138" s="136">
        <v>1.46</v>
      </c>
      <c r="O138" s="136">
        <v>4.38</v>
      </c>
      <c r="P138" s="136">
        <v>0.01</v>
      </c>
      <c r="Q138" s="136">
        <v>0.03</v>
      </c>
    </row>
    <row r="139" spans="1:17" ht="63" customHeight="1">
      <c r="A139" s="131">
        <v>82</v>
      </c>
      <c r="B139" s="141" t="s">
        <v>367</v>
      </c>
      <c r="C139" s="133" t="s">
        <v>811</v>
      </c>
      <c r="D139" s="134" t="s">
        <v>366</v>
      </c>
      <c r="E139" s="135">
        <v>1</v>
      </c>
      <c r="F139" s="136">
        <v>45.78</v>
      </c>
      <c r="G139" s="136">
        <v>10.49</v>
      </c>
      <c r="H139" s="136">
        <v>2.25</v>
      </c>
      <c r="I139" s="137"/>
      <c r="J139" s="136">
        <v>45.78</v>
      </c>
      <c r="K139" s="136">
        <v>10.49</v>
      </c>
      <c r="L139" s="136">
        <v>2.25</v>
      </c>
      <c r="M139" s="137"/>
      <c r="N139" s="136">
        <v>1.17</v>
      </c>
      <c r="O139" s="136">
        <v>1.17</v>
      </c>
      <c r="P139" s="136">
        <v>0.01</v>
      </c>
      <c r="Q139" s="136">
        <v>0.01</v>
      </c>
    </row>
    <row r="140" spans="1:17" ht="35.450000000000003" customHeight="1">
      <c r="A140" s="131">
        <v>83</v>
      </c>
      <c r="B140" s="141" t="s">
        <v>369</v>
      </c>
      <c r="C140" s="133" t="s">
        <v>370</v>
      </c>
      <c r="D140" s="134" t="s">
        <v>362</v>
      </c>
      <c r="E140" s="135">
        <v>0.02</v>
      </c>
      <c r="F140" s="136">
        <v>-1539.5</v>
      </c>
      <c r="G140" s="137"/>
      <c r="H140" s="137"/>
      <c r="I140" s="137"/>
      <c r="J140" s="136">
        <v>-30.79</v>
      </c>
      <c r="K140" s="137"/>
      <c r="L140" s="137"/>
      <c r="M140" s="137"/>
      <c r="N140" s="137"/>
      <c r="O140" s="137"/>
      <c r="P140" s="137"/>
      <c r="Q140" s="137"/>
    </row>
    <row r="141" spans="1:17" ht="64.5" customHeight="1">
      <c r="A141" s="131">
        <v>84</v>
      </c>
      <c r="B141" s="141" t="s">
        <v>812</v>
      </c>
      <c r="C141" s="133" t="s">
        <v>813</v>
      </c>
      <c r="D141" s="134" t="s">
        <v>366</v>
      </c>
      <c r="E141" s="135">
        <v>6</v>
      </c>
      <c r="F141" s="136">
        <v>61.91</v>
      </c>
      <c r="G141" s="136">
        <v>10.49</v>
      </c>
      <c r="H141" s="136">
        <v>2.25</v>
      </c>
      <c r="I141" s="137"/>
      <c r="J141" s="136">
        <v>371.46</v>
      </c>
      <c r="K141" s="136">
        <v>62.940000000000005</v>
      </c>
      <c r="L141" s="136">
        <v>13.5</v>
      </c>
      <c r="M141" s="137"/>
      <c r="N141" s="136">
        <v>1.17</v>
      </c>
      <c r="O141" s="136">
        <v>7.02</v>
      </c>
      <c r="P141" s="136">
        <v>0.01</v>
      </c>
      <c r="Q141" s="136">
        <v>0.06</v>
      </c>
    </row>
    <row r="142" spans="1:17" ht="36.950000000000003" customHeight="1">
      <c r="A142" s="131">
        <v>85</v>
      </c>
      <c r="B142" s="141" t="s">
        <v>814</v>
      </c>
      <c r="C142" s="133" t="s">
        <v>815</v>
      </c>
      <c r="D142" s="134" t="s">
        <v>362</v>
      </c>
      <c r="E142" s="135">
        <v>0.24</v>
      </c>
      <c r="F142" s="136">
        <v>-1173</v>
      </c>
      <c r="G142" s="137"/>
      <c r="H142" s="137"/>
      <c r="I142" s="137"/>
      <c r="J142" s="136">
        <v>-281.52</v>
      </c>
      <c r="K142" s="137"/>
      <c r="L142" s="137"/>
      <c r="M142" s="137"/>
      <c r="N142" s="137"/>
      <c r="O142" s="137"/>
      <c r="P142" s="137"/>
      <c r="Q142" s="137"/>
    </row>
    <row r="143" spans="1:17" ht="66" customHeight="1">
      <c r="A143" s="131">
        <v>86</v>
      </c>
      <c r="B143" s="141" t="s">
        <v>368</v>
      </c>
      <c r="C143" s="133" t="s">
        <v>816</v>
      </c>
      <c r="D143" s="134" t="s">
        <v>366</v>
      </c>
      <c r="E143" s="135">
        <v>5</v>
      </c>
      <c r="F143" s="136">
        <v>75.44</v>
      </c>
      <c r="G143" s="136">
        <v>10.49</v>
      </c>
      <c r="H143" s="136">
        <v>2.25</v>
      </c>
      <c r="I143" s="137"/>
      <c r="J143" s="136">
        <v>377.2</v>
      </c>
      <c r="K143" s="136">
        <v>52.45</v>
      </c>
      <c r="L143" s="136">
        <v>11.25</v>
      </c>
      <c r="M143" s="137"/>
      <c r="N143" s="136">
        <v>1.17</v>
      </c>
      <c r="O143" s="136">
        <v>5.85</v>
      </c>
      <c r="P143" s="136">
        <v>0.01</v>
      </c>
      <c r="Q143" s="136">
        <v>0.05</v>
      </c>
    </row>
    <row r="144" spans="1:17" ht="33" customHeight="1">
      <c r="A144" s="131">
        <v>87</v>
      </c>
      <c r="B144" s="141" t="s">
        <v>817</v>
      </c>
      <c r="C144" s="133" t="s">
        <v>818</v>
      </c>
      <c r="D144" s="134" t="s">
        <v>362</v>
      </c>
      <c r="E144" s="135">
        <v>0.4</v>
      </c>
      <c r="F144" s="136">
        <v>-753</v>
      </c>
      <c r="G144" s="137"/>
      <c r="H144" s="137"/>
      <c r="I144" s="137"/>
      <c r="J144" s="136">
        <v>-301.2</v>
      </c>
      <c r="K144" s="137"/>
      <c r="L144" s="137"/>
      <c r="M144" s="137"/>
      <c r="N144" s="137"/>
      <c r="O144" s="137"/>
      <c r="P144" s="137"/>
      <c r="Q144" s="137"/>
    </row>
    <row r="145" spans="1:17" ht="66.95" customHeight="1">
      <c r="A145" s="131">
        <v>88</v>
      </c>
      <c r="B145" s="141" t="s">
        <v>819</v>
      </c>
      <c r="C145" s="133" t="s">
        <v>820</v>
      </c>
      <c r="D145" s="134" t="s">
        <v>366</v>
      </c>
      <c r="E145" s="135">
        <v>25</v>
      </c>
      <c r="F145" s="136">
        <v>95.48</v>
      </c>
      <c r="G145" s="136">
        <v>10.49</v>
      </c>
      <c r="H145" s="136">
        <v>2.25</v>
      </c>
      <c r="I145" s="137"/>
      <c r="J145" s="136">
        <v>2387</v>
      </c>
      <c r="K145" s="136">
        <v>262.25</v>
      </c>
      <c r="L145" s="136">
        <v>56.25</v>
      </c>
      <c r="M145" s="137"/>
      <c r="N145" s="136">
        <v>1.17</v>
      </c>
      <c r="O145" s="136">
        <v>29.25</v>
      </c>
      <c r="P145" s="136">
        <v>0.01</v>
      </c>
      <c r="Q145" s="136">
        <v>0.25</v>
      </c>
    </row>
    <row r="146" spans="1:17" ht="41.1" customHeight="1">
      <c r="A146" s="131">
        <v>89</v>
      </c>
      <c r="B146" s="141" t="s">
        <v>821</v>
      </c>
      <c r="C146" s="133" t="s">
        <v>822</v>
      </c>
      <c r="D146" s="134" t="s">
        <v>362</v>
      </c>
      <c r="E146" s="135">
        <v>3</v>
      </c>
      <c r="F146" s="136">
        <v>-669</v>
      </c>
      <c r="G146" s="137"/>
      <c r="H146" s="137"/>
      <c r="I146" s="137"/>
      <c r="J146" s="136">
        <v>-2007</v>
      </c>
      <c r="K146" s="137"/>
      <c r="L146" s="137"/>
      <c r="M146" s="137"/>
      <c r="N146" s="137"/>
      <c r="O146" s="137"/>
      <c r="P146" s="137"/>
      <c r="Q146" s="137"/>
    </row>
    <row r="147" spans="1:17" ht="68.099999999999994" customHeight="1">
      <c r="A147" s="131">
        <v>90</v>
      </c>
      <c r="B147" s="141" t="s">
        <v>365</v>
      </c>
      <c r="C147" s="133" t="s">
        <v>823</v>
      </c>
      <c r="D147" s="134" t="s">
        <v>366</v>
      </c>
      <c r="E147" s="135">
        <v>4</v>
      </c>
      <c r="F147" s="136">
        <v>17.8</v>
      </c>
      <c r="G147" s="136">
        <v>13.1</v>
      </c>
      <c r="H147" s="136">
        <v>2.25</v>
      </c>
      <c r="I147" s="137"/>
      <c r="J147" s="136">
        <v>71.2</v>
      </c>
      <c r="K147" s="136">
        <v>52.4</v>
      </c>
      <c r="L147" s="136">
        <v>9</v>
      </c>
      <c r="M147" s="137"/>
      <c r="N147" s="136">
        <v>1.46</v>
      </c>
      <c r="O147" s="136">
        <v>5.84</v>
      </c>
      <c r="P147" s="136">
        <v>0.01</v>
      </c>
      <c r="Q147" s="136">
        <v>0.04</v>
      </c>
    </row>
    <row r="148" spans="1:17" ht="54.6" customHeight="1">
      <c r="A148" s="131">
        <v>91</v>
      </c>
      <c r="B148" s="141" t="s">
        <v>824</v>
      </c>
      <c r="C148" s="133" t="s">
        <v>825</v>
      </c>
      <c r="D148" s="134" t="s">
        <v>366</v>
      </c>
      <c r="E148" s="135">
        <v>1</v>
      </c>
      <c r="F148" s="136">
        <v>98.16</v>
      </c>
      <c r="G148" s="136">
        <v>63.78</v>
      </c>
      <c r="H148" s="136">
        <v>10.210000000000001</v>
      </c>
      <c r="I148" s="136">
        <v>0.41</v>
      </c>
      <c r="J148" s="136">
        <v>98.16</v>
      </c>
      <c r="K148" s="136">
        <v>63.78</v>
      </c>
      <c r="L148" s="136">
        <v>10.210000000000001</v>
      </c>
      <c r="M148" s="136">
        <v>0.41</v>
      </c>
      <c r="N148" s="136">
        <v>7.11</v>
      </c>
      <c r="O148" s="136">
        <v>7.11</v>
      </c>
      <c r="P148" s="136">
        <v>7.0000000000000007E-2</v>
      </c>
      <c r="Q148" s="136">
        <v>7.0000000000000007E-2</v>
      </c>
    </row>
    <row r="149" spans="1:17">
      <c r="A149" s="414" t="s">
        <v>40</v>
      </c>
      <c r="B149" s="414"/>
      <c r="C149" s="414"/>
      <c r="D149" s="414"/>
      <c r="E149" s="414"/>
      <c r="F149" s="414"/>
      <c r="G149" s="414"/>
      <c r="H149" s="414"/>
      <c r="I149" s="414"/>
      <c r="J149" s="139">
        <v>129199.08</v>
      </c>
      <c r="K149" s="139">
        <v>9930.2800000000007</v>
      </c>
      <c r="L149" s="139">
        <v>3055.17</v>
      </c>
      <c r="M149" s="139">
        <v>191.88</v>
      </c>
      <c r="N149" s="137"/>
      <c r="O149" s="139">
        <v>1098.18</v>
      </c>
      <c r="P149" s="137"/>
      <c r="Q149" s="139">
        <v>24.9</v>
      </c>
    </row>
    <row r="150" spans="1:17" ht="18.95" customHeight="1">
      <c r="A150" s="414" t="s">
        <v>41</v>
      </c>
      <c r="B150" s="414"/>
      <c r="C150" s="414"/>
      <c r="D150" s="414"/>
      <c r="E150" s="414"/>
      <c r="F150" s="414"/>
      <c r="G150" s="414"/>
      <c r="H150" s="414"/>
      <c r="I150" s="414"/>
      <c r="J150" s="139">
        <v>141966.95000000001</v>
      </c>
      <c r="K150" s="139">
        <v>8917.39</v>
      </c>
      <c r="L150" s="139">
        <v>3403.46</v>
      </c>
      <c r="M150" s="139">
        <v>172.31</v>
      </c>
      <c r="N150" s="137"/>
      <c r="O150" s="139">
        <v>1098.18</v>
      </c>
      <c r="P150" s="137"/>
      <c r="Q150" s="139">
        <v>24.9</v>
      </c>
    </row>
    <row r="151" spans="1:17">
      <c r="A151" s="414" t="s">
        <v>42</v>
      </c>
      <c r="B151" s="414"/>
      <c r="C151" s="414"/>
      <c r="D151" s="414"/>
      <c r="E151" s="414"/>
      <c r="F151" s="414"/>
      <c r="G151" s="414"/>
      <c r="H151" s="414"/>
      <c r="I151" s="414"/>
      <c r="J151" s="137"/>
      <c r="K151" s="137"/>
      <c r="L151" s="137"/>
      <c r="M151" s="137"/>
      <c r="N151" s="137"/>
      <c r="O151" s="137"/>
      <c r="P151" s="137"/>
      <c r="Q151" s="137"/>
    </row>
    <row r="152" spans="1:17" ht="42" customHeight="1">
      <c r="A152" s="414" t="s">
        <v>826</v>
      </c>
      <c r="B152" s="414"/>
      <c r="C152" s="414"/>
      <c r="D152" s="414"/>
      <c r="E152" s="414"/>
      <c r="F152" s="414"/>
      <c r="G152" s="414"/>
      <c r="H152" s="414"/>
      <c r="I152" s="414"/>
      <c r="J152" s="139">
        <v>12767.87</v>
      </c>
      <c r="K152" s="139">
        <v>-1012.89</v>
      </c>
      <c r="L152" s="139">
        <v>348.29</v>
      </c>
      <c r="M152" s="139">
        <v>-19.57</v>
      </c>
      <c r="N152" s="137"/>
      <c r="O152" s="137"/>
      <c r="P152" s="137"/>
      <c r="Q152" s="137"/>
    </row>
    <row r="153" spans="1:17">
      <c r="A153" s="414" t="s">
        <v>43</v>
      </c>
      <c r="B153" s="414"/>
      <c r="C153" s="414"/>
      <c r="D153" s="414"/>
      <c r="E153" s="414"/>
      <c r="F153" s="414"/>
      <c r="G153" s="414"/>
      <c r="H153" s="414"/>
      <c r="I153" s="414"/>
      <c r="J153" s="139">
        <v>11521.07</v>
      </c>
      <c r="K153" s="137"/>
      <c r="L153" s="137"/>
      <c r="M153" s="137"/>
      <c r="N153" s="137"/>
      <c r="O153" s="137"/>
      <c r="P153" s="137"/>
      <c r="Q153" s="137"/>
    </row>
    <row r="154" spans="1:17">
      <c r="A154" s="414" t="s">
        <v>42</v>
      </c>
      <c r="B154" s="414"/>
      <c r="C154" s="414"/>
      <c r="D154" s="414"/>
      <c r="E154" s="414"/>
      <c r="F154" s="414"/>
      <c r="G154" s="414"/>
      <c r="H154" s="414"/>
      <c r="I154" s="414"/>
      <c r="J154" s="137"/>
      <c r="K154" s="137"/>
      <c r="L154" s="137"/>
      <c r="M154" s="137"/>
      <c r="N154" s="137"/>
      <c r="O154" s="137"/>
      <c r="P154" s="137"/>
      <c r="Q154" s="137"/>
    </row>
    <row r="155" spans="1:17">
      <c r="A155" s="414" t="s">
        <v>827</v>
      </c>
      <c r="B155" s="414"/>
      <c r="C155" s="414"/>
      <c r="D155" s="414"/>
      <c r="E155" s="414"/>
      <c r="F155" s="414"/>
      <c r="G155" s="414"/>
      <c r="H155" s="414"/>
      <c r="I155" s="414"/>
      <c r="J155" s="139">
        <v>189.58</v>
      </c>
      <c r="K155" s="137"/>
      <c r="L155" s="137"/>
      <c r="M155" s="137"/>
      <c r="N155" s="137"/>
      <c r="O155" s="137"/>
      <c r="P155" s="137"/>
      <c r="Q155" s="137"/>
    </row>
    <row r="156" spans="1:17" ht="18.95" customHeight="1">
      <c r="A156" s="414" t="s">
        <v>828</v>
      </c>
      <c r="B156" s="414"/>
      <c r="C156" s="414"/>
      <c r="D156" s="414"/>
      <c r="E156" s="414"/>
      <c r="F156" s="414"/>
      <c r="G156" s="414"/>
      <c r="H156" s="414"/>
      <c r="I156" s="414"/>
      <c r="J156" s="139">
        <v>11331.49</v>
      </c>
      <c r="K156" s="137"/>
      <c r="L156" s="137"/>
      <c r="M156" s="137"/>
      <c r="N156" s="137"/>
      <c r="O156" s="137"/>
      <c r="P156" s="137"/>
      <c r="Q156" s="137"/>
    </row>
    <row r="157" spans="1:17">
      <c r="A157" s="414" t="s">
        <v>44</v>
      </c>
      <c r="B157" s="414"/>
      <c r="C157" s="414"/>
      <c r="D157" s="414"/>
      <c r="E157" s="414"/>
      <c r="F157" s="414"/>
      <c r="G157" s="414"/>
      <c r="H157" s="414"/>
      <c r="I157" s="414"/>
      <c r="J157" s="139">
        <v>7489.95</v>
      </c>
      <c r="K157" s="137"/>
      <c r="L157" s="137"/>
      <c r="M157" s="137"/>
      <c r="N157" s="137"/>
      <c r="O157" s="137"/>
      <c r="P157" s="137"/>
      <c r="Q157" s="137"/>
    </row>
    <row r="158" spans="1:17">
      <c r="A158" s="414" t="s">
        <v>42</v>
      </c>
      <c r="B158" s="414"/>
      <c r="C158" s="414"/>
      <c r="D158" s="414"/>
      <c r="E158" s="414"/>
      <c r="F158" s="414"/>
      <c r="G158" s="414"/>
      <c r="H158" s="414"/>
      <c r="I158" s="414"/>
      <c r="J158" s="137"/>
      <c r="K158" s="137"/>
      <c r="L158" s="137"/>
      <c r="M158" s="137"/>
      <c r="N158" s="137"/>
      <c r="O158" s="137"/>
      <c r="P158" s="137"/>
      <c r="Q158" s="137"/>
    </row>
    <row r="159" spans="1:17">
      <c r="A159" s="414" t="s">
        <v>829</v>
      </c>
      <c r="B159" s="414"/>
      <c r="C159" s="414"/>
      <c r="D159" s="414"/>
      <c r="E159" s="414"/>
      <c r="F159" s="414"/>
      <c r="G159" s="414"/>
      <c r="H159" s="414"/>
      <c r="I159" s="414"/>
      <c r="J159" s="139">
        <v>142.18</v>
      </c>
      <c r="K159" s="137"/>
      <c r="L159" s="137"/>
      <c r="M159" s="137"/>
      <c r="N159" s="137"/>
      <c r="O159" s="137"/>
      <c r="P159" s="137"/>
      <c r="Q159" s="137"/>
    </row>
    <row r="160" spans="1:17" ht="18.95" customHeight="1">
      <c r="A160" s="414" t="s">
        <v>830</v>
      </c>
      <c r="B160" s="414"/>
      <c r="C160" s="414"/>
      <c r="D160" s="414"/>
      <c r="E160" s="414"/>
      <c r="F160" s="414"/>
      <c r="G160" s="414"/>
      <c r="H160" s="414"/>
      <c r="I160" s="414"/>
      <c r="J160" s="139">
        <v>7347.77</v>
      </c>
      <c r="K160" s="137"/>
      <c r="L160" s="137"/>
      <c r="M160" s="137"/>
      <c r="N160" s="137"/>
      <c r="O160" s="137"/>
      <c r="P160" s="137"/>
      <c r="Q160" s="137"/>
    </row>
    <row r="161" spans="1:17">
      <c r="A161" s="415" t="s">
        <v>371</v>
      </c>
      <c r="B161" s="415"/>
      <c r="C161" s="415"/>
      <c r="D161" s="415"/>
      <c r="E161" s="415"/>
      <c r="F161" s="415"/>
      <c r="G161" s="415"/>
      <c r="H161" s="415"/>
      <c r="I161" s="415"/>
      <c r="J161" s="137"/>
      <c r="K161" s="137"/>
      <c r="L161" s="137"/>
      <c r="M161" s="137"/>
      <c r="N161" s="137"/>
      <c r="O161" s="137"/>
      <c r="P161" s="137"/>
      <c r="Q161" s="137"/>
    </row>
    <row r="162" spans="1:17">
      <c r="A162" s="414" t="s">
        <v>128</v>
      </c>
      <c r="B162" s="414"/>
      <c r="C162" s="414"/>
      <c r="D162" s="414"/>
      <c r="E162" s="414"/>
      <c r="F162" s="414"/>
      <c r="G162" s="414"/>
      <c r="H162" s="414"/>
      <c r="I162" s="414"/>
      <c r="J162" s="137"/>
      <c r="K162" s="137"/>
      <c r="L162" s="137"/>
      <c r="M162" s="137"/>
      <c r="N162" s="137"/>
      <c r="O162" s="137"/>
      <c r="P162" s="137"/>
      <c r="Q162" s="137"/>
    </row>
    <row r="163" spans="1:17" ht="38.1" customHeight="1">
      <c r="A163" s="414" t="s">
        <v>240</v>
      </c>
      <c r="B163" s="414"/>
      <c r="C163" s="414"/>
      <c r="D163" s="414"/>
      <c r="E163" s="414"/>
      <c r="F163" s="414"/>
      <c r="G163" s="414"/>
      <c r="H163" s="414"/>
      <c r="I163" s="414"/>
      <c r="J163" s="137"/>
      <c r="K163" s="137"/>
      <c r="L163" s="137"/>
      <c r="M163" s="137"/>
      <c r="N163" s="137"/>
      <c r="O163" s="137"/>
      <c r="P163" s="137"/>
      <c r="Q163" s="137"/>
    </row>
    <row r="164" spans="1:17" ht="18.95" customHeight="1">
      <c r="A164" s="414" t="s">
        <v>831</v>
      </c>
      <c r="B164" s="414"/>
      <c r="C164" s="414"/>
      <c r="D164" s="414"/>
      <c r="E164" s="414"/>
      <c r="F164" s="414"/>
      <c r="G164" s="414"/>
      <c r="H164" s="414"/>
      <c r="I164" s="414"/>
      <c r="J164" s="139">
        <v>21146.01</v>
      </c>
      <c r="K164" s="139">
        <v>9672.0500000000011</v>
      </c>
      <c r="L164" s="139">
        <v>2969.2</v>
      </c>
      <c r="M164" s="139">
        <v>186.22</v>
      </c>
      <c r="N164" s="137"/>
      <c r="O164" s="139">
        <v>1071.3399999999999</v>
      </c>
      <c r="P164" s="137"/>
      <c r="Q164" s="139">
        <v>24.14</v>
      </c>
    </row>
    <row r="165" spans="1:17" ht="38.1" customHeight="1">
      <c r="A165" s="414" t="s">
        <v>130</v>
      </c>
      <c r="B165" s="414"/>
      <c r="C165" s="414"/>
      <c r="D165" s="414"/>
      <c r="E165" s="414"/>
      <c r="F165" s="414"/>
      <c r="G165" s="414"/>
      <c r="H165" s="414"/>
      <c r="I165" s="414"/>
      <c r="J165" s="139">
        <v>22207.41</v>
      </c>
      <c r="K165" s="139">
        <v>8685.5</v>
      </c>
      <c r="L165" s="139">
        <v>3307.69</v>
      </c>
      <c r="M165" s="139">
        <v>167.23</v>
      </c>
      <c r="N165" s="137"/>
      <c r="O165" s="139">
        <v>1071.3399999999999</v>
      </c>
      <c r="P165" s="137"/>
      <c r="Q165" s="139">
        <v>24.14</v>
      </c>
    </row>
    <row r="166" spans="1:17">
      <c r="A166" s="414" t="s">
        <v>832</v>
      </c>
      <c r="B166" s="414"/>
      <c r="C166" s="414"/>
      <c r="D166" s="414"/>
      <c r="E166" s="414"/>
      <c r="F166" s="414"/>
      <c r="G166" s="414"/>
      <c r="H166" s="414"/>
      <c r="I166" s="414"/>
      <c r="J166" s="139">
        <v>11331.49</v>
      </c>
      <c r="K166" s="137"/>
      <c r="L166" s="137"/>
      <c r="M166" s="137"/>
      <c r="N166" s="137"/>
      <c r="O166" s="137"/>
      <c r="P166" s="137"/>
      <c r="Q166" s="137"/>
    </row>
    <row r="167" spans="1:17">
      <c r="A167" s="414" t="s">
        <v>833</v>
      </c>
      <c r="B167" s="414"/>
      <c r="C167" s="414"/>
      <c r="D167" s="414"/>
      <c r="E167" s="414"/>
      <c r="F167" s="414"/>
      <c r="G167" s="414"/>
      <c r="H167" s="414"/>
      <c r="I167" s="414"/>
      <c r="J167" s="139">
        <v>7347.77</v>
      </c>
      <c r="K167" s="137"/>
      <c r="L167" s="137"/>
      <c r="M167" s="137"/>
      <c r="N167" s="137"/>
      <c r="O167" s="137"/>
      <c r="P167" s="137"/>
      <c r="Q167" s="137"/>
    </row>
    <row r="168" spans="1:17">
      <c r="A168" s="414" t="s">
        <v>134</v>
      </c>
      <c r="B168" s="414"/>
      <c r="C168" s="414"/>
      <c r="D168" s="414"/>
      <c r="E168" s="414"/>
      <c r="F168" s="414"/>
      <c r="G168" s="414"/>
      <c r="H168" s="414"/>
      <c r="I168" s="414"/>
      <c r="J168" s="139">
        <v>40886.67</v>
      </c>
      <c r="K168" s="137"/>
      <c r="L168" s="137"/>
      <c r="M168" s="137"/>
      <c r="N168" s="137"/>
      <c r="O168" s="139">
        <v>1071.3399999999999</v>
      </c>
      <c r="P168" s="137"/>
      <c r="Q168" s="139">
        <v>24.14</v>
      </c>
    </row>
    <row r="169" spans="1:17">
      <c r="A169" s="414" t="s">
        <v>241</v>
      </c>
      <c r="B169" s="414"/>
      <c r="C169" s="414"/>
      <c r="D169" s="414"/>
      <c r="E169" s="414"/>
      <c r="F169" s="414"/>
      <c r="G169" s="414"/>
      <c r="H169" s="414"/>
      <c r="I169" s="414"/>
      <c r="J169" s="137"/>
      <c r="K169" s="137"/>
      <c r="L169" s="137"/>
      <c r="M169" s="137"/>
      <c r="N169" s="137"/>
      <c r="O169" s="137"/>
      <c r="P169" s="137"/>
      <c r="Q169" s="137"/>
    </row>
    <row r="170" spans="1:17" ht="18.95" customHeight="1">
      <c r="A170" s="414" t="s">
        <v>834</v>
      </c>
      <c r="B170" s="414"/>
      <c r="C170" s="414"/>
      <c r="D170" s="414"/>
      <c r="E170" s="414"/>
      <c r="F170" s="414"/>
      <c r="G170" s="414"/>
      <c r="H170" s="414"/>
      <c r="I170" s="414"/>
      <c r="J170" s="139">
        <v>58310.27</v>
      </c>
      <c r="K170" s="137"/>
      <c r="L170" s="137"/>
      <c r="M170" s="137"/>
      <c r="N170" s="137"/>
      <c r="O170" s="137"/>
      <c r="P170" s="137"/>
      <c r="Q170" s="137"/>
    </row>
    <row r="171" spans="1:17" ht="26.45" customHeight="1">
      <c r="A171" s="414" t="s">
        <v>130</v>
      </c>
      <c r="B171" s="414"/>
      <c r="C171" s="414"/>
      <c r="D171" s="414"/>
      <c r="E171" s="414"/>
      <c r="F171" s="414"/>
      <c r="G171" s="414"/>
      <c r="H171" s="414"/>
      <c r="I171" s="414"/>
      <c r="J171" s="139">
        <v>70030.63</v>
      </c>
      <c r="K171" s="137"/>
      <c r="L171" s="137"/>
      <c r="M171" s="137"/>
      <c r="N171" s="137"/>
      <c r="O171" s="137"/>
      <c r="P171" s="137"/>
      <c r="Q171" s="137"/>
    </row>
    <row r="172" spans="1:17">
      <c r="A172" s="414" t="s">
        <v>138</v>
      </c>
      <c r="B172" s="414"/>
      <c r="C172" s="414"/>
      <c r="D172" s="414"/>
      <c r="E172" s="414"/>
      <c r="F172" s="414"/>
      <c r="G172" s="414"/>
      <c r="H172" s="414"/>
      <c r="I172" s="414"/>
      <c r="J172" s="139">
        <v>110917.3</v>
      </c>
      <c r="K172" s="137"/>
      <c r="L172" s="137"/>
      <c r="M172" s="137"/>
      <c r="N172" s="137"/>
      <c r="O172" s="139">
        <v>1071.3399999999999</v>
      </c>
      <c r="P172" s="137"/>
      <c r="Q172" s="139">
        <v>24.14</v>
      </c>
    </row>
    <row r="173" spans="1:17">
      <c r="A173" s="414" t="s">
        <v>139</v>
      </c>
      <c r="B173" s="414"/>
      <c r="C173" s="414"/>
      <c r="D173" s="414"/>
      <c r="E173" s="414"/>
      <c r="F173" s="414"/>
      <c r="G173" s="414"/>
      <c r="H173" s="414"/>
      <c r="I173" s="414"/>
      <c r="J173" s="137"/>
      <c r="K173" s="137"/>
      <c r="L173" s="137"/>
      <c r="M173" s="137"/>
      <c r="N173" s="137"/>
      <c r="O173" s="137"/>
      <c r="P173" s="137"/>
      <c r="Q173" s="137"/>
    </row>
    <row r="174" spans="1:17">
      <c r="A174" s="414" t="s">
        <v>117</v>
      </c>
      <c r="B174" s="414"/>
      <c r="C174" s="414"/>
      <c r="D174" s="414"/>
      <c r="E174" s="414"/>
      <c r="F174" s="414"/>
      <c r="G174" s="414"/>
      <c r="H174" s="414"/>
      <c r="I174" s="414"/>
      <c r="J174" s="139">
        <v>357.4</v>
      </c>
      <c r="K174" s="139">
        <v>258.23</v>
      </c>
      <c r="L174" s="139">
        <v>85.97</v>
      </c>
      <c r="M174" s="139">
        <v>5.66</v>
      </c>
      <c r="N174" s="137"/>
      <c r="O174" s="139">
        <v>26.84</v>
      </c>
      <c r="P174" s="137"/>
      <c r="Q174" s="139">
        <v>0.76</v>
      </c>
    </row>
    <row r="175" spans="1:17" ht="27.95" customHeight="1">
      <c r="A175" s="414" t="s">
        <v>45</v>
      </c>
      <c r="B175" s="414"/>
      <c r="C175" s="414"/>
      <c r="D175" s="414"/>
      <c r="E175" s="414"/>
      <c r="F175" s="414"/>
      <c r="G175" s="414"/>
      <c r="H175" s="414"/>
      <c r="I175" s="414"/>
      <c r="J175" s="139">
        <v>343.51</v>
      </c>
      <c r="K175" s="139">
        <v>231.89</v>
      </c>
      <c r="L175" s="139">
        <v>95.77</v>
      </c>
      <c r="M175" s="139">
        <v>5.08</v>
      </c>
      <c r="N175" s="137"/>
      <c r="O175" s="139">
        <v>26.84</v>
      </c>
      <c r="P175" s="137"/>
      <c r="Q175" s="139">
        <v>0.76</v>
      </c>
    </row>
    <row r="176" spans="1:17">
      <c r="A176" s="414" t="s">
        <v>835</v>
      </c>
      <c r="B176" s="414"/>
      <c r="C176" s="414"/>
      <c r="D176" s="414"/>
      <c r="E176" s="414"/>
      <c r="F176" s="414"/>
      <c r="G176" s="414"/>
      <c r="H176" s="414"/>
      <c r="I176" s="414"/>
      <c r="J176" s="139">
        <v>189.58</v>
      </c>
      <c r="K176" s="137"/>
      <c r="L176" s="137"/>
      <c r="M176" s="137"/>
      <c r="N176" s="137"/>
      <c r="O176" s="137"/>
      <c r="P176" s="137"/>
      <c r="Q176" s="137"/>
    </row>
    <row r="177" spans="1:17">
      <c r="A177" s="414" t="s">
        <v>836</v>
      </c>
      <c r="B177" s="414"/>
      <c r="C177" s="414"/>
      <c r="D177" s="414"/>
      <c r="E177" s="414"/>
      <c r="F177" s="414"/>
      <c r="G177" s="414"/>
      <c r="H177" s="414"/>
      <c r="I177" s="414"/>
      <c r="J177" s="139">
        <v>142.18</v>
      </c>
      <c r="K177" s="137"/>
      <c r="L177" s="137"/>
      <c r="M177" s="137"/>
      <c r="N177" s="137"/>
      <c r="O177" s="137"/>
      <c r="P177" s="137"/>
      <c r="Q177" s="137"/>
    </row>
    <row r="178" spans="1:17">
      <c r="A178" s="414" t="s">
        <v>46</v>
      </c>
      <c r="B178" s="414"/>
      <c r="C178" s="414"/>
      <c r="D178" s="414"/>
      <c r="E178" s="414"/>
      <c r="F178" s="414"/>
      <c r="G178" s="414"/>
      <c r="H178" s="414"/>
      <c r="I178" s="414"/>
      <c r="J178" s="139">
        <v>675.27</v>
      </c>
      <c r="K178" s="137"/>
      <c r="L178" s="137"/>
      <c r="M178" s="137"/>
      <c r="N178" s="137"/>
      <c r="O178" s="139">
        <v>26.84</v>
      </c>
      <c r="P178" s="137"/>
      <c r="Q178" s="139">
        <v>0.76</v>
      </c>
    </row>
    <row r="179" spans="1:17">
      <c r="A179" s="414" t="s">
        <v>226</v>
      </c>
      <c r="B179" s="414"/>
      <c r="C179" s="414"/>
      <c r="D179" s="414"/>
      <c r="E179" s="414"/>
      <c r="F179" s="414"/>
      <c r="G179" s="414"/>
      <c r="H179" s="414"/>
      <c r="I179" s="414"/>
      <c r="J179" s="137"/>
      <c r="K179" s="137"/>
      <c r="L179" s="137"/>
      <c r="M179" s="137"/>
      <c r="N179" s="137"/>
      <c r="O179" s="137"/>
      <c r="P179" s="137"/>
      <c r="Q179" s="137"/>
    </row>
    <row r="180" spans="1:17">
      <c r="A180" s="414" t="s">
        <v>837</v>
      </c>
      <c r="B180" s="414"/>
      <c r="C180" s="414"/>
      <c r="D180" s="414"/>
      <c r="E180" s="414"/>
      <c r="F180" s="414"/>
      <c r="G180" s="414"/>
      <c r="H180" s="414"/>
      <c r="I180" s="414"/>
      <c r="J180" s="139">
        <v>49385.4</v>
      </c>
      <c r="K180" s="137"/>
      <c r="L180" s="137"/>
      <c r="M180" s="137"/>
      <c r="N180" s="137"/>
      <c r="O180" s="137"/>
      <c r="P180" s="137"/>
      <c r="Q180" s="137"/>
    </row>
    <row r="181" spans="1:17" ht="31.5" customHeight="1">
      <c r="A181" s="414" t="s">
        <v>45</v>
      </c>
      <c r="B181" s="414"/>
      <c r="C181" s="414"/>
      <c r="D181" s="414"/>
      <c r="E181" s="414"/>
      <c r="F181" s="414"/>
      <c r="G181" s="414"/>
      <c r="H181" s="414"/>
      <c r="I181" s="414"/>
      <c r="J181" s="139">
        <v>49385.4</v>
      </c>
      <c r="K181" s="137"/>
      <c r="L181" s="137"/>
      <c r="M181" s="137"/>
      <c r="N181" s="137"/>
      <c r="O181" s="137"/>
      <c r="P181" s="137"/>
      <c r="Q181" s="137"/>
    </row>
    <row r="182" spans="1:17">
      <c r="A182" s="414" t="s">
        <v>48</v>
      </c>
      <c r="B182" s="414"/>
      <c r="C182" s="414"/>
      <c r="D182" s="414"/>
      <c r="E182" s="414"/>
      <c r="F182" s="414"/>
      <c r="G182" s="414"/>
      <c r="H182" s="414"/>
      <c r="I182" s="414"/>
      <c r="J182" s="139">
        <v>160977.97</v>
      </c>
      <c r="K182" s="137"/>
      <c r="L182" s="137"/>
      <c r="M182" s="137"/>
      <c r="N182" s="137"/>
      <c r="O182" s="139">
        <v>1098.18</v>
      </c>
      <c r="P182" s="137"/>
      <c r="Q182" s="139">
        <v>24.9</v>
      </c>
    </row>
    <row r="183" spans="1:17">
      <c r="A183" s="414" t="s">
        <v>49</v>
      </c>
      <c r="B183" s="414"/>
      <c r="C183" s="414"/>
      <c r="D183" s="414"/>
      <c r="E183" s="414"/>
      <c r="F183" s="414"/>
      <c r="G183" s="414"/>
      <c r="H183" s="414"/>
      <c r="I183" s="414"/>
      <c r="J183" s="137"/>
      <c r="K183" s="137"/>
      <c r="L183" s="137"/>
      <c r="M183" s="137"/>
      <c r="N183" s="137"/>
      <c r="O183" s="137"/>
      <c r="P183" s="137"/>
      <c r="Q183" s="137"/>
    </row>
    <row r="184" spans="1:17">
      <c r="A184" s="414" t="s">
        <v>50</v>
      </c>
      <c r="B184" s="414"/>
      <c r="C184" s="414"/>
      <c r="D184" s="414"/>
      <c r="E184" s="414"/>
      <c r="F184" s="414"/>
      <c r="G184" s="414"/>
      <c r="H184" s="414"/>
      <c r="I184" s="414"/>
      <c r="J184" s="139">
        <v>80260.7</v>
      </c>
      <c r="K184" s="137"/>
      <c r="L184" s="137"/>
      <c r="M184" s="137"/>
      <c r="N184" s="137"/>
      <c r="O184" s="137"/>
      <c r="P184" s="137"/>
      <c r="Q184" s="137"/>
    </row>
    <row r="185" spans="1:17">
      <c r="A185" s="414" t="s">
        <v>51</v>
      </c>
      <c r="B185" s="414"/>
      <c r="C185" s="414"/>
      <c r="D185" s="414"/>
      <c r="E185" s="414"/>
      <c r="F185" s="414"/>
      <c r="G185" s="414"/>
      <c r="H185" s="414"/>
      <c r="I185" s="414"/>
      <c r="J185" s="139">
        <v>3403.46</v>
      </c>
      <c r="K185" s="137"/>
      <c r="L185" s="137"/>
      <c r="M185" s="137"/>
      <c r="N185" s="137"/>
      <c r="O185" s="137"/>
      <c r="P185" s="137"/>
      <c r="Q185" s="137"/>
    </row>
    <row r="186" spans="1:17">
      <c r="A186" s="414" t="s">
        <v>52</v>
      </c>
      <c r="B186" s="414"/>
      <c r="C186" s="414"/>
      <c r="D186" s="414"/>
      <c r="E186" s="414"/>
      <c r="F186" s="414"/>
      <c r="G186" s="414"/>
      <c r="H186" s="414"/>
      <c r="I186" s="414"/>
      <c r="J186" s="139">
        <v>9089.7000000000007</v>
      </c>
      <c r="K186" s="137"/>
      <c r="L186" s="137"/>
      <c r="M186" s="137"/>
      <c r="N186" s="137"/>
      <c r="O186" s="137"/>
      <c r="P186" s="137"/>
      <c r="Q186" s="137"/>
    </row>
    <row r="187" spans="1:17">
      <c r="A187" s="414" t="s">
        <v>227</v>
      </c>
      <c r="B187" s="414"/>
      <c r="C187" s="414"/>
      <c r="D187" s="414"/>
      <c r="E187" s="414"/>
      <c r="F187" s="414"/>
      <c r="G187" s="414"/>
      <c r="H187" s="414"/>
      <c r="I187" s="414"/>
      <c r="J187" s="139">
        <v>49385.4</v>
      </c>
      <c r="K187" s="137"/>
      <c r="L187" s="137"/>
      <c r="M187" s="137"/>
      <c r="N187" s="137"/>
      <c r="O187" s="137"/>
      <c r="P187" s="137"/>
      <c r="Q187" s="137"/>
    </row>
    <row r="188" spans="1:17">
      <c r="A188" s="414" t="s">
        <v>53</v>
      </c>
      <c r="B188" s="414"/>
      <c r="C188" s="414"/>
      <c r="D188" s="414"/>
      <c r="E188" s="414"/>
      <c r="F188" s="414"/>
      <c r="G188" s="414"/>
      <c r="H188" s="414"/>
      <c r="I188" s="414"/>
      <c r="J188" s="139">
        <v>11521.07</v>
      </c>
      <c r="K188" s="137"/>
      <c r="L188" s="137"/>
      <c r="M188" s="137"/>
      <c r="N188" s="137"/>
      <c r="O188" s="137"/>
      <c r="P188" s="137"/>
      <c r="Q188" s="137"/>
    </row>
    <row r="189" spans="1:17">
      <c r="A189" s="414" t="s">
        <v>54</v>
      </c>
      <c r="B189" s="414"/>
      <c r="C189" s="414"/>
      <c r="D189" s="414"/>
      <c r="E189" s="414"/>
      <c r="F189" s="414"/>
      <c r="G189" s="414"/>
      <c r="H189" s="414"/>
      <c r="I189" s="414"/>
      <c r="J189" s="139">
        <v>7489.95</v>
      </c>
      <c r="K189" s="137"/>
      <c r="L189" s="137"/>
      <c r="M189" s="137"/>
      <c r="N189" s="137"/>
      <c r="O189" s="137"/>
      <c r="P189" s="137"/>
      <c r="Q189" s="137"/>
    </row>
    <row r="190" spans="1:17">
      <c r="A190" s="415" t="s">
        <v>372</v>
      </c>
      <c r="B190" s="415"/>
      <c r="C190" s="415"/>
      <c r="D190" s="415"/>
      <c r="E190" s="415"/>
      <c r="F190" s="415"/>
      <c r="G190" s="415"/>
      <c r="H190" s="415"/>
      <c r="I190" s="415"/>
      <c r="J190" s="140">
        <v>160977.97</v>
      </c>
      <c r="K190" s="137"/>
      <c r="L190" s="137"/>
      <c r="M190" s="137"/>
      <c r="N190" s="137"/>
      <c r="O190" s="140">
        <v>1098.18</v>
      </c>
      <c r="P190" s="137"/>
      <c r="Q190" s="140">
        <v>24.9</v>
      </c>
    </row>
    <row r="191" spans="1:17">
      <c r="A191" s="416" t="s">
        <v>74</v>
      </c>
      <c r="B191" s="416"/>
      <c r="C191" s="416"/>
      <c r="D191" s="416"/>
      <c r="E191" s="416"/>
      <c r="F191" s="416"/>
      <c r="G191" s="416"/>
      <c r="H191" s="416"/>
      <c r="I191" s="416"/>
      <c r="J191" s="416"/>
      <c r="K191" s="416"/>
      <c r="L191" s="416"/>
      <c r="M191" s="416"/>
      <c r="N191" s="416"/>
      <c r="O191" s="416"/>
      <c r="P191" s="416"/>
      <c r="Q191" s="416"/>
    </row>
    <row r="192" spans="1:17">
      <c r="A192" s="414" t="s">
        <v>75</v>
      </c>
      <c r="B192" s="414"/>
      <c r="C192" s="414"/>
      <c r="D192" s="414"/>
      <c r="E192" s="414"/>
      <c r="F192" s="414"/>
      <c r="G192" s="414"/>
      <c r="H192" s="414"/>
      <c r="I192" s="414"/>
      <c r="J192" s="139">
        <v>578421.1</v>
      </c>
      <c r="K192" s="139">
        <v>9930.2800000000007</v>
      </c>
      <c r="L192" s="139">
        <v>3055.17</v>
      </c>
      <c r="M192" s="139">
        <v>191.88</v>
      </c>
      <c r="N192" s="137"/>
      <c r="O192" s="139">
        <v>1098.18</v>
      </c>
      <c r="P192" s="137"/>
      <c r="Q192" s="139">
        <v>24.9</v>
      </c>
    </row>
    <row r="193" spans="1:17" ht="18.95" customHeight="1">
      <c r="A193" s="414" t="s">
        <v>76</v>
      </c>
      <c r="B193" s="414"/>
      <c r="C193" s="414"/>
      <c r="D193" s="414"/>
      <c r="E193" s="414"/>
      <c r="F193" s="414"/>
      <c r="G193" s="414"/>
      <c r="H193" s="414"/>
      <c r="I193" s="414"/>
      <c r="J193" s="139">
        <v>641120.47</v>
      </c>
      <c r="K193" s="139">
        <v>8917.39</v>
      </c>
      <c r="L193" s="139">
        <v>3403.46</v>
      </c>
      <c r="M193" s="139">
        <v>172.31</v>
      </c>
      <c r="N193" s="137"/>
      <c r="O193" s="139">
        <v>1098.18</v>
      </c>
      <c r="P193" s="137"/>
      <c r="Q193" s="139">
        <v>24.9</v>
      </c>
    </row>
    <row r="194" spans="1:17">
      <c r="A194" s="414" t="s">
        <v>42</v>
      </c>
      <c r="B194" s="414"/>
      <c r="C194" s="414"/>
      <c r="D194" s="414"/>
      <c r="E194" s="414"/>
      <c r="F194" s="414"/>
      <c r="G194" s="414"/>
      <c r="H194" s="414"/>
      <c r="I194" s="414"/>
      <c r="J194" s="137"/>
      <c r="K194" s="137"/>
      <c r="L194" s="137"/>
      <c r="M194" s="137"/>
      <c r="N194" s="137"/>
      <c r="O194" s="137"/>
      <c r="P194" s="137"/>
      <c r="Q194" s="137"/>
    </row>
    <row r="195" spans="1:17" ht="26.1" customHeight="1">
      <c r="A195" s="414" t="s">
        <v>681</v>
      </c>
      <c r="B195" s="414"/>
      <c r="C195" s="414"/>
      <c r="D195" s="414"/>
      <c r="E195" s="414"/>
      <c r="F195" s="414"/>
      <c r="G195" s="414"/>
      <c r="H195" s="414"/>
      <c r="I195" s="414"/>
      <c r="J195" s="139">
        <v>26244.15</v>
      </c>
      <c r="K195" s="137"/>
      <c r="L195" s="137"/>
      <c r="M195" s="137"/>
      <c r="N195" s="137"/>
      <c r="O195" s="137"/>
      <c r="P195" s="137"/>
      <c r="Q195" s="137"/>
    </row>
    <row r="196" spans="1:17" ht="18.95" customHeight="1">
      <c r="A196" s="414" t="s">
        <v>682</v>
      </c>
      <c r="B196" s="414"/>
      <c r="C196" s="414"/>
      <c r="D196" s="414"/>
      <c r="E196" s="414"/>
      <c r="F196" s="414"/>
      <c r="G196" s="414"/>
      <c r="H196" s="414"/>
      <c r="I196" s="414"/>
      <c r="J196" s="139">
        <v>5563.76</v>
      </c>
      <c r="K196" s="137"/>
      <c r="L196" s="137"/>
      <c r="M196" s="137"/>
      <c r="N196" s="137"/>
      <c r="O196" s="137"/>
      <c r="P196" s="137"/>
      <c r="Q196" s="137"/>
    </row>
    <row r="197" spans="1:17" ht="18.95" customHeight="1">
      <c r="A197" s="414" t="s">
        <v>683</v>
      </c>
      <c r="B197" s="414"/>
      <c r="C197" s="414"/>
      <c r="D197" s="414"/>
      <c r="E197" s="414"/>
      <c r="F197" s="414"/>
      <c r="G197" s="414"/>
      <c r="H197" s="414"/>
      <c r="I197" s="414"/>
      <c r="J197" s="139">
        <v>2346.0500000000002</v>
      </c>
      <c r="K197" s="137"/>
      <c r="L197" s="137"/>
      <c r="M197" s="137"/>
      <c r="N197" s="137"/>
      <c r="O197" s="137"/>
      <c r="P197" s="137"/>
      <c r="Q197" s="137"/>
    </row>
    <row r="198" spans="1:17" ht="38.1" customHeight="1">
      <c r="A198" s="414" t="s">
        <v>684</v>
      </c>
      <c r="B198" s="414"/>
      <c r="C198" s="414"/>
      <c r="D198" s="414"/>
      <c r="E198" s="414"/>
      <c r="F198" s="414"/>
      <c r="G198" s="414"/>
      <c r="H198" s="414"/>
      <c r="I198" s="414"/>
      <c r="J198" s="139">
        <v>9431.130000000001</v>
      </c>
      <c r="K198" s="137"/>
      <c r="L198" s="137"/>
      <c r="M198" s="137"/>
      <c r="N198" s="137"/>
      <c r="O198" s="137"/>
      <c r="P198" s="137"/>
      <c r="Q198" s="137"/>
    </row>
    <row r="199" spans="1:17" ht="18.95" customHeight="1">
      <c r="A199" s="414" t="s">
        <v>685</v>
      </c>
      <c r="B199" s="414"/>
      <c r="C199" s="414"/>
      <c r="D199" s="414"/>
      <c r="E199" s="414"/>
      <c r="F199" s="414"/>
      <c r="G199" s="414"/>
      <c r="H199" s="414"/>
      <c r="I199" s="414"/>
      <c r="J199" s="139">
        <v>4809.88</v>
      </c>
      <c r="K199" s="137"/>
      <c r="L199" s="137"/>
      <c r="M199" s="137"/>
      <c r="N199" s="137"/>
      <c r="O199" s="137"/>
      <c r="P199" s="137"/>
      <c r="Q199" s="137"/>
    </row>
    <row r="200" spans="1:17" ht="38.1" customHeight="1">
      <c r="A200" s="414" t="s">
        <v>704</v>
      </c>
      <c r="B200" s="414"/>
      <c r="C200" s="414"/>
      <c r="D200" s="414"/>
      <c r="E200" s="414"/>
      <c r="F200" s="414"/>
      <c r="G200" s="414"/>
      <c r="H200" s="414"/>
      <c r="I200" s="414"/>
      <c r="J200" s="139">
        <v>1536.53</v>
      </c>
      <c r="K200" s="137"/>
      <c r="L200" s="137"/>
      <c r="M200" s="137"/>
      <c r="N200" s="137"/>
      <c r="O200" s="137"/>
      <c r="P200" s="137"/>
      <c r="Q200" s="137"/>
    </row>
    <row r="201" spans="1:17" ht="45.95" customHeight="1">
      <c r="A201" s="414" t="s">
        <v>838</v>
      </c>
      <c r="B201" s="414"/>
      <c r="C201" s="414"/>
      <c r="D201" s="414"/>
      <c r="E201" s="414"/>
      <c r="F201" s="414"/>
      <c r="G201" s="414"/>
      <c r="H201" s="414"/>
      <c r="I201" s="414"/>
      <c r="J201" s="139">
        <v>12767.87</v>
      </c>
      <c r="K201" s="139">
        <v>-1012.89</v>
      </c>
      <c r="L201" s="139">
        <v>348.29</v>
      </c>
      <c r="M201" s="139">
        <v>-19.57</v>
      </c>
      <c r="N201" s="137"/>
      <c r="O201" s="137"/>
      <c r="P201" s="137"/>
      <c r="Q201" s="137"/>
    </row>
    <row r="202" spans="1:17">
      <c r="A202" s="414" t="s">
        <v>43</v>
      </c>
      <c r="B202" s="414"/>
      <c r="C202" s="414"/>
      <c r="D202" s="414"/>
      <c r="E202" s="414"/>
      <c r="F202" s="414"/>
      <c r="G202" s="414"/>
      <c r="H202" s="414"/>
      <c r="I202" s="414"/>
      <c r="J202" s="139">
        <v>11521.07</v>
      </c>
      <c r="K202" s="137"/>
      <c r="L202" s="137"/>
      <c r="M202" s="137"/>
      <c r="N202" s="137"/>
      <c r="O202" s="137"/>
      <c r="P202" s="137"/>
      <c r="Q202" s="137"/>
    </row>
    <row r="203" spans="1:17">
      <c r="A203" s="414" t="s">
        <v>42</v>
      </c>
      <c r="B203" s="414"/>
      <c r="C203" s="414"/>
      <c r="D203" s="414"/>
      <c r="E203" s="414"/>
      <c r="F203" s="414"/>
      <c r="G203" s="414"/>
      <c r="H203" s="414"/>
      <c r="I203" s="414"/>
      <c r="J203" s="137"/>
      <c r="K203" s="137"/>
      <c r="L203" s="137"/>
      <c r="M203" s="137"/>
      <c r="N203" s="137"/>
      <c r="O203" s="137"/>
      <c r="P203" s="137"/>
      <c r="Q203" s="137"/>
    </row>
    <row r="204" spans="1:17">
      <c r="A204" s="414" t="s">
        <v>827</v>
      </c>
      <c r="B204" s="414"/>
      <c r="C204" s="414"/>
      <c r="D204" s="414"/>
      <c r="E204" s="414"/>
      <c r="F204" s="414"/>
      <c r="G204" s="414"/>
      <c r="H204" s="414"/>
      <c r="I204" s="414"/>
      <c r="J204" s="139">
        <v>189.58</v>
      </c>
      <c r="K204" s="137"/>
      <c r="L204" s="137"/>
      <c r="M204" s="137"/>
      <c r="N204" s="137"/>
      <c r="O204" s="137"/>
      <c r="P204" s="137"/>
      <c r="Q204" s="137"/>
    </row>
    <row r="205" spans="1:17" ht="18.95" customHeight="1">
      <c r="A205" s="414" t="s">
        <v>828</v>
      </c>
      <c r="B205" s="414"/>
      <c r="C205" s="414"/>
      <c r="D205" s="414"/>
      <c r="E205" s="414"/>
      <c r="F205" s="414"/>
      <c r="G205" s="414"/>
      <c r="H205" s="414"/>
      <c r="I205" s="414"/>
      <c r="J205" s="139">
        <v>11331.49</v>
      </c>
      <c r="K205" s="137"/>
      <c r="L205" s="137"/>
      <c r="M205" s="137"/>
      <c r="N205" s="137"/>
      <c r="O205" s="137"/>
      <c r="P205" s="137"/>
      <c r="Q205" s="137"/>
    </row>
    <row r="206" spans="1:17">
      <c r="A206" s="414" t="s">
        <v>44</v>
      </c>
      <c r="B206" s="414"/>
      <c r="C206" s="414"/>
      <c r="D206" s="414"/>
      <c r="E206" s="414"/>
      <c r="F206" s="414"/>
      <c r="G206" s="414"/>
      <c r="H206" s="414"/>
      <c r="I206" s="414"/>
      <c r="J206" s="139">
        <v>7489.95</v>
      </c>
      <c r="K206" s="137"/>
      <c r="L206" s="137"/>
      <c r="M206" s="137"/>
      <c r="N206" s="137"/>
      <c r="O206" s="137"/>
      <c r="P206" s="137"/>
      <c r="Q206" s="137"/>
    </row>
    <row r="207" spans="1:17">
      <c r="A207" s="414" t="s">
        <v>42</v>
      </c>
      <c r="B207" s="414"/>
      <c r="C207" s="414"/>
      <c r="D207" s="414"/>
      <c r="E207" s="414"/>
      <c r="F207" s="414"/>
      <c r="G207" s="414"/>
      <c r="H207" s="414"/>
      <c r="I207" s="414"/>
      <c r="J207" s="137"/>
      <c r="K207" s="137"/>
      <c r="L207" s="137"/>
      <c r="M207" s="137"/>
      <c r="N207" s="137"/>
      <c r="O207" s="137"/>
      <c r="P207" s="137"/>
      <c r="Q207" s="137"/>
    </row>
    <row r="208" spans="1:17">
      <c r="A208" s="414" t="s">
        <v>829</v>
      </c>
      <c r="B208" s="414"/>
      <c r="C208" s="414"/>
      <c r="D208" s="414"/>
      <c r="E208" s="414"/>
      <c r="F208" s="414"/>
      <c r="G208" s="414"/>
      <c r="H208" s="414"/>
      <c r="I208" s="414"/>
      <c r="J208" s="139">
        <v>142.18</v>
      </c>
      <c r="K208" s="137"/>
      <c r="L208" s="137"/>
      <c r="M208" s="137"/>
      <c r="N208" s="137"/>
      <c r="O208" s="137"/>
      <c r="P208" s="137"/>
      <c r="Q208" s="137"/>
    </row>
    <row r="209" spans="1:17" ht="18.95" customHeight="1">
      <c r="A209" s="414" t="s">
        <v>830</v>
      </c>
      <c r="B209" s="414"/>
      <c r="C209" s="414"/>
      <c r="D209" s="414"/>
      <c r="E209" s="414"/>
      <c r="F209" s="414"/>
      <c r="G209" s="414"/>
      <c r="H209" s="414"/>
      <c r="I209" s="414"/>
      <c r="J209" s="139">
        <v>7347.77</v>
      </c>
      <c r="K209" s="137"/>
      <c r="L209" s="137"/>
      <c r="M209" s="137"/>
      <c r="N209" s="137"/>
      <c r="O209" s="137"/>
      <c r="P209" s="137"/>
      <c r="Q209" s="137"/>
    </row>
    <row r="210" spans="1:17">
      <c r="A210" s="415" t="s">
        <v>77</v>
      </c>
      <c r="B210" s="415"/>
      <c r="C210" s="415"/>
      <c r="D210" s="415"/>
      <c r="E210" s="415"/>
      <c r="F210" s="415"/>
      <c r="G210" s="415"/>
      <c r="H210" s="415"/>
      <c r="I210" s="415"/>
      <c r="J210" s="137"/>
      <c r="K210" s="137"/>
      <c r="L210" s="137"/>
      <c r="M210" s="137"/>
      <c r="N210" s="137"/>
      <c r="O210" s="137"/>
      <c r="P210" s="137"/>
      <c r="Q210" s="137"/>
    </row>
    <row r="211" spans="1:17">
      <c r="A211" s="414" t="s">
        <v>128</v>
      </c>
      <c r="B211" s="414"/>
      <c r="C211" s="414"/>
      <c r="D211" s="414"/>
      <c r="E211" s="414"/>
      <c r="F211" s="414"/>
      <c r="G211" s="414"/>
      <c r="H211" s="414"/>
      <c r="I211" s="414"/>
      <c r="J211" s="137"/>
      <c r="K211" s="137"/>
      <c r="L211" s="137"/>
      <c r="M211" s="137"/>
      <c r="N211" s="137"/>
      <c r="O211" s="137"/>
      <c r="P211" s="137"/>
      <c r="Q211" s="137"/>
    </row>
    <row r="212" spans="1:17">
      <c r="A212" s="414" t="s">
        <v>241</v>
      </c>
      <c r="B212" s="414"/>
      <c r="C212" s="414"/>
      <c r="D212" s="414"/>
      <c r="E212" s="414"/>
      <c r="F212" s="414"/>
      <c r="G212" s="414"/>
      <c r="H212" s="414"/>
      <c r="I212" s="414"/>
      <c r="J212" s="137"/>
      <c r="K212" s="137"/>
      <c r="L212" s="137"/>
      <c r="M212" s="137"/>
      <c r="N212" s="137"/>
      <c r="O212" s="137"/>
      <c r="P212" s="137"/>
      <c r="Q212" s="137"/>
    </row>
    <row r="213" spans="1:17" ht="38.1" customHeight="1">
      <c r="A213" s="414" t="s">
        <v>839</v>
      </c>
      <c r="B213" s="414"/>
      <c r="C213" s="414"/>
      <c r="D213" s="414"/>
      <c r="E213" s="414"/>
      <c r="F213" s="414"/>
      <c r="G213" s="414"/>
      <c r="H213" s="414"/>
      <c r="I213" s="414"/>
      <c r="J213" s="139">
        <v>13355.99</v>
      </c>
      <c r="K213" s="137"/>
      <c r="L213" s="137"/>
      <c r="M213" s="137"/>
      <c r="N213" s="137"/>
      <c r="O213" s="137"/>
      <c r="P213" s="137"/>
      <c r="Q213" s="137"/>
    </row>
    <row r="214" spans="1:17" ht="25.5" customHeight="1">
      <c r="A214" s="414" t="s">
        <v>840</v>
      </c>
      <c r="B214" s="414"/>
      <c r="C214" s="414"/>
      <c r="D214" s="414"/>
      <c r="E214" s="414"/>
      <c r="F214" s="414"/>
      <c r="G214" s="414"/>
      <c r="H214" s="414"/>
      <c r="I214" s="414"/>
      <c r="J214" s="139">
        <v>70030.63</v>
      </c>
      <c r="K214" s="137"/>
      <c r="L214" s="137"/>
      <c r="M214" s="137"/>
      <c r="N214" s="137"/>
      <c r="O214" s="137"/>
      <c r="P214" s="137"/>
      <c r="Q214" s="137"/>
    </row>
    <row r="215" spans="1:17">
      <c r="A215" s="414" t="s">
        <v>218</v>
      </c>
      <c r="B215" s="414"/>
      <c r="C215" s="414"/>
      <c r="D215" s="414"/>
      <c r="E215" s="414"/>
      <c r="F215" s="414"/>
      <c r="G215" s="414"/>
      <c r="H215" s="414"/>
      <c r="I215" s="414"/>
      <c r="J215" s="139">
        <v>83386.62</v>
      </c>
      <c r="K215" s="137"/>
      <c r="L215" s="137"/>
      <c r="M215" s="137"/>
      <c r="N215" s="137"/>
      <c r="O215" s="137"/>
      <c r="P215" s="137"/>
      <c r="Q215" s="137"/>
    </row>
    <row r="216" spans="1:17" ht="38.1" customHeight="1">
      <c r="A216" s="414" t="s">
        <v>240</v>
      </c>
      <c r="B216" s="414"/>
      <c r="C216" s="414"/>
      <c r="D216" s="414"/>
      <c r="E216" s="414"/>
      <c r="F216" s="414"/>
      <c r="G216" s="414"/>
      <c r="H216" s="414"/>
      <c r="I216" s="414"/>
      <c r="J216" s="137"/>
      <c r="K216" s="137"/>
      <c r="L216" s="137"/>
      <c r="M216" s="137"/>
      <c r="N216" s="137"/>
      <c r="O216" s="137"/>
      <c r="P216" s="137"/>
      <c r="Q216" s="137"/>
    </row>
    <row r="217" spans="1:17" ht="18.95" customHeight="1">
      <c r="A217" s="414" t="s">
        <v>831</v>
      </c>
      <c r="B217" s="414"/>
      <c r="C217" s="414"/>
      <c r="D217" s="414"/>
      <c r="E217" s="414"/>
      <c r="F217" s="414"/>
      <c r="G217" s="414"/>
      <c r="H217" s="414"/>
      <c r="I217" s="414"/>
      <c r="J217" s="139">
        <v>21146.01</v>
      </c>
      <c r="K217" s="139">
        <v>9672.0500000000011</v>
      </c>
      <c r="L217" s="139">
        <v>2969.2</v>
      </c>
      <c r="M217" s="139">
        <v>186.22</v>
      </c>
      <c r="N217" s="137"/>
      <c r="O217" s="139">
        <v>1071.3399999999999</v>
      </c>
      <c r="P217" s="137"/>
      <c r="Q217" s="139">
        <v>24.14</v>
      </c>
    </row>
    <row r="218" spans="1:17" ht="26.1" customHeight="1">
      <c r="A218" s="414" t="s">
        <v>130</v>
      </c>
      <c r="B218" s="414"/>
      <c r="C218" s="414"/>
      <c r="D218" s="414"/>
      <c r="E218" s="414"/>
      <c r="F218" s="414"/>
      <c r="G218" s="414"/>
      <c r="H218" s="414"/>
      <c r="I218" s="414"/>
      <c r="J218" s="139">
        <v>22207.41</v>
      </c>
      <c r="K218" s="139">
        <v>8685.5</v>
      </c>
      <c r="L218" s="139">
        <v>3307.69</v>
      </c>
      <c r="M218" s="139">
        <v>167.23</v>
      </c>
      <c r="N218" s="137"/>
      <c r="O218" s="139">
        <v>1071.3399999999999</v>
      </c>
      <c r="P218" s="137"/>
      <c r="Q218" s="139">
        <v>24.14</v>
      </c>
    </row>
    <row r="219" spans="1:17">
      <c r="A219" s="414" t="s">
        <v>832</v>
      </c>
      <c r="B219" s="414"/>
      <c r="C219" s="414"/>
      <c r="D219" s="414"/>
      <c r="E219" s="414"/>
      <c r="F219" s="414"/>
      <c r="G219" s="414"/>
      <c r="H219" s="414"/>
      <c r="I219" s="414"/>
      <c r="J219" s="139">
        <v>11331.49</v>
      </c>
      <c r="K219" s="137"/>
      <c r="L219" s="137"/>
      <c r="M219" s="137"/>
      <c r="N219" s="137"/>
      <c r="O219" s="137"/>
      <c r="P219" s="137"/>
      <c r="Q219" s="137"/>
    </row>
    <row r="220" spans="1:17">
      <c r="A220" s="414" t="s">
        <v>833</v>
      </c>
      <c r="B220" s="414"/>
      <c r="C220" s="414"/>
      <c r="D220" s="414"/>
      <c r="E220" s="414"/>
      <c r="F220" s="414"/>
      <c r="G220" s="414"/>
      <c r="H220" s="414"/>
      <c r="I220" s="414"/>
      <c r="J220" s="139">
        <v>7347.77</v>
      </c>
      <c r="K220" s="137"/>
      <c r="L220" s="137"/>
      <c r="M220" s="137"/>
      <c r="N220" s="137"/>
      <c r="O220" s="137"/>
      <c r="P220" s="137"/>
      <c r="Q220" s="137"/>
    </row>
    <row r="221" spans="1:17">
      <c r="A221" s="414" t="s">
        <v>134</v>
      </c>
      <c r="B221" s="414"/>
      <c r="C221" s="414"/>
      <c r="D221" s="414"/>
      <c r="E221" s="414"/>
      <c r="F221" s="414"/>
      <c r="G221" s="414"/>
      <c r="H221" s="414"/>
      <c r="I221" s="414"/>
      <c r="J221" s="139">
        <v>40886.67</v>
      </c>
      <c r="K221" s="137"/>
      <c r="L221" s="137"/>
      <c r="M221" s="137"/>
      <c r="N221" s="137"/>
      <c r="O221" s="139">
        <v>1071.3399999999999</v>
      </c>
      <c r="P221" s="137"/>
      <c r="Q221" s="139">
        <v>24.14</v>
      </c>
    </row>
    <row r="222" spans="1:17">
      <c r="A222" s="414" t="s">
        <v>138</v>
      </c>
      <c r="B222" s="414"/>
      <c r="C222" s="414"/>
      <c r="D222" s="414"/>
      <c r="E222" s="414"/>
      <c r="F222" s="414"/>
      <c r="G222" s="414"/>
      <c r="H222" s="414"/>
      <c r="I222" s="414"/>
      <c r="J222" s="139">
        <v>124273.29</v>
      </c>
      <c r="K222" s="137"/>
      <c r="L222" s="137"/>
      <c r="M222" s="137"/>
      <c r="N222" s="137"/>
      <c r="O222" s="139">
        <v>1071.3399999999999</v>
      </c>
      <c r="P222" s="137"/>
      <c r="Q222" s="139">
        <v>24.14</v>
      </c>
    </row>
    <row r="223" spans="1:17">
      <c r="A223" s="414" t="s">
        <v>139</v>
      </c>
      <c r="B223" s="414"/>
      <c r="C223" s="414"/>
      <c r="D223" s="414"/>
      <c r="E223" s="414"/>
      <c r="F223" s="414"/>
      <c r="G223" s="414"/>
      <c r="H223" s="414"/>
      <c r="I223" s="414"/>
      <c r="J223" s="137"/>
      <c r="K223" s="137"/>
      <c r="L223" s="137"/>
      <c r="M223" s="137"/>
      <c r="N223" s="137"/>
      <c r="O223" s="137"/>
      <c r="P223" s="137"/>
      <c r="Q223" s="137"/>
    </row>
    <row r="224" spans="1:17">
      <c r="A224" s="414" t="s">
        <v>117</v>
      </c>
      <c r="B224" s="414"/>
      <c r="C224" s="414"/>
      <c r="D224" s="414"/>
      <c r="E224" s="414"/>
      <c r="F224" s="414"/>
      <c r="G224" s="414"/>
      <c r="H224" s="414"/>
      <c r="I224" s="414"/>
      <c r="J224" s="139">
        <v>357.4</v>
      </c>
      <c r="K224" s="139">
        <v>258.23</v>
      </c>
      <c r="L224" s="139">
        <v>85.97</v>
      </c>
      <c r="M224" s="139">
        <v>5.66</v>
      </c>
      <c r="N224" s="137"/>
      <c r="O224" s="139">
        <v>26.84</v>
      </c>
      <c r="P224" s="137"/>
      <c r="Q224" s="139">
        <v>0.76</v>
      </c>
    </row>
    <row r="225" spans="1:17" ht="38.1" customHeight="1">
      <c r="A225" s="414" t="s">
        <v>45</v>
      </c>
      <c r="B225" s="414"/>
      <c r="C225" s="414"/>
      <c r="D225" s="414"/>
      <c r="E225" s="414"/>
      <c r="F225" s="414"/>
      <c r="G225" s="414"/>
      <c r="H225" s="414"/>
      <c r="I225" s="414"/>
      <c r="J225" s="139">
        <v>343.51</v>
      </c>
      <c r="K225" s="139">
        <v>231.89</v>
      </c>
      <c r="L225" s="139">
        <v>95.77</v>
      </c>
      <c r="M225" s="139">
        <v>5.08</v>
      </c>
      <c r="N225" s="137"/>
      <c r="O225" s="139">
        <v>26.84</v>
      </c>
      <c r="P225" s="137"/>
      <c r="Q225" s="139">
        <v>0.76</v>
      </c>
    </row>
    <row r="226" spans="1:17">
      <c r="A226" s="414" t="s">
        <v>835</v>
      </c>
      <c r="B226" s="414"/>
      <c r="C226" s="414"/>
      <c r="D226" s="414"/>
      <c r="E226" s="414"/>
      <c r="F226" s="414"/>
      <c r="G226" s="414"/>
      <c r="H226" s="414"/>
      <c r="I226" s="414"/>
      <c r="J226" s="139">
        <v>189.58</v>
      </c>
      <c r="K226" s="137"/>
      <c r="L226" s="137"/>
      <c r="M226" s="137"/>
      <c r="N226" s="137"/>
      <c r="O226" s="137"/>
      <c r="P226" s="137"/>
      <c r="Q226" s="137"/>
    </row>
    <row r="227" spans="1:17">
      <c r="A227" s="414" t="s">
        <v>836</v>
      </c>
      <c r="B227" s="414"/>
      <c r="C227" s="414"/>
      <c r="D227" s="414"/>
      <c r="E227" s="414"/>
      <c r="F227" s="414"/>
      <c r="G227" s="414"/>
      <c r="H227" s="414"/>
      <c r="I227" s="414"/>
      <c r="J227" s="139">
        <v>142.18</v>
      </c>
      <c r="K227" s="137"/>
      <c r="L227" s="137"/>
      <c r="M227" s="137"/>
      <c r="N227" s="137"/>
      <c r="O227" s="137"/>
      <c r="P227" s="137"/>
      <c r="Q227" s="137"/>
    </row>
    <row r="228" spans="1:17">
      <c r="A228" s="414" t="s">
        <v>46</v>
      </c>
      <c r="B228" s="414"/>
      <c r="C228" s="414"/>
      <c r="D228" s="414"/>
      <c r="E228" s="414"/>
      <c r="F228" s="414"/>
      <c r="G228" s="414"/>
      <c r="H228" s="414"/>
      <c r="I228" s="414"/>
      <c r="J228" s="139">
        <v>675.27</v>
      </c>
      <c r="K228" s="137"/>
      <c r="L228" s="137"/>
      <c r="M228" s="137"/>
      <c r="N228" s="137"/>
      <c r="O228" s="139">
        <v>26.84</v>
      </c>
      <c r="P228" s="137"/>
      <c r="Q228" s="139">
        <v>0.76</v>
      </c>
    </row>
    <row r="229" spans="1:17">
      <c r="A229" s="414" t="s">
        <v>226</v>
      </c>
      <c r="B229" s="414"/>
      <c r="C229" s="414"/>
      <c r="D229" s="414"/>
      <c r="E229" s="414"/>
      <c r="F229" s="414"/>
      <c r="G229" s="414"/>
      <c r="H229" s="414"/>
      <c r="I229" s="414"/>
      <c r="J229" s="137"/>
      <c r="K229" s="137"/>
      <c r="L229" s="137"/>
      <c r="M229" s="137"/>
      <c r="N229" s="137"/>
      <c r="O229" s="137"/>
      <c r="P229" s="137"/>
      <c r="Q229" s="137"/>
    </row>
    <row r="230" spans="1:17" ht="152.1" customHeight="1">
      <c r="A230" s="414" t="s">
        <v>841</v>
      </c>
      <c r="B230" s="414"/>
      <c r="C230" s="414"/>
      <c r="D230" s="414"/>
      <c r="E230" s="414"/>
      <c r="F230" s="414"/>
      <c r="G230" s="414"/>
      <c r="H230" s="414"/>
      <c r="I230" s="414"/>
      <c r="J230" s="139">
        <v>485797.53</v>
      </c>
      <c r="K230" s="137"/>
      <c r="L230" s="137"/>
      <c r="M230" s="137"/>
      <c r="N230" s="137"/>
      <c r="O230" s="137"/>
      <c r="P230" s="137"/>
      <c r="Q230" s="137"/>
    </row>
    <row r="231" spans="1:17" ht="38.1" customHeight="1">
      <c r="A231" s="414" t="s">
        <v>842</v>
      </c>
      <c r="B231" s="414"/>
      <c r="C231" s="414"/>
      <c r="D231" s="414"/>
      <c r="E231" s="414"/>
      <c r="F231" s="414"/>
      <c r="G231" s="414"/>
      <c r="H231" s="414"/>
      <c r="I231" s="414"/>
      <c r="J231" s="139">
        <v>49385.4</v>
      </c>
      <c r="K231" s="137"/>
      <c r="L231" s="137"/>
      <c r="M231" s="137"/>
      <c r="N231" s="137"/>
      <c r="O231" s="137"/>
      <c r="P231" s="137"/>
      <c r="Q231" s="137"/>
    </row>
    <row r="232" spans="1:17">
      <c r="A232" s="414" t="s">
        <v>138</v>
      </c>
      <c r="B232" s="414"/>
      <c r="C232" s="414"/>
      <c r="D232" s="414"/>
      <c r="E232" s="414"/>
      <c r="F232" s="414"/>
      <c r="G232" s="414"/>
      <c r="H232" s="414"/>
      <c r="I232" s="414"/>
      <c r="J232" s="139">
        <v>535182.93000000005</v>
      </c>
      <c r="K232" s="137"/>
      <c r="L232" s="137"/>
      <c r="M232" s="137"/>
      <c r="N232" s="137"/>
      <c r="O232" s="137"/>
      <c r="P232" s="137"/>
      <c r="Q232" s="137"/>
    </row>
    <row r="233" spans="1:17">
      <c r="A233" s="414" t="s">
        <v>48</v>
      </c>
      <c r="B233" s="414"/>
      <c r="C233" s="414"/>
      <c r="D233" s="414"/>
      <c r="E233" s="414"/>
      <c r="F233" s="414"/>
      <c r="G233" s="414"/>
      <c r="H233" s="414"/>
      <c r="I233" s="414"/>
      <c r="J233" s="139">
        <v>660131.49</v>
      </c>
      <c r="K233" s="137"/>
      <c r="L233" s="137"/>
      <c r="M233" s="137"/>
      <c r="N233" s="137"/>
      <c r="O233" s="139">
        <v>1098.18</v>
      </c>
      <c r="P233" s="137"/>
      <c r="Q233" s="139">
        <v>24.9</v>
      </c>
    </row>
    <row r="234" spans="1:17">
      <c r="A234" s="414" t="s">
        <v>49</v>
      </c>
      <c r="B234" s="414"/>
      <c r="C234" s="414"/>
      <c r="D234" s="414"/>
      <c r="E234" s="414"/>
      <c r="F234" s="414"/>
      <c r="G234" s="414"/>
      <c r="H234" s="414"/>
      <c r="I234" s="414"/>
      <c r="J234" s="137"/>
      <c r="K234" s="137"/>
      <c r="L234" s="137"/>
      <c r="M234" s="137"/>
      <c r="N234" s="137"/>
      <c r="O234" s="137"/>
      <c r="P234" s="137"/>
      <c r="Q234" s="137"/>
    </row>
    <row r="235" spans="1:17">
      <c r="A235" s="414" t="s">
        <v>50</v>
      </c>
      <c r="B235" s="414"/>
      <c r="C235" s="414"/>
      <c r="D235" s="414"/>
      <c r="E235" s="414"/>
      <c r="F235" s="414"/>
      <c r="G235" s="414"/>
      <c r="H235" s="414"/>
      <c r="I235" s="414"/>
      <c r="J235" s="139">
        <v>93616.69</v>
      </c>
      <c r="K235" s="137"/>
      <c r="L235" s="137"/>
      <c r="M235" s="137"/>
      <c r="N235" s="137"/>
      <c r="O235" s="137"/>
      <c r="P235" s="137"/>
      <c r="Q235" s="137"/>
    </row>
    <row r="236" spans="1:17">
      <c r="A236" s="414" t="s">
        <v>51</v>
      </c>
      <c r="B236" s="414"/>
      <c r="C236" s="414"/>
      <c r="D236" s="414"/>
      <c r="E236" s="414"/>
      <c r="F236" s="414"/>
      <c r="G236" s="414"/>
      <c r="H236" s="414"/>
      <c r="I236" s="414"/>
      <c r="J236" s="139">
        <v>3403.46</v>
      </c>
      <c r="K236" s="137"/>
      <c r="L236" s="137"/>
      <c r="M236" s="137"/>
      <c r="N236" s="137"/>
      <c r="O236" s="137"/>
      <c r="P236" s="137"/>
      <c r="Q236" s="137"/>
    </row>
    <row r="237" spans="1:17">
      <c r="A237" s="414" t="s">
        <v>52</v>
      </c>
      <c r="B237" s="414"/>
      <c r="C237" s="414"/>
      <c r="D237" s="414"/>
      <c r="E237" s="414"/>
      <c r="F237" s="414"/>
      <c r="G237" s="414"/>
      <c r="H237" s="414"/>
      <c r="I237" s="414"/>
      <c r="J237" s="139">
        <v>9089.7000000000007</v>
      </c>
      <c r="K237" s="137"/>
      <c r="L237" s="137"/>
      <c r="M237" s="137"/>
      <c r="N237" s="137"/>
      <c r="O237" s="137"/>
      <c r="P237" s="137"/>
      <c r="Q237" s="137"/>
    </row>
    <row r="238" spans="1:17">
      <c r="A238" s="414" t="s">
        <v>227</v>
      </c>
      <c r="B238" s="414"/>
      <c r="C238" s="414"/>
      <c r="D238" s="414"/>
      <c r="E238" s="414"/>
      <c r="F238" s="414"/>
      <c r="G238" s="414"/>
      <c r="H238" s="414"/>
      <c r="I238" s="414"/>
      <c r="J238" s="139">
        <v>535182.93000000005</v>
      </c>
      <c r="K238" s="137"/>
      <c r="L238" s="137"/>
      <c r="M238" s="137"/>
      <c r="N238" s="137"/>
      <c r="O238" s="137"/>
      <c r="P238" s="137"/>
      <c r="Q238" s="137"/>
    </row>
    <row r="239" spans="1:17">
      <c r="A239" s="414" t="s">
        <v>53</v>
      </c>
      <c r="B239" s="414"/>
      <c r="C239" s="414"/>
      <c r="D239" s="414"/>
      <c r="E239" s="414"/>
      <c r="F239" s="414"/>
      <c r="G239" s="414"/>
      <c r="H239" s="414"/>
      <c r="I239" s="414"/>
      <c r="J239" s="139">
        <v>11521.07</v>
      </c>
      <c r="K239" s="137"/>
      <c r="L239" s="137"/>
      <c r="M239" s="137"/>
      <c r="N239" s="137"/>
      <c r="O239" s="137"/>
      <c r="P239" s="137"/>
      <c r="Q239" s="137"/>
    </row>
    <row r="240" spans="1:17">
      <c r="A240" s="414" t="s">
        <v>54</v>
      </c>
      <c r="B240" s="414"/>
      <c r="C240" s="414"/>
      <c r="D240" s="414"/>
      <c r="E240" s="414"/>
      <c r="F240" s="414"/>
      <c r="G240" s="414"/>
      <c r="H240" s="414"/>
      <c r="I240" s="414"/>
      <c r="J240" s="139">
        <v>7489.95</v>
      </c>
      <c r="K240" s="137"/>
      <c r="L240" s="137"/>
      <c r="M240" s="137"/>
      <c r="N240" s="137"/>
      <c r="O240" s="137"/>
      <c r="P240" s="137"/>
      <c r="Q240" s="137"/>
    </row>
    <row r="241" spans="1:17">
      <c r="A241" s="415" t="s">
        <v>78</v>
      </c>
      <c r="B241" s="415"/>
      <c r="C241" s="415"/>
      <c r="D241" s="415"/>
      <c r="E241" s="415"/>
      <c r="F241" s="415"/>
      <c r="G241" s="415"/>
      <c r="H241" s="415"/>
      <c r="I241" s="415"/>
      <c r="J241" s="140">
        <v>660131.49</v>
      </c>
      <c r="K241" s="137"/>
      <c r="L241" s="137"/>
      <c r="M241" s="137"/>
      <c r="N241" s="137"/>
      <c r="O241" s="140">
        <v>1098.18</v>
      </c>
      <c r="P241" s="137"/>
      <c r="Q241" s="140">
        <v>24.9</v>
      </c>
    </row>
    <row r="242" spans="1:17"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</row>
    <row r="243" spans="1:17"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</row>
    <row r="244" spans="1:17">
      <c r="F244" s="99"/>
      <c r="G244" s="98" t="s">
        <v>843</v>
      </c>
      <c r="H244" s="99"/>
      <c r="I244" s="99"/>
      <c r="J244" s="99"/>
      <c r="K244" s="99"/>
      <c r="L244" s="99"/>
      <c r="M244" s="99"/>
      <c r="N244" s="99"/>
      <c r="O244" s="99"/>
      <c r="P244" s="99"/>
      <c r="Q244" s="99"/>
    </row>
    <row r="245" spans="1:17">
      <c r="F245" s="99"/>
      <c r="G245" s="98" t="s">
        <v>844</v>
      </c>
      <c r="H245" s="99"/>
      <c r="I245" s="99"/>
      <c r="J245" s="99"/>
      <c r="K245" s="99"/>
      <c r="L245" s="99"/>
      <c r="M245" s="99"/>
      <c r="N245" s="99"/>
      <c r="O245" s="99"/>
      <c r="P245" s="99"/>
      <c r="Q245" s="99"/>
    </row>
    <row r="246" spans="1:17"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</row>
    <row r="247" spans="1:17">
      <c r="B247" s="411" t="s">
        <v>3443</v>
      </c>
      <c r="C247" s="411"/>
      <c r="D247" s="411"/>
      <c r="E247" s="412"/>
      <c r="F247" s="413"/>
      <c r="G247" s="413"/>
      <c r="H247" s="413"/>
      <c r="I247" s="413"/>
      <c r="J247" s="413"/>
      <c r="K247" s="99"/>
      <c r="L247" s="99"/>
      <c r="M247" s="99"/>
      <c r="N247" s="99"/>
      <c r="O247" s="99"/>
      <c r="P247" s="99"/>
      <c r="Q247" s="99"/>
    </row>
    <row r="248" spans="1:17"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</row>
    <row r="249" spans="1:17"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</row>
    <row r="250" spans="1:17"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</row>
    <row r="251" spans="1:17"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</row>
    <row r="252" spans="1:17"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</row>
    <row r="253" spans="1:17"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</row>
    <row r="254" spans="1:17"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</row>
    <row r="255" spans="1:17"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</row>
    <row r="256" spans="1:17"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</row>
    <row r="257" spans="6:17"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</row>
    <row r="258" spans="6:17"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</row>
    <row r="259" spans="6:17"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</row>
    <row r="260" spans="6:17"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</row>
    <row r="261" spans="6:17"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</row>
    <row r="262" spans="6:17"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</row>
    <row r="263" spans="6:17"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</row>
    <row r="264" spans="6:17"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</row>
    <row r="265" spans="6:17"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</row>
    <row r="266" spans="6:17"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</row>
    <row r="267" spans="6:17"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</row>
    <row r="268" spans="6:17"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</row>
    <row r="269" spans="6:17"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</row>
    <row r="270" spans="6:17"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</row>
    <row r="271" spans="6:17"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</row>
    <row r="272" spans="6:17"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</row>
    <row r="273" spans="6:17"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</row>
    <row r="274" spans="6:17"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</row>
    <row r="275" spans="6:17"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</row>
    <row r="276" spans="6:17"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</row>
    <row r="277" spans="6:17"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</row>
    <row r="278" spans="6:17"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</row>
    <row r="279" spans="6:17"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</row>
    <row r="280" spans="6:17"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</row>
    <row r="281" spans="6:17"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</row>
    <row r="282" spans="6:17"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</row>
    <row r="283" spans="6:17"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</row>
    <row r="284" spans="6:17"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</row>
    <row r="285" spans="6:17"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</row>
    <row r="286" spans="6:17"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</row>
    <row r="287" spans="6:17"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</row>
    <row r="288" spans="6:17"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</row>
    <row r="289" spans="6:17"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</row>
    <row r="290" spans="6:17"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</row>
    <row r="291" spans="6:17"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</row>
    <row r="292" spans="6:17"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</row>
    <row r="293" spans="6:17"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</row>
    <row r="294" spans="6:17"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</row>
    <row r="295" spans="6:17"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</row>
    <row r="296" spans="6:17"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</row>
    <row r="297" spans="6:17"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</row>
    <row r="298" spans="6:17"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</row>
    <row r="299" spans="6:17"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</row>
    <row r="300" spans="6:17"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</row>
    <row r="301" spans="6:17"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</row>
    <row r="302" spans="6:17"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</row>
    <row r="303" spans="6:17"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</row>
    <row r="304" spans="6:17"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</row>
    <row r="305" spans="6:17"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</row>
    <row r="306" spans="6:17"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</row>
    <row r="307" spans="6:17"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</row>
    <row r="308" spans="6:17"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</row>
    <row r="309" spans="6:17"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</row>
    <row r="310" spans="6:17"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</row>
    <row r="311" spans="6:17"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</row>
    <row r="312" spans="6:17"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</row>
    <row r="313" spans="6:17"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</row>
    <row r="314" spans="6:17"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</row>
    <row r="315" spans="6:17"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</row>
    <row r="316" spans="6:17"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</row>
    <row r="317" spans="6:17"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</row>
    <row r="318" spans="6:17"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</row>
    <row r="319" spans="6:17"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</row>
    <row r="320" spans="6:17"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</row>
    <row r="321" spans="6:17"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</row>
    <row r="322" spans="6:17"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</row>
    <row r="323" spans="6:17"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</row>
    <row r="324" spans="6:17"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</row>
    <row r="325" spans="6:17"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</row>
    <row r="326" spans="6:17"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</row>
    <row r="327" spans="6:17"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</row>
    <row r="328" spans="6:17"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</row>
    <row r="329" spans="6:17"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</row>
    <row r="330" spans="6:17"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</row>
    <row r="331" spans="6:17"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</row>
    <row r="332" spans="6:17"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</row>
    <row r="333" spans="6:17"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</row>
    <row r="334" spans="6:17"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</row>
    <row r="335" spans="6:17"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</row>
    <row r="336" spans="6:17"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</row>
    <row r="337" spans="6:17">
      <c r="F337" s="99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</row>
    <row r="338" spans="6:17">
      <c r="F338" s="99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</row>
    <row r="339" spans="6:17"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</row>
    <row r="340" spans="6:17">
      <c r="F340" s="99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</row>
    <row r="341" spans="6:17"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</row>
    <row r="342" spans="6:17"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</row>
    <row r="343" spans="6:17"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</row>
    <row r="344" spans="6:17"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</row>
    <row r="345" spans="6:17"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</row>
    <row r="346" spans="6:17"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</row>
    <row r="347" spans="6:17"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</row>
    <row r="348" spans="6:17"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</row>
    <row r="349" spans="6:17">
      <c r="F349" s="99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</row>
    <row r="350" spans="6:17"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</row>
    <row r="351" spans="6:17"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</row>
    <row r="352" spans="6:17"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</row>
    <row r="353" spans="6:17">
      <c r="F353" s="99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</row>
    <row r="354" spans="6:17"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</row>
    <row r="355" spans="6:17"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</row>
    <row r="356" spans="6:17"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</row>
    <row r="357" spans="6:17"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</row>
    <row r="358" spans="6:17"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</row>
    <row r="359" spans="6:17">
      <c r="F359" s="99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</row>
    <row r="360" spans="6:17"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</row>
    <row r="361" spans="6:17">
      <c r="F361" s="99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</row>
    <row r="362" spans="6:17"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</row>
    <row r="363" spans="6:17"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</row>
    <row r="364" spans="6:17"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</row>
    <row r="365" spans="6:17"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</row>
    <row r="366" spans="6:17"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</row>
    <row r="367" spans="6:17">
      <c r="F367" s="99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</row>
    <row r="368" spans="6:17"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</row>
    <row r="369" spans="6:17"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</row>
    <row r="370" spans="6:17"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</row>
    <row r="371" spans="6:17"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</row>
    <row r="372" spans="6:17"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</row>
    <row r="373" spans="6:17"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</row>
  </sheetData>
  <mergeCells count="144">
    <mergeCell ref="J15:K15"/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8:Q2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Q56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Q80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73:I173"/>
    <mergeCell ref="A174:I174"/>
    <mergeCell ref="A175:I175"/>
    <mergeCell ref="A176:I176"/>
    <mergeCell ref="A177:I177"/>
    <mergeCell ref="A178:I178"/>
    <mergeCell ref="A179:I179"/>
    <mergeCell ref="A180:I180"/>
    <mergeCell ref="A181:I181"/>
    <mergeCell ref="A182:I182"/>
    <mergeCell ref="A183:I183"/>
    <mergeCell ref="A184:I184"/>
    <mergeCell ref="A185:I185"/>
    <mergeCell ref="A186:I186"/>
    <mergeCell ref="A187:I187"/>
    <mergeCell ref="A188:I188"/>
    <mergeCell ref="A189:I189"/>
    <mergeCell ref="A190:I190"/>
    <mergeCell ref="A191:Q191"/>
    <mergeCell ref="A192:I192"/>
    <mergeCell ref="A193:I193"/>
    <mergeCell ref="A194:I194"/>
    <mergeCell ref="A195:I195"/>
    <mergeCell ref="A196:I196"/>
    <mergeCell ref="A197:I197"/>
    <mergeCell ref="A198:I198"/>
    <mergeCell ref="A199:I199"/>
    <mergeCell ref="A200:I200"/>
    <mergeCell ref="A201:I201"/>
    <mergeCell ref="A202:I202"/>
    <mergeCell ref="A203:I203"/>
    <mergeCell ref="A204:I204"/>
    <mergeCell ref="A205:I205"/>
    <mergeCell ref="A206:I206"/>
    <mergeCell ref="A207:I207"/>
    <mergeCell ref="A208:I208"/>
    <mergeCell ref="A209:I209"/>
    <mergeCell ref="A210:I210"/>
    <mergeCell ref="A211:I211"/>
    <mergeCell ref="A212:I212"/>
    <mergeCell ref="A213:I213"/>
    <mergeCell ref="A214:I214"/>
    <mergeCell ref="A215:I215"/>
    <mergeCell ref="A216:I216"/>
    <mergeCell ref="A217:I217"/>
    <mergeCell ref="A218:I218"/>
    <mergeCell ref="A219:I219"/>
    <mergeCell ref="A220:I220"/>
    <mergeCell ref="A221:I221"/>
    <mergeCell ref="A222:I222"/>
    <mergeCell ref="A223:I223"/>
    <mergeCell ref="A224:I224"/>
    <mergeCell ref="A225:I225"/>
    <mergeCell ref="A226:I226"/>
    <mergeCell ref="A227:I227"/>
    <mergeCell ref="A228:I228"/>
    <mergeCell ref="A229:I229"/>
    <mergeCell ref="A230:I230"/>
    <mergeCell ref="A231:I231"/>
    <mergeCell ref="A232:I232"/>
    <mergeCell ref="A239:I239"/>
    <mergeCell ref="A240:I240"/>
    <mergeCell ref="A241:I241"/>
    <mergeCell ref="A233:I233"/>
    <mergeCell ref="A234:I234"/>
    <mergeCell ref="A235:I235"/>
    <mergeCell ref="A236:I236"/>
    <mergeCell ref="A237:I237"/>
    <mergeCell ref="A238:I238"/>
  </mergeCells>
  <pageMargins left="0.25" right="0" top="0.39375000000000004" bottom="0.39375000000000004" header="0.1902777777777778" footer="0.17986111111111111"/>
  <pageSetup paperSize="9" scale="98" firstPageNumber="0" orientation="landscape" horizontalDpi="300" verticalDpi="300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553"/>
  <sheetViews>
    <sheetView showGridLines="0" topLeftCell="A406" zoomScale="75" zoomScaleNormal="75" zoomScaleSheetLayoutView="75" workbookViewId="0">
      <selection activeCell="D11" sqref="D11"/>
    </sheetView>
  </sheetViews>
  <sheetFormatPr defaultRowHeight="12.75" outlineLevelRow="1"/>
  <cols>
    <col min="1" max="1" width="3.28515625" style="142" customWidth="1"/>
    <col min="2" max="2" width="9.7109375" style="143" customWidth="1"/>
    <col min="3" max="3" width="29.140625" style="144" customWidth="1"/>
    <col min="4" max="4" width="7.7109375" style="145" customWidth="1"/>
    <col min="5" max="5" width="8.7109375" style="146" customWidth="1"/>
    <col min="6" max="6" width="7.7109375" style="147" customWidth="1"/>
    <col min="7" max="9" width="6.7109375" style="147" customWidth="1"/>
    <col min="10" max="10" width="7.7109375" style="147" customWidth="1"/>
    <col min="11" max="17" width="6.7109375" style="147" customWidth="1"/>
    <col min="18" max="16384" width="9.140625" style="109"/>
  </cols>
  <sheetData>
    <row r="1" spans="1:18" outlineLevel="1">
      <c r="A1" s="103"/>
      <c r="B1" s="104"/>
      <c r="C1" s="105"/>
      <c r="D1" s="106"/>
      <c r="E1" s="103"/>
      <c r="F1" s="107"/>
      <c r="G1" s="107"/>
      <c r="H1" s="107"/>
      <c r="I1" s="107"/>
      <c r="J1" s="107"/>
      <c r="K1" s="107"/>
      <c r="L1" s="107"/>
      <c r="M1" s="107"/>
      <c r="N1" s="108"/>
      <c r="O1" s="107"/>
      <c r="P1" s="107"/>
      <c r="Q1" s="107"/>
    </row>
    <row r="2" spans="1:18" outlineLevel="1">
      <c r="A2" s="103"/>
      <c r="B2" s="110"/>
      <c r="C2" s="105"/>
      <c r="D2" s="106"/>
      <c r="E2" s="103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8" outlineLevel="1">
      <c r="A3" s="103"/>
      <c r="B3" s="110"/>
      <c r="C3" s="105"/>
      <c r="D3" s="106"/>
      <c r="E3" s="103"/>
      <c r="F3" s="107"/>
      <c r="G3" s="107"/>
      <c r="H3" s="107"/>
      <c r="I3" s="107"/>
      <c r="J3" s="107"/>
      <c r="K3" s="107"/>
      <c r="L3" s="107"/>
      <c r="M3" s="107"/>
      <c r="N3" s="111"/>
      <c r="O3" s="107"/>
      <c r="P3" s="107"/>
      <c r="Q3" s="107"/>
      <c r="R3" s="112"/>
    </row>
    <row r="4" spans="1:18" outlineLevel="1">
      <c r="A4" s="103"/>
      <c r="B4" s="110"/>
      <c r="C4" s="105"/>
      <c r="D4" s="106"/>
      <c r="E4" s="103"/>
      <c r="F4" s="107"/>
      <c r="G4" s="107"/>
      <c r="H4" s="107"/>
      <c r="I4" s="107"/>
      <c r="J4" s="107"/>
      <c r="K4" s="107"/>
      <c r="L4" s="107"/>
      <c r="M4" s="107"/>
      <c r="N4" s="111"/>
      <c r="O4" s="107"/>
      <c r="P4" s="107"/>
      <c r="Q4" s="107"/>
    </row>
    <row r="5" spans="1:18">
      <c r="A5" s="103"/>
      <c r="B5" s="110"/>
      <c r="C5" s="109"/>
      <c r="D5" s="109"/>
      <c r="E5" s="109"/>
      <c r="F5" s="105"/>
      <c r="G5" s="106"/>
      <c r="H5" s="113"/>
      <c r="I5" s="107"/>
      <c r="J5" s="107"/>
      <c r="K5" s="103"/>
      <c r="L5" s="107"/>
      <c r="M5" s="114"/>
      <c r="N5" s="107"/>
      <c r="O5" s="107" t="s">
        <v>845</v>
      </c>
      <c r="P5" s="107"/>
      <c r="Q5" s="107"/>
    </row>
    <row r="6" spans="1:18">
      <c r="A6" s="103"/>
      <c r="B6" s="110"/>
      <c r="C6" s="105"/>
      <c r="D6" s="106"/>
      <c r="E6" s="115"/>
      <c r="F6" s="116"/>
      <c r="G6" s="116"/>
      <c r="H6" s="117" t="s">
        <v>1</v>
      </c>
      <c r="I6" s="117"/>
      <c r="J6" s="118"/>
      <c r="K6" s="107"/>
      <c r="L6" s="107"/>
      <c r="M6" s="107"/>
      <c r="N6" s="107"/>
      <c r="O6" s="107"/>
      <c r="P6" s="107"/>
      <c r="Q6" s="107"/>
    </row>
    <row r="7" spans="1:18">
      <c r="A7" s="103"/>
      <c r="B7" s="110"/>
      <c r="C7" s="105"/>
      <c r="D7" s="106"/>
      <c r="E7" s="113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</row>
    <row r="8" spans="1:18">
      <c r="A8" s="103"/>
      <c r="B8" s="110"/>
      <c r="C8" s="105"/>
      <c r="D8" s="106"/>
      <c r="E8" s="113"/>
      <c r="F8" s="107"/>
      <c r="G8" s="107"/>
      <c r="H8" s="119" t="s">
        <v>846</v>
      </c>
      <c r="I8" s="119"/>
      <c r="J8" s="107"/>
      <c r="K8" s="107"/>
      <c r="L8" s="107"/>
      <c r="M8" s="107"/>
      <c r="N8" s="107"/>
      <c r="O8" s="107"/>
      <c r="P8" s="107"/>
      <c r="Q8" s="107"/>
    </row>
    <row r="9" spans="1:18">
      <c r="A9" s="103"/>
      <c r="B9" s="110"/>
      <c r="C9" s="105"/>
      <c r="D9" s="106"/>
      <c r="E9" s="113"/>
      <c r="F9" s="107"/>
      <c r="G9" s="107"/>
      <c r="H9" s="103" t="s">
        <v>2</v>
      </c>
      <c r="I9" s="103"/>
      <c r="J9" s="107"/>
      <c r="K9" s="107"/>
      <c r="L9" s="107"/>
      <c r="M9" s="107"/>
      <c r="N9" s="107"/>
      <c r="O9" s="107"/>
      <c r="P9" s="107"/>
      <c r="Q9" s="107"/>
    </row>
    <row r="10" spans="1:18">
      <c r="A10" s="103"/>
      <c r="B10" s="110"/>
      <c r="C10" s="105"/>
      <c r="D10" s="106"/>
      <c r="E10" s="113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>
      <c r="A11" s="103"/>
      <c r="B11" s="110"/>
      <c r="C11" s="120" t="s">
        <v>3</v>
      </c>
      <c r="D11" s="121" t="s">
        <v>847</v>
      </c>
      <c r="E11" s="122"/>
      <c r="F11" s="107"/>
      <c r="G11" s="107"/>
      <c r="H11" s="103"/>
      <c r="I11" s="107"/>
      <c r="J11" s="107"/>
      <c r="K11" s="114"/>
      <c r="L11" s="114"/>
      <c r="M11" s="107"/>
      <c r="N11" s="107"/>
      <c r="O11" s="107"/>
      <c r="P11" s="107"/>
      <c r="Q11" s="107"/>
    </row>
    <row r="12" spans="1:18">
      <c r="A12" s="103"/>
      <c r="B12" s="110"/>
      <c r="C12" s="105"/>
      <c r="D12" s="106"/>
      <c r="E12" s="123"/>
      <c r="F12" s="116"/>
      <c r="G12" s="116"/>
      <c r="H12" s="117" t="s">
        <v>4</v>
      </c>
      <c r="I12" s="117"/>
      <c r="J12" s="116"/>
      <c r="K12" s="118"/>
      <c r="L12" s="107"/>
      <c r="M12" s="107"/>
      <c r="N12" s="107"/>
      <c r="O12" s="107"/>
      <c r="P12" s="107"/>
      <c r="Q12" s="107"/>
    </row>
    <row r="13" spans="1:18">
      <c r="A13" s="124"/>
      <c r="B13" s="125"/>
      <c r="C13" s="105"/>
      <c r="D13" s="106"/>
      <c r="E13" s="113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</row>
    <row r="14" spans="1:18" ht="14.25">
      <c r="A14" s="103"/>
      <c r="B14" s="110"/>
      <c r="C14" s="105"/>
      <c r="D14" s="122" t="s">
        <v>660</v>
      </c>
      <c r="E14" s="103"/>
      <c r="F14" s="107"/>
      <c r="G14" s="107"/>
      <c r="H14" s="107"/>
      <c r="I14" s="122"/>
      <c r="J14" s="122"/>
      <c r="K14" s="107"/>
      <c r="L14" s="107"/>
      <c r="M14" s="107"/>
      <c r="N14" s="107"/>
      <c r="O14" s="107"/>
      <c r="P14" s="107"/>
      <c r="Q14" s="107"/>
      <c r="R14" s="126"/>
    </row>
    <row r="15" spans="1:18">
      <c r="A15" s="103"/>
      <c r="B15" s="110"/>
      <c r="C15" s="105"/>
      <c r="D15" s="122" t="s">
        <v>79</v>
      </c>
      <c r="E15" s="103"/>
      <c r="F15" s="107"/>
      <c r="G15" s="107"/>
      <c r="H15" s="107"/>
      <c r="I15" s="122"/>
      <c r="J15" s="419" t="s">
        <v>848</v>
      </c>
      <c r="K15" s="419"/>
      <c r="L15" s="111" t="s">
        <v>513</v>
      </c>
      <c r="M15" s="107"/>
      <c r="N15" s="107"/>
      <c r="O15" s="107"/>
      <c r="P15" s="107"/>
      <c r="Q15" s="107"/>
    </row>
    <row r="16" spans="1:18" outlineLevel="1">
      <c r="A16" s="103"/>
      <c r="B16" s="110"/>
      <c r="C16" s="105"/>
      <c r="D16" s="122" t="s">
        <v>80</v>
      </c>
      <c r="E16" s="103"/>
      <c r="F16" s="107"/>
      <c r="G16" s="107"/>
      <c r="H16" s="107"/>
      <c r="I16" s="122"/>
      <c r="J16" s="419" t="s">
        <v>849</v>
      </c>
      <c r="K16" s="419"/>
      <c r="L16" s="111" t="s">
        <v>513</v>
      </c>
      <c r="M16" s="107"/>
      <c r="N16" s="107"/>
      <c r="O16" s="107"/>
      <c r="P16" s="107"/>
      <c r="Q16" s="107"/>
    </row>
    <row r="17" spans="1:17" outlineLevel="1">
      <c r="A17" s="103"/>
      <c r="B17" s="110"/>
      <c r="C17" s="105"/>
      <c r="D17" s="122" t="s">
        <v>81</v>
      </c>
      <c r="E17" s="103"/>
      <c r="F17" s="107"/>
      <c r="G17" s="107"/>
      <c r="H17" s="107"/>
      <c r="I17" s="122"/>
      <c r="J17" s="419" t="s">
        <v>850</v>
      </c>
      <c r="K17" s="419"/>
      <c r="L17" s="111" t="s">
        <v>513</v>
      </c>
      <c r="M17" s="107"/>
      <c r="N17" s="107"/>
      <c r="O17" s="107"/>
      <c r="P17" s="107"/>
      <c r="Q17" s="107"/>
    </row>
    <row r="18" spans="1:17" outlineLevel="1">
      <c r="A18" s="103"/>
      <c r="B18" s="110"/>
      <c r="C18" s="105"/>
      <c r="D18" s="122" t="s">
        <v>82</v>
      </c>
      <c r="E18" s="103"/>
      <c r="F18" s="107"/>
      <c r="G18" s="107"/>
      <c r="H18" s="107"/>
      <c r="I18" s="122"/>
      <c r="J18" s="419" t="s">
        <v>851</v>
      </c>
      <c r="K18" s="419"/>
      <c r="L18" s="111" t="s">
        <v>513</v>
      </c>
      <c r="M18" s="107"/>
      <c r="N18" s="107"/>
      <c r="O18" s="107"/>
      <c r="P18" s="107"/>
      <c r="Q18" s="107"/>
    </row>
    <row r="19" spans="1:17">
      <c r="A19" s="103"/>
      <c r="B19" s="110"/>
      <c r="C19" s="105"/>
      <c r="D19" s="122" t="s">
        <v>7</v>
      </c>
      <c r="E19" s="103"/>
      <c r="F19" s="107"/>
      <c r="G19" s="107"/>
      <c r="H19" s="107"/>
      <c r="I19" s="122"/>
      <c r="J19" s="419" t="s">
        <v>852</v>
      </c>
      <c r="K19" s="419"/>
      <c r="L19" s="111" t="s">
        <v>513</v>
      </c>
      <c r="M19" s="107"/>
      <c r="N19" s="107"/>
      <c r="O19" s="107"/>
      <c r="P19" s="107"/>
      <c r="Q19" s="107"/>
    </row>
    <row r="20" spans="1:17" outlineLevel="1">
      <c r="A20" s="103"/>
      <c r="B20" s="110"/>
      <c r="C20" s="105"/>
      <c r="D20" s="122" t="s">
        <v>8</v>
      </c>
      <c r="E20" s="103"/>
      <c r="F20" s="107"/>
      <c r="G20" s="107"/>
      <c r="H20" s="107"/>
      <c r="I20" s="122"/>
      <c r="J20" s="419" t="s">
        <v>853</v>
      </c>
      <c r="K20" s="419"/>
      <c r="L20" s="111" t="s">
        <v>9</v>
      </c>
      <c r="M20" s="107"/>
      <c r="N20" s="107"/>
      <c r="O20" s="107"/>
      <c r="P20" s="107"/>
      <c r="Q20" s="107"/>
    </row>
    <row r="21" spans="1:17">
      <c r="A21" s="103"/>
      <c r="B21" s="110"/>
      <c r="C21" s="105"/>
      <c r="D21" s="113" t="s">
        <v>231</v>
      </c>
      <c r="E21" s="103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</row>
    <row r="22" spans="1:17">
      <c r="A22" s="103"/>
      <c r="B22" s="110"/>
      <c r="C22" s="105"/>
      <c r="D22" s="106"/>
      <c r="E22" s="103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</row>
    <row r="24" spans="1:17" ht="18" customHeight="1">
      <c r="A24" s="418" t="s">
        <v>11</v>
      </c>
      <c r="B24" s="420" t="s">
        <v>12</v>
      </c>
      <c r="C24" s="418" t="s">
        <v>0</v>
      </c>
      <c r="D24" s="418" t="s">
        <v>13</v>
      </c>
      <c r="E24" s="418" t="s">
        <v>14</v>
      </c>
      <c r="F24" s="418" t="s">
        <v>15</v>
      </c>
      <c r="G24" s="418"/>
      <c r="H24" s="418"/>
      <c r="I24" s="418"/>
      <c r="J24" s="418" t="s">
        <v>16</v>
      </c>
      <c r="K24" s="418"/>
      <c r="L24" s="418"/>
      <c r="M24" s="418"/>
      <c r="N24" s="418" t="s">
        <v>17</v>
      </c>
      <c r="O24" s="418" t="s">
        <v>18</v>
      </c>
      <c r="P24" s="418" t="s">
        <v>19</v>
      </c>
      <c r="Q24" s="418" t="s">
        <v>20</v>
      </c>
    </row>
    <row r="25" spans="1:17" ht="15.75" customHeight="1">
      <c r="A25" s="418"/>
      <c r="B25" s="420"/>
      <c r="C25" s="418"/>
      <c r="D25" s="418"/>
      <c r="E25" s="418"/>
      <c r="F25" s="418" t="s">
        <v>21</v>
      </c>
      <c r="G25" s="418" t="s">
        <v>22</v>
      </c>
      <c r="H25" s="418"/>
      <c r="I25" s="418"/>
      <c r="J25" s="418" t="s">
        <v>21</v>
      </c>
      <c r="K25" s="418" t="s">
        <v>22</v>
      </c>
      <c r="L25" s="418"/>
      <c r="M25" s="418"/>
      <c r="N25" s="418"/>
      <c r="O25" s="418"/>
      <c r="P25" s="418"/>
      <c r="Q25" s="418"/>
    </row>
    <row r="26" spans="1:17" ht="15.75" customHeight="1">
      <c r="A26" s="418"/>
      <c r="B26" s="420"/>
      <c r="C26" s="418"/>
      <c r="D26" s="418"/>
      <c r="E26" s="418"/>
      <c r="F26" s="418"/>
      <c r="G26" s="127" t="s">
        <v>23</v>
      </c>
      <c r="H26" s="127" t="s">
        <v>24</v>
      </c>
      <c r="I26" s="127" t="s">
        <v>25</v>
      </c>
      <c r="J26" s="418"/>
      <c r="K26" s="127" t="s">
        <v>23</v>
      </c>
      <c r="L26" s="127" t="s">
        <v>24</v>
      </c>
      <c r="M26" s="127" t="s">
        <v>25</v>
      </c>
      <c r="N26" s="418"/>
      <c r="O26" s="418"/>
      <c r="P26" s="418"/>
      <c r="Q26" s="418"/>
    </row>
    <row r="27" spans="1:17">
      <c r="A27" s="128">
        <v>1</v>
      </c>
      <c r="B27" s="129">
        <v>2</v>
      </c>
      <c r="C27" s="127">
        <v>3</v>
      </c>
      <c r="D27" s="127">
        <v>4</v>
      </c>
      <c r="E27" s="128">
        <v>5</v>
      </c>
      <c r="F27" s="130">
        <v>6</v>
      </c>
      <c r="G27" s="130">
        <v>7</v>
      </c>
      <c r="H27" s="130">
        <v>8</v>
      </c>
      <c r="I27" s="130">
        <v>9</v>
      </c>
      <c r="J27" s="130">
        <v>10</v>
      </c>
      <c r="K27" s="130">
        <v>11</v>
      </c>
      <c r="L27" s="130">
        <v>12</v>
      </c>
      <c r="M27" s="130">
        <v>13</v>
      </c>
      <c r="N27" s="130">
        <v>14</v>
      </c>
      <c r="O27" s="130">
        <v>15</v>
      </c>
      <c r="P27" s="130">
        <v>16</v>
      </c>
      <c r="Q27" s="130">
        <v>17</v>
      </c>
    </row>
    <row r="28" spans="1:17" ht="19.5" customHeight="1">
      <c r="A28" s="417" t="s">
        <v>296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417"/>
      <c r="M28" s="417"/>
      <c r="N28" s="417"/>
      <c r="O28" s="417"/>
      <c r="P28" s="417"/>
      <c r="Q28" s="417"/>
    </row>
    <row r="29" spans="1:17" ht="87.95" customHeight="1">
      <c r="A29" s="131">
        <v>1</v>
      </c>
      <c r="B29" s="141" t="s">
        <v>236</v>
      </c>
      <c r="C29" s="133" t="s">
        <v>854</v>
      </c>
      <c r="D29" s="134" t="s">
        <v>237</v>
      </c>
      <c r="E29" s="135">
        <v>2</v>
      </c>
      <c r="F29" s="136">
        <v>355.44</v>
      </c>
      <c r="G29" s="136">
        <v>13.35</v>
      </c>
      <c r="H29" s="136">
        <v>4.3500000000000005</v>
      </c>
      <c r="I29" s="136">
        <v>0.21</v>
      </c>
      <c r="J29" s="136">
        <v>711</v>
      </c>
      <c r="K29" s="136">
        <v>27</v>
      </c>
      <c r="L29" s="136">
        <v>9</v>
      </c>
      <c r="M29" s="137"/>
      <c r="N29" s="136">
        <v>1.47</v>
      </c>
      <c r="O29" s="136">
        <v>2.94</v>
      </c>
      <c r="P29" s="136">
        <v>0.02</v>
      </c>
      <c r="Q29" s="136">
        <v>0.04</v>
      </c>
    </row>
    <row r="30" spans="1:17" ht="75" customHeight="1">
      <c r="A30" s="131">
        <v>2</v>
      </c>
      <c r="B30" s="141" t="s">
        <v>297</v>
      </c>
      <c r="C30" s="133" t="s">
        <v>298</v>
      </c>
      <c r="D30" s="134" t="s">
        <v>142</v>
      </c>
      <c r="E30" s="135">
        <v>2</v>
      </c>
      <c r="F30" s="136">
        <v>-257.08</v>
      </c>
      <c r="G30" s="137"/>
      <c r="H30" s="137"/>
      <c r="I30" s="137"/>
      <c r="J30" s="136">
        <v>-514</v>
      </c>
      <c r="K30" s="137"/>
      <c r="L30" s="137"/>
      <c r="M30" s="137"/>
      <c r="N30" s="137"/>
      <c r="O30" s="137"/>
      <c r="P30" s="137"/>
      <c r="Q30" s="137"/>
    </row>
    <row r="31" spans="1:17" ht="60">
      <c r="A31" s="131">
        <v>3</v>
      </c>
      <c r="B31" s="141" t="s">
        <v>855</v>
      </c>
      <c r="C31" s="133" t="s">
        <v>299</v>
      </c>
      <c r="D31" s="134" t="s">
        <v>149</v>
      </c>
      <c r="E31" s="135">
        <v>2</v>
      </c>
      <c r="F31" s="136">
        <v>858</v>
      </c>
      <c r="G31" s="137"/>
      <c r="H31" s="137"/>
      <c r="I31" s="137"/>
      <c r="J31" s="136">
        <v>1716</v>
      </c>
      <c r="K31" s="137"/>
      <c r="L31" s="137"/>
      <c r="M31" s="137"/>
      <c r="N31" s="137"/>
      <c r="O31" s="137"/>
      <c r="P31" s="137"/>
      <c r="Q31" s="137"/>
    </row>
    <row r="32" spans="1:17" ht="86.1" customHeight="1">
      <c r="A32" s="131">
        <v>4</v>
      </c>
      <c r="B32" s="141" t="s">
        <v>300</v>
      </c>
      <c r="C32" s="133" t="s">
        <v>856</v>
      </c>
      <c r="D32" s="134" t="s">
        <v>237</v>
      </c>
      <c r="E32" s="135">
        <v>4</v>
      </c>
      <c r="F32" s="136">
        <v>647.13</v>
      </c>
      <c r="G32" s="136">
        <v>26.42</v>
      </c>
      <c r="H32" s="136">
        <v>8.59</v>
      </c>
      <c r="I32" s="136">
        <v>0.42</v>
      </c>
      <c r="J32" s="136">
        <v>2589</v>
      </c>
      <c r="K32" s="136">
        <v>106</v>
      </c>
      <c r="L32" s="136">
        <v>34</v>
      </c>
      <c r="M32" s="136">
        <v>2</v>
      </c>
      <c r="N32" s="136">
        <v>2.91</v>
      </c>
      <c r="O32" s="136">
        <v>11.64</v>
      </c>
      <c r="P32" s="136">
        <v>0.04</v>
      </c>
      <c r="Q32" s="136">
        <v>0.16</v>
      </c>
    </row>
    <row r="33" spans="1:17" ht="71.099999999999994" customHeight="1">
      <c r="A33" s="131">
        <v>5</v>
      </c>
      <c r="B33" s="141" t="s">
        <v>301</v>
      </c>
      <c r="C33" s="133" t="s">
        <v>302</v>
      </c>
      <c r="D33" s="134" t="s">
        <v>142</v>
      </c>
      <c r="E33" s="135">
        <v>4</v>
      </c>
      <c r="F33" s="136">
        <v>-476.7</v>
      </c>
      <c r="G33" s="137"/>
      <c r="H33" s="137"/>
      <c r="I33" s="137"/>
      <c r="J33" s="136">
        <v>-1907</v>
      </c>
      <c r="K33" s="137"/>
      <c r="L33" s="137"/>
      <c r="M33" s="137"/>
      <c r="N33" s="137"/>
      <c r="O33" s="137"/>
      <c r="P33" s="137"/>
      <c r="Q33" s="137"/>
    </row>
    <row r="34" spans="1:17" ht="58.5" customHeight="1">
      <c r="A34" s="131">
        <v>6</v>
      </c>
      <c r="B34" s="141" t="s">
        <v>251</v>
      </c>
      <c r="C34" s="133" t="s">
        <v>304</v>
      </c>
      <c r="D34" s="134" t="s">
        <v>142</v>
      </c>
      <c r="E34" s="135">
        <v>8</v>
      </c>
      <c r="F34" s="136">
        <v>-45</v>
      </c>
      <c r="G34" s="137"/>
      <c r="H34" s="137"/>
      <c r="I34" s="137"/>
      <c r="J34" s="136">
        <v>-360</v>
      </c>
      <c r="K34" s="137"/>
      <c r="L34" s="137"/>
      <c r="M34" s="137"/>
      <c r="N34" s="137"/>
      <c r="O34" s="137"/>
      <c r="P34" s="137"/>
      <c r="Q34" s="137"/>
    </row>
    <row r="35" spans="1:17" ht="58.5" customHeight="1">
      <c r="A35" s="131">
        <v>7</v>
      </c>
      <c r="B35" s="141" t="s">
        <v>305</v>
      </c>
      <c r="C35" s="133" t="s">
        <v>306</v>
      </c>
      <c r="D35" s="134" t="s">
        <v>142</v>
      </c>
      <c r="E35" s="135">
        <v>4</v>
      </c>
      <c r="F35" s="136">
        <v>37</v>
      </c>
      <c r="G35" s="137"/>
      <c r="H35" s="137"/>
      <c r="I35" s="137"/>
      <c r="J35" s="136">
        <v>148</v>
      </c>
      <c r="K35" s="137"/>
      <c r="L35" s="137"/>
      <c r="M35" s="137"/>
      <c r="N35" s="137"/>
      <c r="O35" s="137"/>
      <c r="P35" s="137"/>
      <c r="Q35" s="137"/>
    </row>
    <row r="36" spans="1:17" ht="60" customHeight="1">
      <c r="A36" s="131">
        <v>8</v>
      </c>
      <c r="B36" s="141" t="s">
        <v>857</v>
      </c>
      <c r="C36" s="133" t="s">
        <v>858</v>
      </c>
      <c r="D36" s="134" t="s">
        <v>142</v>
      </c>
      <c r="E36" s="135">
        <v>4</v>
      </c>
      <c r="F36" s="136">
        <v>47</v>
      </c>
      <c r="G36" s="137"/>
      <c r="H36" s="137"/>
      <c r="I36" s="137"/>
      <c r="J36" s="136">
        <v>188</v>
      </c>
      <c r="K36" s="137"/>
      <c r="L36" s="137"/>
      <c r="M36" s="137"/>
      <c r="N36" s="137"/>
      <c r="O36" s="137"/>
      <c r="P36" s="137"/>
      <c r="Q36" s="137"/>
    </row>
    <row r="37" spans="1:17" ht="72" customHeight="1">
      <c r="A37" s="131">
        <v>9</v>
      </c>
      <c r="B37" s="141" t="s">
        <v>859</v>
      </c>
      <c r="C37" s="133" t="s">
        <v>303</v>
      </c>
      <c r="D37" s="134" t="s">
        <v>149</v>
      </c>
      <c r="E37" s="135">
        <v>2</v>
      </c>
      <c r="F37" s="136">
        <v>1098</v>
      </c>
      <c r="G37" s="137"/>
      <c r="H37" s="137"/>
      <c r="I37" s="137"/>
      <c r="J37" s="136">
        <v>2196</v>
      </c>
      <c r="K37" s="137"/>
      <c r="L37" s="137"/>
      <c r="M37" s="137"/>
      <c r="N37" s="137"/>
      <c r="O37" s="137"/>
      <c r="P37" s="137"/>
      <c r="Q37" s="137"/>
    </row>
    <row r="38" spans="1:17" ht="69.599999999999994" customHeight="1">
      <c r="A38" s="131">
        <v>10</v>
      </c>
      <c r="B38" s="141" t="s">
        <v>860</v>
      </c>
      <c r="C38" s="133" t="s">
        <v>861</v>
      </c>
      <c r="D38" s="134" t="s">
        <v>149</v>
      </c>
      <c r="E38" s="135">
        <v>2</v>
      </c>
      <c r="F38" s="136">
        <v>1372</v>
      </c>
      <c r="G38" s="137"/>
      <c r="H38" s="137"/>
      <c r="I38" s="137"/>
      <c r="J38" s="136">
        <v>2744</v>
      </c>
      <c r="K38" s="137"/>
      <c r="L38" s="137"/>
      <c r="M38" s="137"/>
      <c r="N38" s="137"/>
      <c r="O38" s="137"/>
      <c r="P38" s="137"/>
      <c r="Q38" s="137"/>
    </row>
    <row r="39" spans="1:17" ht="62.45" customHeight="1">
      <c r="A39" s="131">
        <v>11</v>
      </c>
      <c r="B39" s="141" t="s">
        <v>862</v>
      </c>
      <c r="C39" s="133" t="s">
        <v>863</v>
      </c>
      <c r="D39" s="134" t="s">
        <v>276</v>
      </c>
      <c r="E39" s="135">
        <v>2</v>
      </c>
      <c r="F39" s="136">
        <v>1144.94</v>
      </c>
      <c r="G39" s="136">
        <v>36.26</v>
      </c>
      <c r="H39" s="136">
        <v>15.09</v>
      </c>
      <c r="I39" s="136">
        <v>0.42</v>
      </c>
      <c r="J39" s="136">
        <v>2290</v>
      </c>
      <c r="K39" s="136">
        <v>73</v>
      </c>
      <c r="L39" s="136">
        <v>30</v>
      </c>
      <c r="M39" s="136">
        <v>1</v>
      </c>
      <c r="N39" s="136">
        <v>3.9</v>
      </c>
      <c r="O39" s="136">
        <v>7.8</v>
      </c>
      <c r="P39" s="136">
        <v>0.04</v>
      </c>
      <c r="Q39" s="136">
        <v>0.08</v>
      </c>
    </row>
    <row r="40" spans="1:17" ht="87.6" customHeight="1">
      <c r="A40" s="131">
        <v>12</v>
      </c>
      <c r="B40" s="141" t="s">
        <v>264</v>
      </c>
      <c r="C40" s="133" t="s">
        <v>864</v>
      </c>
      <c r="D40" s="134" t="s">
        <v>232</v>
      </c>
      <c r="E40" s="135">
        <v>2.7E-2</v>
      </c>
      <c r="F40" s="136">
        <v>3681.67</v>
      </c>
      <c r="G40" s="136">
        <v>317.5</v>
      </c>
      <c r="H40" s="136">
        <v>42.52</v>
      </c>
      <c r="I40" s="136">
        <v>5.29</v>
      </c>
      <c r="J40" s="136">
        <v>99</v>
      </c>
      <c r="K40" s="136">
        <v>9</v>
      </c>
      <c r="L40" s="136">
        <v>1</v>
      </c>
      <c r="M40" s="137"/>
      <c r="N40" s="136">
        <v>32.97</v>
      </c>
      <c r="O40" s="136">
        <v>0.89</v>
      </c>
      <c r="P40" s="136">
        <v>0.5</v>
      </c>
      <c r="Q40" s="136">
        <v>0.01</v>
      </c>
    </row>
    <row r="41" spans="1:17" ht="62.1" customHeight="1">
      <c r="A41" s="131">
        <v>13</v>
      </c>
      <c r="B41" s="141" t="s">
        <v>265</v>
      </c>
      <c r="C41" s="133" t="s">
        <v>266</v>
      </c>
      <c r="D41" s="134" t="s">
        <v>142</v>
      </c>
      <c r="E41" s="135">
        <v>2</v>
      </c>
      <c r="F41" s="136">
        <v>23.5</v>
      </c>
      <c r="G41" s="137"/>
      <c r="H41" s="137"/>
      <c r="I41" s="137"/>
      <c r="J41" s="136">
        <v>47</v>
      </c>
      <c r="K41" s="137"/>
      <c r="L41" s="137"/>
      <c r="M41" s="137"/>
      <c r="N41" s="137"/>
      <c r="O41" s="137"/>
      <c r="P41" s="137"/>
      <c r="Q41" s="137"/>
    </row>
    <row r="42" spans="1:17" ht="89.45" customHeight="1">
      <c r="A42" s="131">
        <v>14</v>
      </c>
      <c r="B42" s="141" t="s">
        <v>269</v>
      </c>
      <c r="C42" s="133" t="s">
        <v>865</v>
      </c>
      <c r="D42" s="134" t="s">
        <v>232</v>
      </c>
      <c r="E42" s="135">
        <v>7.4999999999999997E-2</v>
      </c>
      <c r="F42" s="136">
        <v>3958.28</v>
      </c>
      <c r="G42" s="136">
        <v>317.5</v>
      </c>
      <c r="H42" s="136">
        <v>42.52</v>
      </c>
      <c r="I42" s="136">
        <v>5.29</v>
      </c>
      <c r="J42" s="136">
        <v>297</v>
      </c>
      <c r="K42" s="136">
        <v>24</v>
      </c>
      <c r="L42" s="136">
        <v>3</v>
      </c>
      <c r="M42" s="137"/>
      <c r="N42" s="136">
        <v>32.97</v>
      </c>
      <c r="O42" s="136">
        <v>2.4700000000000002</v>
      </c>
      <c r="P42" s="136">
        <v>0.5</v>
      </c>
      <c r="Q42" s="136">
        <v>0.04</v>
      </c>
    </row>
    <row r="43" spans="1:17" ht="93.6" customHeight="1">
      <c r="A43" s="131">
        <v>15</v>
      </c>
      <c r="B43" s="141" t="s">
        <v>312</v>
      </c>
      <c r="C43" s="133" t="s">
        <v>866</v>
      </c>
      <c r="D43" s="134" t="s">
        <v>232</v>
      </c>
      <c r="E43" s="135">
        <v>0.06</v>
      </c>
      <c r="F43" s="136">
        <v>5580.06</v>
      </c>
      <c r="G43" s="136">
        <v>394.06</v>
      </c>
      <c r="H43" s="136">
        <v>81.28</v>
      </c>
      <c r="I43" s="136">
        <v>10.58</v>
      </c>
      <c r="J43" s="136">
        <v>335</v>
      </c>
      <c r="K43" s="136">
        <v>24</v>
      </c>
      <c r="L43" s="136">
        <v>5</v>
      </c>
      <c r="M43" s="136">
        <v>1</v>
      </c>
      <c r="N43" s="136">
        <v>40.92</v>
      </c>
      <c r="O43" s="136">
        <v>2.46</v>
      </c>
      <c r="P43" s="136">
        <v>1</v>
      </c>
      <c r="Q43" s="136">
        <v>0.06</v>
      </c>
    </row>
    <row r="44" spans="1:17" ht="73.5" customHeight="1">
      <c r="A44" s="131">
        <v>16</v>
      </c>
      <c r="B44" s="141" t="s">
        <v>268</v>
      </c>
      <c r="C44" s="133" t="s">
        <v>867</v>
      </c>
      <c r="D44" s="134" t="s">
        <v>142</v>
      </c>
      <c r="E44" s="135">
        <v>6</v>
      </c>
      <c r="F44" s="136">
        <v>47.93</v>
      </c>
      <c r="G44" s="137"/>
      <c r="H44" s="137"/>
      <c r="I44" s="137"/>
      <c r="J44" s="136">
        <v>288</v>
      </c>
      <c r="K44" s="137"/>
      <c r="L44" s="137"/>
      <c r="M44" s="137"/>
      <c r="N44" s="137"/>
      <c r="O44" s="137"/>
      <c r="P44" s="137"/>
      <c r="Q44" s="137"/>
    </row>
    <row r="45" spans="1:17" ht="87.6" customHeight="1">
      <c r="A45" s="131">
        <v>17</v>
      </c>
      <c r="B45" s="141" t="s">
        <v>313</v>
      </c>
      <c r="C45" s="133" t="s">
        <v>868</v>
      </c>
      <c r="D45" s="134" t="s">
        <v>232</v>
      </c>
      <c r="E45" s="135">
        <v>0.04</v>
      </c>
      <c r="F45" s="136">
        <v>4632.34</v>
      </c>
      <c r="G45" s="136">
        <v>594.31000000000006</v>
      </c>
      <c r="H45" s="136">
        <v>105.94</v>
      </c>
      <c r="I45" s="136">
        <v>11.21</v>
      </c>
      <c r="J45" s="136">
        <v>185</v>
      </c>
      <c r="K45" s="136">
        <v>24</v>
      </c>
      <c r="L45" s="136">
        <v>4</v>
      </c>
      <c r="M45" s="137"/>
      <c r="N45" s="136">
        <v>60.83</v>
      </c>
      <c r="O45" s="136">
        <v>2.4300000000000002</v>
      </c>
      <c r="P45" s="136">
        <v>1.06</v>
      </c>
      <c r="Q45" s="136">
        <v>0.04</v>
      </c>
    </row>
    <row r="46" spans="1:17" ht="69" customHeight="1">
      <c r="A46" s="131">
        <v>18</v>
      </c>
      <c r="B46" s="141" t="s">
        <v>316</v>
      </c>
      <c r="C46" s="133" t="s">
        <v>869</v>
      </c>
      <c r="D46" s="134" t="s">
        <v>121</v>
      </c>
      <c r="E46" s="135">
        <v>4</v>
      </c>
      <c r="F46" s="136">
        <v>-31.75</v>
      </c>
      <c r="G46" s="137"/>
      <c r="H46" s="137"/>
      <c r="I46" s="137"/>
      <c r="J46" s="136">
        <v>-127</v>
      </c>
      <c r="K46" s="137"/>
      <c r="L46" s="137"/>
      <c r="M46" s="137"/>
      <c r="N46" s="137"/>
      <c r="O46" s="137"/>
      <c r="P46" s="137"/>
      <c r="Q46" s="137"/>
    </row>
    <row r="47" spans="1:17" ht="48" customHeight="1">
      <c r="A47" s="131">
        <v>19</v>
      </c>
      <c r="B47" s="141" t="s">
        <v>870</v>
      </c>
      <c r="C47" s="133" t="s">
        <v>871</v>
      </c>
      <c r="D47" s="134" t="s">
        <v>121</v>
      </c>
      <c r="E47" s="135">
        <v>4</v>
      </c>
      <c r="F47" s="136">
        <v>16.09</v>
      </c>
      <c r="G47" s="137"/>
      <c r="H47" s="137"/>
      <c r="I47" s="137"/>
      <c r="J47" s="136">
        <v>64</v>
      </c>
      <c r="K47" s="137"/>
      <c r="L47" s="137"/>
      <c r="M47" s="137"/>
      <c r="N47" s="137"/>
      <c r="O47" s="137"/>
      <c r="P47" s="137"/>
      <c r="Q47" s="137"/>
    </row>
    <row r="48" spans="1:17" ht="75.599999999999994" customHeight="1">
      <c r="A48" s="131">
        <v>20</v>
      </c>
      <c r="B48" s="141" t="s">
        <v>271</v>
      </c>
      <c r="C48" s="133" t="s">
        <v>872</v>
      </c>
      <c r="D48" s="134" t="s">
        <v>232</v>
      </c>
      <c r="E48" s="135">
        <v>0.04</v>
      </c>
      <c r="F48" s="136">
        <v>5587.77</v>
      </c>
      <c r="G48" s="136">
        <v>594.31000000000006</v>
      </c>
      <c r="H48" s="136">
        <v>105.94</v>
      </c>
      <c r="I48" s="136">
        <v>11.21</v>
      </c>
      <c r="J48" s="136">
        <v>224</v>
      </c>
      <c r="K48" s="136">
        <v>24</v>
      </c>
      <c r="L48" s="136">
        <v>4</v>
      </c>
      <c r="M48" s="137"/>
      <c r="N48" s="136">
        <v>60.83</v>
      </c>
      <c r="O48" s="136">
        <v>2.4300000000000002</v>
      </c>
      <c r="P48" s="136">
        <v>1.06</v>
      </c>
      <c r="Q48" s="136">
        <v>0.04</v>
      </c>
    </row>
    <row r="49" spans="1:17" ht="71.099999999999994" customHeight="1">
      <c r="A49" s="131">
        <v>21</v>
      </c>
      <c r="B49" s="141" t="s">
        <v>314</v>
      </c>
      <c r="C49" s="133" t="s">
        <v>315</v>
      </c>
      <c r="D49" s="134" t="s">
        <v>121</v>
      </c>
      <c r="E49" s="135">
        <v>4</v>
      </c>
      <c r="F49" s="136">
        <v>-41.28</v>
      </c>
      <c r="G49" s="137"/>
      <c r="H49" s="137"/>
      <c r="I49" s="137"/>
      <c r="J49" s="136">
        <v>-165</v>
      </c>
      <c r="K49" s="137"/>
      <c r="L49" s="137"/>
      <c r="M49" s="137"/>
      <c r="N49" s="137"/>
      <c r="O49" s="137"/>
      <c r="P49" s="137"/>
      <c r="Q49" s="137"/>
    </row>
    <row r="50" spans="1:17" ht="51.95" customHeight="1">
      <c r="A50" s="131">
        <v>22</v>
      </c>
      <c r="B50" s="141" t="s">
        <v>873</v>
      </c>
      <c r="C50" s="133" t="s">
        <v>874</v>
      </c>
      <c r="D50" s="134" t="s">
        <v>121</v>
      </c>
      <c r="E50" s="135">
        <v>4</v>
      </c>
      <c r="F50" s="136">
        <v>27.17</v>
      </c>
      <c r="G50" s="137"/>
      <c r="H50" s="137"/>
      <c r="I50" s="137"/>
      <c r="J50" s="136">
        <v>109</v>
      </c>
      <c r="K50" s="137"/>
      <c r="L50" s="137"/>
      <c r="M50" s="137"/>
      <c r="N50" s="137"/>
      <c r="O50" s="137"/>
      <c r="P50" s="137"/>
      <c r="Q50" s="137"/>
    </row>
    <row r="51" spans="1:17" ht="86.1" customHeight="1">
      <c r="A51" s="131">
        <v>23</v>
      </c>
      <c r="B51" s="141" t="s">
        <v>875</v>
      </c>
      <c r="C51" s="133" t="s">
        <v>876</v>
      </c>
      <c r="D51" s="134" t="s">
        <v>232</v>
      </c>
      <c r="E51" s="135">
        <v>0.04</v>
      </c>
      <c r="F51" s="136">
        <v>6913.99</v>
      </c>
      <c r="G51" s="136">
        <v>705</v>
      </c>
      <c r="H51" s="136">
        <v>128</v>
      </c>
      <c r="I51" s="136">
        <v>13.12</v>
      </c>
      <c r="J51" s="136">
        <v>277</v>
      </c>
      <c r="K51" s="136">
        <v>28</v>
      </c>
      <c r="L51" s="136">
        <v>5</v>
      </c>
      <c r="M51" s="136">
        <v>1</v>
      </c>
      <c r="N51" s="136">
        <v>72.16</v>
      </c>
      <c r="O51" s="136">
        <v>2.89</v>
      </c>
      <c r="P51" s="136">
        <v>1.24</v>
      </c>
      <c r="Q51" s="136">
        <v>0.05</v>
      </c>
    </row>
    <row r="52" spans="1:17" ht="56.45" customHeight="1">
      <c r="A52" s="131">
        <v>24</v>
      </c>
      <c r="B52" s="141" t="s">
        <v>317</v>
      </c>
      <c r="C52" s="133" t="s">
        <v>877</v>
      </c>
      <c r="D52" s="134" t="s">
        <v>121</v>
      </c>
      <c r="E52" s="135">
        <v>4</v>
      </c>
      <c r="F52" s="136">
        <v>-53.12</v>
      </c>
      <c r="G52" s="137"/>
      <c r="H52" s="137"/>
      <c r="I52" s="137"/>
      <c r="J52" s="136">
        <v>-212</v>
      </c>
      <c r="K52" s="137"/>
      <c r="L52" s="137"/>
      <c r="M52" s="137"/>
      <c r="N52" s="137"/>
      <c r="O52" s="137"/>
      <c r="P52" s="137"/>
      <c r="Q52" s="137"/>
    </row>
    <row r="53" spans="1:17" ht="48.95" customHeight="1">
      <c r="A53" s="131">
        <v>25</v>
      </c>
      <c r="B53" s="141" t="s">
        <v>878</v>
      </c>
      <c r="C53" s="133" t="s">
        <v>879</v>
      </c>
      <c r="D53" s="134" t="s">
        <v>121</v>
      </c>
      <c r="E53" s="135">
        <v>4</v>
      </c>
      <c r="F53" s="136">
        <v>38.24</v>
      </c>
      <c r="G53" s="137"/>
      <c r="H53" s="137"/>
      <c r="I53" s="137"/>
      <c r="J53" s="136">
        <v>153</v>
      </c>
      <c r="K53" s="137"/>
      <c r="L53" s="137"/>
      <c r="M53" s="137"/>
      <c r="N53" s="137"/>
      <c r="O53" s="137"/>
      <c r="P53" s="137"/>
      <c r="Q53" s="137"/>
    </row>
    <row r="54" spans="1:17" ht="85.5" customHeight="1">
      <c r="A54" s="131">
        <v>26</v>
      </c>
      <c r="B54" s="141" t="s">
        <v>250</v>
      </c>
      <c r="C54" s="133" t="s">
        <v>880</v>
      </c>
      <c r="D54" s="134" t="s">
        <v>232</v>
      </c>
      <c r="E54" s="135">
        <v>0.10100000000000001</v>
      </c>
      <c r="F54" s="136">
        <v>9749.7900000000009</v>
      </c>
      <c r="G54" s="136">
        <v>779.16</v>
      </c>
      <c r="H54" s="136">
        <v>181.99</v>
      </c>
      <c r="I54" s="136">
        <v>18.73</v>
      </c>
      <c r="J54" s="136">
        <v>985</v>
      </c>
      <c r="K54" s="136">
        <v>79</v>
      </c>
      <c r="L54" s="136">
        <v>18</v>
      </c>
      <c r="M54" s="136">
        <v>2</v>
      </c>
      <c r="N54" s="136">
        <v>79.75</v>
      </c>
      <c r="O54" s="136">
        <v>8.0500000000000007</v>
      </c>
      <c r="P54" s="136">
        <v>1.77</v>
      </c>
      <c r="Q54" s="136">
        <v>0.18</v>
      </c>
    </row>
    <row r="55" spans="1:17" ht="85.5" customHeight="1">
      <c r="A55" s="131">
        <v>27</v>
      </c>
      <c r="B55" s="141" t="s">
        <v>881</v>
      </c>
      <c r="C55" s="133" t="s">
        <v>882</v>
      </c>
      <c r="D55" s="134" t="s">
        <v>232</v>
      </c>
      <c r="E55" s="135">
        <v>2.0500000000000001E-2</v>
      </c>
      <c r="F55" s="136">
        <v>24886.03</v>
      </c>
      <c r="G55" s="136">
        <v>1769.96</v>
      </c>
      <c r="H55" s="136">
        <v>407.7</v>
      </c>
      <c r="I55" s="136">
        <v>24.02</v>
      </c>
      <c r="J55" s="136">
        <v>510</v>
      </c>
      <c r="K55" s="136">
        <v>36</v>
      </c>
      <c r="L55" s="136">
        <v>8</v>
      </c>
      <c r="M55" s="137"/>
      <c r="N55" s="136">
        <v>185.92</v>
      </c>
      <c r="O55" s="136">
        <v>3.81</v>
      </c>
      <c r="P55" s="136">
        <v>2.27</v>
      </c>
      <c r="Q55" s="136">
        <v>0.05</v>
      </c>
    </row>
    <row r="56" spans="1:17" ht="87.95" customHeight="1">
      <c r="A56" s="131">
        <v>28</v>
      </c>
      <c r="B56" s="141" t="s">
        <v>883</v>
      </c>
      <c r="C56" s="133" t="s">
        <v>884</v>
      </c>
      <c r="D56" s="134" t="s">
        <v>121</v>
      </c>
      <c r="E56" s="135">
        <v>1.91</v>
      </c>
      <c r="F56" s="136">
        <v>-198</v>
      </c>
      <c r="G56" s="137"/>
      <c r="H56" s="137"/>
      <c r="I56" s="137"/>
      <c r="J56" s="136">
        <v>-378</v>
      </c>
      <c r="K56" s="137"/>
      <c r="L56" s="137"/>
      <c r="M56" s="137"/>
      <c r="N56" s="137"/>
      <c r="O56" s="137"/>
      <c r="P56" s="137"/>
      <c r="Q56" s="137"/>
    </row>
    <row r="57" spans="1:17" ht="45" customHeight="1">
      <c r="A57" s="131">
        <v>29</v>
      </c>
      <c r="B57" s="141" t="s">
        <v>885</v>
      </c>
      <c r="C57" s="133" t="s">
        <v>886</v>
      </c>
      <c r="D57" s="134" t="s">
        <v>121</v>
      </c>
      <c r="E57" s="135">
        <v>1.91</v>
      </c>
      <c r="F57" s="136">
        <v>219.85</v>
      </c>
      <c r="G57" s="137"/>
      <c r="H57" s="137"/>
      <c r="I57" s="137"/>
      <c r="J57" s="136">
        <v>420</v>
      </c>
      <c r="K57" s="137"/>
      <c r="L57" s="137"/>
      <c r="M57" s="137"/>
      <c r="N57" s="137"/>
      <c r="O57" s="137"/>
      <c r="P57" s="137"/>
      <c r="Q57" s="137"/>
    </row>
    <row r="58" spans="1:17" ht="34.5" customHeight="1">
      <c r="A58" s="131">
        <v>30</v>
      </c>
      <c r="B58" s="141" t="s">
        <v>272</v>
      </c>
      <c r="C58" s="133" t="s">
        <v>273</v>
      </c>
      <c r="D58" s="134" t="s">
        <v>29</v>
      </c>
      <c r="E58" s="135">
        <v>0.06</v>
      </c>
      <c r="F58" s="136">
        <v>5763</v>
      </c>
      <c r="G58" s="137"/>
      <c r="H58" s="137"/>
      <c r="I58" s="137"/>
      <c r="J58" s="136">
        <v>346</v>
      </c>
      <c r="K58" s="137"/>
      <c r="L58" s="137"/>
      <c r="M58" s="137"/>
      <c r="N58" s="137"/>
      <c r="O58" s="137"/>
      <c r="P58" s="137"/>
      <c r="Q58" s="137"/>
    </row>
    <row r="59" spans="1:17" ht="60.95" customHeight="1">
      <c r="A59" s="131">
        <v>31</v>
      </c>
      <c r="B59" s="141" t="s">
        <v>236</v>
      </c>
      <c r="C59" s="133" t="s">
        <v>887</v>
      </c>
      <c r="D59" s="134" t="s">
        <v>237</v>
      </c>
      <c r="E59" s="135">
        <v>2</v>
      </c>
      <c r="F59" s="136">
        <v>355.44</v>
      </c>
      <c r="G59" s="136">
        <v>13.35</v>
      </c>
      <c r="H59" s="136">
        <v>4.3500000000000005</v>
      </c>
      <c r="I59" s="136">
        <v>0.21</v>
      </c>
      <c r="J59" s="136">
        <v>711</v>
      </c>
      <c r="K59" s="136">
        <v>27</v>
      </c>
      <c r="L59" s="136">
        <v>9</v>
      </c>
      <c r="M59" s="137"/>
      <c r="N59" s="136">
        <v>1.47</v>
      </c>
      <c r="O59" s="136">
        <v>2.94</v>
      </c>
      <c r="P59" s="136">
        <v>0.02</v>
      </c>
      <c r="Q59" s="136">
        <v>0.04</v>
      </c>
    </row>
    <row r="60" spans="1:17" ht="68.099999999999994" customHeight="1">
      <c r="A60" s="131">
        <v>32</v>
      </c>
      <c r="B60" s="141" t="s">
        <v>297</v>
      </c>
      <c r="C60" s="133" t="s">
        <v>298</v>
      </c>
      <c r="D60" s="134" t="s">
        <v>142</v>
      </c>
      <c r="E60" s="135">
        <v>2</v>
      </c>
      <c r="F60" s="136">
        <v>-257.08</v>
      </c>
      <c r="G60" s="137"/>
      <c r="H60" s="137"/>
      <c r="I60" s="137"/>
      <c r="J60" s="136">
        <v>-514</v>
      </c>
      <c r="K60" s="137"/>
      <c r="L60" s="137"/>
      <c r="M60" s="137"/>
      <c r="N60" s="137"/>
      <c r="O60" s="137"/>
      <c r="P60" s="137"/>
      <c r="Q60" s="137"/>
    </row>
    <row r="61" spans="1:17" ht="55.5" customHeight="1">
      <c r="A61" s="131">
        <v>33</v>
      </c>
      <c r="B61" s="141" t="s">
        <v>308</v>
      </c>
      <c r="C61" s="133" t="s">
        <v>309</v>
      </c>
      <c r="D61" s="134" t="s">
        <v>142</v>
      </c>
      <c r="E61" s="135">
        <v>4</v>
      </c>
      <c r="F61" s="136">
        <v>-28</v>
      </c>
      <c r="G61" s="137"/>
      <c r="H61" s="137"/>
      <c r="I61" s="137"/>
      <c r="J61" s="136">
        <v>-112</v>
      </c>
      <c r="K61" s="137"/>
      <c r="L61" s="137"/>
      <c r="M61" s="137"/>
      <c r="N61" s="137"/>
      <c r="O61" s="137"/>
      <c r="P61" s="137"/>
      <c r="Q61" s="137"/>
    </row>
    <row r="62" spans="1:17" ht="72.95" customHeight="1">
      <c r="A62" s="131">
        <v>34</v>
      </c>
      <c r="B62" s="141" t="s">
        <v>888</v>
      </c>
      <c r="C62" s="133" t="s">
        <v>310</v>
      </c>
      <c r="D62" s="134" t="s">
        <v>149</v>
      </c>
      <c r="E62" s="135">
        <v>2</v>
      </c>
      <c r="F62" s="136">
        <v>1709</v>
      </c>
      <c r="G62" s="137"/>
      <c r="H62" s="137"/>
      <c r="I62" s="137"/>
      <c r="J62" s="136">
        <v>3418</v>
      </c>
      <c r="K62" s="137"/>
      <c r="L62" s="137"/>
      <c r="M62" s="137"/>
      <c r="N62" s="137"/>
      <c r="O62" s="137"/>
      <c r="P62" s="137"/>
      <c r="Q62" s="137"/>
    </row>
    <row r="63" spans="1:17" ht="57.95" customHeight="1">
      <c r="A63" s="131">
        <v>35</v>
      </c>
      <c r="B63" s="141" t="s">
        <v>889</v>
      </c>
      <c r="C63" s="133" t="s">
        <v>890</v>
      </c>
      <c r="D63" s="134" t="s">
        <v>142</v>
      </c>
      <c r="E63" s="135">
        <v>4</v>
      </c>
      <c r="F63" s="136">
        <v>21.47</v>
      </c>
      <c r="G63" s="137"/>
      <c r="H63" s="137"/>
      <c r="I63" s="137"/>
      <c r="J63" s="136">
        <v>86</v>
      </c>
      <c r="K63" s="137"/>
      <c r="L63" s="137"/>
      <c r="M63" s="137"/>
      <c r="N63" s="137"/>
      <c r="O63" s="137"/>
      <c r="P63" s="137"/>
      <c r="Q63" s="137"/>
    </row>
    <row r="64" spans="1:17" ht="75.95" customHeight="1">
      <c r="A64" s="131">
        <v>36</v>
      </c>
      <c r="B64" s="141" t="s">
        <v>891</v>
      </c>
      <c r="C64" s="133" t="s">
        <v>892</v>
      </c>
      <c r="D64" s="134" t="s">
        <v>204</v>
      </c>
      <c r="E64" s="135">
        <v>0.45</v>
      </c>
      <c r="F64" s="136">
        <v>1558.28</v>
      </c>
      <c r="G64" s="136">
        <v>184.16</v>
      </c>
      <c r="H64" s="136">
        <v>49.62</v>
      </c>
      <c r="I64" s="137"/>
      <c r="J64" s="136">
        <v>701</v>
      </c>
      <c r="K64" s="136">
        <v>83</v>
      </c>
      <c r="L64" s="136">
        <v>22</v>
      </c>
      <c r="M64" s="137"/>
      <c r="N64" s="136">
        <v>18.850000000000001</v>
      </c>
      <c r="O64" s="136">
        <v>8.48</v>
      </c>
      <c r="P64" s="136">
        <v>0.64</v>
      </c>
      <c r="Q64" s="136">
        <v>0.28999999999999998</v>
      </c>
    </row>
    <row r="65" spans="1:17" ht="36.6" customHeight="1">
      <c r="A65" s="131">
        <v>37</v>
      </c>
      <c r="B65" s="141" t="s">
        <v>286</v>
      </c>
      <c r="C65" s="133" t="s">
        <v>287</v>
      </c>
      <c r="D65" s="134" t="s">
        <v>60</v>
      </c>
      <c r="E65" s="135">
        <v>0.35099999999999998</v>
      </c>
      <c r="F65" s="136">
        <v>-57.4</v>
      </c>
      <c r="G65" s="137"/>
      <c r="H65" s="137"/>
      <c r="I65" s="137"/>
      <c r="J65" s="136">
        <v>-20</v>
      </c>
      <c r="K65" s="137"/>
      <c r="L65" s="137"/>
      <c r="M65" s="137"/>
      <c r="N65" s="137"/>
      <c r="O65" s="137"/>
      <c r="P65" s="137"/>
      <c r="Q65" s="137"/>
    </row>
    <row r="66" spans="1:17" ht="32.450000000000003" customHeight="1">
      <c r="A66" s="131">
        <v>38</v>
      </c>
      <c r="B66" s="141" t="s">
        <v>288</v>
      </c>
      <c r="C66" s="133" t="s">
        <v>289</v>
      </c>
      <c r="D66" s="134" t="s">
        <v>290</v>
      </c>
      <c r="E66" s="135">
        <v>0.75</v>
      </c>
      <c r="F66" s="136">
        <v>286.41000000000003</v>
      </c>
      <c r="G66" s="137"/>
      <c r="H66" s="137"/>
      <c r="I66" s="137"/>
      <c r="J66" s="136">
        <v>215</v>
      </c>
      <c r="K66" s="137"/>
      <c r="L66" s="137"/>
      <c r="M66" s="137"/>
      <c r="N66" s="137"/>
      <c r="O66" s="137"/>
      <c r="P66" s="137"/>
      <c r="Q66" s="137"/>
    </row>
    <row r="67" spans="1:17" ht="60" customHeight="1">
      <c r="A67" s="131">
        <v>39</v>
      </c>
      <c r="B67" s="141" t="s">
        <v>893</v>
      </c>
      <c r="C67" s="133" t="s">
        <v>894</v>
      </c>
      <c r="D67" s="134" t="s">
        <v>235</v>
      </c>
      <c r="E67" s="135">
        <v>0.1</v>
      </c>
      <c r="F67" s="136">
        <v>12387.51</v>
      </c>
      <c r="G67" s="136">
        <v>165.21</v>
      </c>
      <c r="H67" s="136">
        <v>158.29</v>
      </c>
      <c r="I67" s="136">
        <v>8.25</v>
      </c>
      <c r="J67" s="136">
        <v>1239</v>
      </c>
      <c r="K67" s="136">
        <v>17</v>
      </c>
      <c r="L67" s="136">
        <v>16</v>
      </c>
      <c r="M67" s="136">
        <v>1</v>
      </c>
      <c r="N67" s="136">
        <v>17.77</v>
      </c>
      <c r="O67" s="136">
        <v>1.78</v>
      </c>
      <c r="P67" s="136">
        <v>0.78</v>
      </c>
      <c r="Q67" s="136">
        <v>0.08</v>
      </c>
    </row>
    <row r="68" spans="1:17" ht="73.5" customHeight="1">
      <c r="A68" s="131">
        <v>40</v>
      </c>
      <c r="B68" s="141" t="s">
        <v>895</v>
      </c>
      <c r="C68" s="133" t="s">
        <v>896</v>
      </c>
      <c r="D68" s="134" t="s">
        <v>149</v>
      </c>
      <c r="E68" s="135">
        <v>1</v>
      </c>
      <c r="F68" s="136">
        <v>59.41</v>
      </c>
      <c r="G68" s="136">
        <v>9.7900000000000009</v>
      </c>
      <c r="H68" s="136">
        <v>42.01</v>
      </c>
      <c r="I68" s="136">
        <v>2.7</v>
      </c>
      <c r="J68" s="136">
        <v>59</v>
      </c>
      <c r="K68" s="136">
        <v>10</v>
      </c>
      <c r="L68" s="136">
        <v>42</v>
      </c>
      <c r="M68" s="136">
        <v>3</v>
      </c>
      <c r="N68" s="136">
        <v>1.1200000000000001</v>
      </c>
      <c r="O68" s="136">
        <v>1.1200000000000001</v>
      </c>
      <c r="P68" s="136">
        <v>0.4</v>
      </c>
      <c r="Q68" s="136">
        <v>0.4</v>
      </c>
    </row>
    <row r="69" spans="1:17" ht="56.45" customHeight="1">
      <c r="A69" s="131">
        <v>41</v>
      </c>
      <c r="B69" s="141" t="s">
        <v>897</v>
      </c>
      <c r="C69" s="133" t="s">
        <v>898</v>
      </c>
      <c r="D69" s="134" t="s">
        <v>142</v>
      </c>
      <c r="E69" s="135">
        <v>1</v>
      </c>
      <c r="F69" s="136">
        <v>2260</v>
      </c>
      <c r="G69" s="137"/>
      <c r="H69" s="137"/>
      <c r="I69" s="137"/>
      <c r="J69" s="136">
        <v>2260</v>
      </c>
      <c r="K69" s="137"/>
      <c r="L69" s="137"/>
      <c r="M69" s="137"/>
      <c r="N69" s="137"/>
      <c r="O69" s="137"/>
      <c r="P69" s="137"/>
      <c r="Q69" s="137"/>
    </row>
    <row r="70" spans="1:17" ht="48.6" customHeight="1">
      <c r="A70" s="131">
        <v>42</v>
      </c>
      <c r="B70" s="141" t="s">
        <v>318</v>
      </c>
      <c r="C70" s="133" t="s">
        <v>899</v>
      </c>
      <c r="D70" s="134" t="s">
        <v>118</v>
      </c>
      <c r="E70" s="135">
        <v>1.2999999999999999E-2</v>
      </c>
      <c r="F70" s="136">
        <v>12697.12</v>
      </c>
      <c r="G70" s="136">
        <v>10774.4</v>
      </c>
      <c r="H70" s="136">
        <v>1821.18</v>
      </c>
      <c r="I70" s="137"/>
      <c r="J70" s="136">
        <v>165</v>
      </c>
      <c r="K70" s="136">
        <v>140</v>
      </c>
      <c r="L70" s="136">
        <v>24</v>
      </c>
      <c r="M70" s="137"/>
      <c r="N70" s="136">
        <v>1120</v>
      </c>
      <c r="O70" s="136">
        <v>14.56</v>
      </c>
      <c r="P70" s="136">
        <v>0.14000000000000001</v>
      </c>
      <c r="Q70" s="137"/>
    </row>
    <row r="71" spans="1:17" ht="58.5" customHeight="1">
      <c r="A71" s="131">
        <v>43</v>
      </c>
      <c r="B71" s="141" t="s">
        <v>900</v>
      </c>
      <c r="C71" s="133" t="s">
        <v>901</v>
      </c>
      <c r="D71" s="134" t="s">
        <v>149</v>
      </c>
      <c r="E71" s="135">
        <v>9</v>
      </c>
      <c r="F71" s="136">
        <v>211</v>
      </c>
      <c r="G71" s="137"/>
      <c r="H71" s="137"/>
      <c r="I71" s="137"/>
      <c r="J71" s="136">
        <v>1899</v>
      </c>
      <c r="K71" s="137"/>
      <c r="L71" s="137"/>
      <c r="M71" s="137"/>
      <c r="N71" s="137"/>
      <c r="O71" s="137"/>
      <c r="P71" s="137"/>
      <c r="Q71" s="137"/>
    </row>
    <row r="72" spans="1:17" ht="55.5" customHeight="1">
      <c r="A72" s="131">
        <v>44</v>
      </c>
      <c r="B72" s="141" t="s">
        <v>902</v>
      </c>
      <c r="C72" s="133" t="s">
        <v>903</v>
      </c>
      <c r="D72" s="134" t="s">
        <v>149</v>
      </c>
      <c r="E72" s="135">
        <v>4</v>
      </c>
      <c r="F72" s="136">
        <v>207</v>
      </c>
      <c r="G72" s="137"/>
      <c r="H72" s="137"/>
      <c r="I72" s="137"/>
      <c r="J72" s="136">
        <v>828</v>
      </c>
      <c r="K72" s="137"/>
      <c r="L72" s="137"/>
      <c r="M72" s="137"/>
      <c r="N72" s="137"/>
      <c r="O72" s="137"/>
      <c r="P72" s="137"/>
      <c r="Q72" s="137"/>
    </row>
    <row r="73" spans="1:17" ht="131.1" customHeight="1">
      <c r="A73" s="131">
        <v>45</v>
      </c>
      <c r="B73" s="141" t="s">
        <v>319</v>
      </c>
      <c r="C73" s="133" t="s">
        <v>904</v>
      </c>
      <c r="D73" s="134" t="s">
        <v>127</v>
      </c>
      <c r="E73" s="135">
        <v>0.04</v>
      </c>
      <c r="F73" s="136">
        <v>2859.65</v>
      </c>
      <c r="G73" s="136">
        <v>1144.78</v>
      </c>
      <c r="H73" s="136">
        <v>1045.77</v>
      </c>
      <c r="I73" s="136">
        <v>174.93</v>
      </c>
      <c r="J73" s="136">
        <v>114</v>
      </c>
      <c r="K73" s="136">
        <v>46</v>
      </c>
      <c r="L73" s="136">
        <v>42</v>
      </c>
      <c r="M73" s="136">
        <v>7</v>
      </c>
      <c r="N73" s="136">
        <v>119</v>
      </c>
      <c r="O73" s="136">
        <v>4.76</v>
      </c>
      <c r="P73" s="136">
        <v>15.09</v>
      </c>
      <c r="Q73" s="136">
        <v>0.6</v>
      </c>
    </row>
    <row r="74" spans="1:17" ht="30.95" customHeight="1">
      <c r="A74" s="131">
        <v>46</v>
      </c>
      <c r="B74" s="141" t="s">
        <v>320</v>
      </c>
      <c r="C74" s="133" t="s">
        <v>321</v>
      </c>
      <c r="D74" s="134" t="s">
        <v>142</v>
      </c>
      <c r="E74" s="135">
        <v>4</v>
      </c>
      <c r="F74" s="136">
        <v>9.4</v>
      </c>
      <c r="G74" s="137"/>
      <c r="H74" s="137"/>
      <c r="I74" s="137"/>
      <c r="J74" s="136">
        <v>38</v>
      </c>
      <c r="K74" s="137"/>
      <c r="L74" s="137"/>
      <c r="M74" s="137"/>
      <c r="N74" s="137"/>
      <c r="O74" s="137"/>
      <c r="P74" s="137"/>
      <c r="Q74" s="137"/>
    </row>
    <row r="75" spans="1:17" ht="30.95" customHeight="1">
      <c r="A75" s="131">
        <v>47</v>
      </c>
      <c r="B75" s="141" t="s">
        <v>322</v>
      </c>
      <c r="C75" s="133" t="s">
        <v>323</v>
      </c>
      <c r="D75" s="134" t="s">
        <v>142</v>
      </c>
      <c r="E75" s="135">
        <v>4</v>
      </c>
      <c r="F75" s="136">
        <v>5.4</v>
      </c>
      <c r="G75" s="137"/>
      <c r="H75" s="137"/>
      <c r="I75" s="137"/>
      <c r="J75" s="136">
        <v>22</v>
      </c>
      <c r="K75" s="137"/>
      <c r="L75" s="137"/>
      <c r="M75" s="137"/>
      <c r="N75" s="137"/>
      <c r="O75" s="137"/>
      <c r="P75" s="137"/>
      <c r="Q75" s="137"/>
    </row>
    <row r="76" spans="1:17" ht="30.95" customHeight="1">
      <c r="A76" s="131">
        <v>48</v>
      </c>
      <c r="B76" s="141" t="s">
        <v>324</v>
      </c>
      <c r="C76" s="133" t="s">
        <v>325</v>
      </c>
      <c r="D76" s="134" t="s">
        <v>118</v>
      </c>
      <c r="E76" s="135">
        <v>4.0000000000000001E-3</v>
      </c>
      <c r="F76" s="136">
        <v>3450</v>
      </c>
      <c r="G76" s="137"/>
      <c r="H76" s="137"/>
      <c r="I76" s="137"/>
      <c r="J76" s="136">
        <v>14</v>
      </c>
      <c r="K76" s="137"/>
      <c r="L76" s="137"/>
      <c r="M76" s="137"/>
      <c r="N76" s="137"/>
      <c r="O76" s="137"/>
      <c r="P76" s="137"/>
      <c r="Q76" s="137"/>
    </row>
    <row r="77" spans="1:17" ht="65.45" customHeight="1">
      <c r="A77" s="131">
        <v>49</v>
      </c>
      <c r="B77" s="141" t="s">
        <v>57</v>
      </c>
      <c r="C77" s="133" t="s">
        <v>905</v>
      </c>
      <c r="D77" s="134" t="s">
        <v>58</v>
      </c>
      <c r="E77" s="135">
        <v>7.0000000000000007E-2</v>
      </c>
      <c r="F77" s="136">
        <v>268.53000000000003</v>
      </c>
      <c r="G77" s="136">
        <v>56.5</v>
      </c>
      <c r="H77" s="136">
        <v>9.31</v>
      </c>
      <c r="I77" s="136">
        <v>0.1</v>
      </c>
      <c r="J77" s="136">
        <v>19</v>
      </c>
      <c r="K77" s="136">
        <v>4</v>
      </c>
      <c r="L77" s="136">
        <v>1</v>
      </c>
      <c r="M77" s="137"/>
      <c r="N77" s="136">
        <v>5.31</v>
      </c>
      <c r="O77" s="136">
        <v>0.37</v>
      </c>
      <c r="P77" s="136">
        <v>0.02</v>
      </c>
      <c r="Q77" s="137"/>
    </row>
    <row r="78" spans="1:17" ht="79.5" customHeight="1">
      <c r="A78" s="131">
        <v>50</v>
      </c>
      <c r="B78" s="141" t="s">
        <v>291</v>
      </c>
      <c r="C78" s="133" t="s">
        <v>906</v>
      </c>
      <c r="D78" s="134" t="s">
        <v>292</v>
      </c>
      <c r="E78" s="135">
        <v>1.6E-2</v>
      </c>
      <c r="F78" s="136">
        <v>1107.01</v>
      </c>
      <c r="G78" s="136">
        <v>629.59</v>
      </c>
      <c r="H78" s="136">
        <v>2.46</v>
      </c>
      <c r="I78" s="136">
        <v>0.42</v>
      </c>
      <c r="J78" s="136">
        <v>18</v>
      </c>
      <c r="K78" s="136">
        <v>10</v>
      </c>
      <c r="L78" s="137"/>
      <c r="M78" s="137"/>
      <c r="N78" s="136">
        <v>71.06</v>
      </c>
      <c r="O78" s="136">
        <v>1.1400000000000001</v>
      </c>
      <c r="P78" s="136">
        <v>0.04</v>
      </c>
      <c r="Q78" s="137"/>
    </row>
    <row r="79" spans="1:17" ht="81.95" customHeight="1">
      <c r="A79" s="131">
        <v>51</v>
      </c>
      <c r="B79" s="141" t="s">
        <v>326</v>
      </c>
      <c r="C79" s="133" t="s">
        <v>907</v>
      </c>
      <c r="D79" s="134" t="s">
        <v>292</v>
      </c>
      <c r="E79" s="135">
        <v>5.3999999999999999E-2</v>
      </c>
      <c r="F79" s="136">
        <v>837.05</v>
      </c>
      <c r="G79" s="136">
        <v>359.63</v>
      </c>
      <c r="H79" s="136">
        <v>2.46</v>
      </c>
      <c r="I79" s="136">
        <v>0.42</v>
      </c>
      <c r="J79" s="136">
        <v>45</v>
      </c>
      <c r="K79" s="136">
        <v>19</v>
      </c>
      <c r="L79" s="137"/>
      <c r="M79" s="137"/>
      <c r="N79" s="136">
        <v>40.590000000000003</v>
      </c>
      <c r="O79" s="136">
        <v>2.19</v>
      </c>
      <c r="P79" s="136">
        <v>0.04</v>
      </c>
      <c r="Q79" s="137"/>
    </row>
    <row r="80" spans="1:17" ht="81.599999999999994" customHeight="1">
      <c r="A80" s="131">
        <v>52</v>
      </c>
      <c r="B80" s="141" t="s">
        <v>238</v>
      </c>
      <c r="C80" s="133" t="s">
        <v>908</v>
      </c>
      <c r="D80" s="134" t="s">
        <v>232</v>
      </c>
      <c r="E80" s="135">
        <v>0.14000000000000001</v>
      </c>
      <c r="F80" s="136">
        <v>107.12</v>
      </c>
      <c r="G80" s="136">
        <v>58.32</v>
      </c>
      <c r="H80" s="136">
        <v>44.51</v>
      </c>
      <c r="I80" s="137"/>
      <c r="J80" s="136">
        <v>15</v>
      </c>
      <c r="K80" s="136">
        <v>8</v>
      </c>
      <c r="L80" s="136">
        <v>6</v>
      </c>
      <c r="M80" s="137"/>
      <c r="N80" s="136">
        <v>5.01</v>
      </c>
      <c r="O80" s="136">
        <v>0.7</v>
      </c>
      <c r="P80" s="137"/>
      <c r="Q80" s="137"/>
    </row>
    <row r="81" spans="1:17" ht="89.1" customHeight="1">
      <c r="A81" s="131">
        <v>53</v>
      </c>
      <c r="B81" s="141" t="s">
        <v>327</v>
      </c>
      <c r="C81" s="133" t="s">
        <v>909</v>
      </c>
      <c r="D81" s="134" t="s">
        <v>232</v>
      </c>
      <c r="E81" s="135">
        <v>0.26</v>
      </c>
      <c r="F81" s="136">
        <v>113.95</v>
      </c>
      <c r="G81" s="136">
        <v>58.32</v>
      </c>
      <c r="H81" s="136">
        <v>44.51</v>
      </c>
      <c r="I81" s="137"/>
      <c r="J81" s="136">
        <v>30</v>
      </c>
      <c r="K81" s="136">
        <v>15</v>
      </c>
      <c r="L81" s="136">
        <v>12</v>
      </c>
      <c r="M81" s="137"/>
      <c r="N81" s="136">
        <v>5.01</v>
      </c>
      <c r="O81" s="136">
        <v>1.3</v>
      </c>
      <c r="P81" s="137"/>
      <c r="Q81" s="137"/>
    </row>
    <row r="82" spans="1:17">
      <c r="A82" s="414" t="s">
        <v>40</v>
      </c>
      <c r="B82" s="414"/>
      <c r="C82" s="414"/>
      <c r="D82" s="414"/>
      <c r="E82" s="414"/>
      <c r="F82" s="414"/>
      <c r="G82" s="414"/>
      <c r="H82" s="414"/>
      <c r="I82" s="414"/>
      <c r="J82" s="139">
        <v>24508</v>
      </c>
      <c r="K82" s="139">
        <v>833</v>
      </c>
      <c r="L82" s="139">
        <v>295</v>
      </c>
      <c r="M82" s="139">
        <v>18</v>
      </c>
      <c r="N82" s="137"/>
      <c r="O82" s="139">
        <v>87.15</v>
      </c>
      <c r="P82" s="137"/>
      <c r="Q82" s="139">
        <v>2.16</v>
      </c>
    </row>
    <row r="83" spans="1:17" ht="18.95" customHeight="1">
      <c r="A83" s="414" t="s">
        <v>41</v>
      </c>
      <c r="B83" s="414"/>
      <c r="C83" s="414"/>
      <c r="D83" s="414"/>
      <c r="E83" s="414"/>
      <c r="F83" s="414"/>
      <c r="G83" s="414"/>
      <c r="H83" s="414"/>
      <c r="I83" s="414"/>
      <c r="J83" s="139">
        <v>28704</v>
      </c>
      <c r="K83" s="139">
        <v>749</v>
      </c>
      <c r="L83" s="139">
        <v>329</v>
      </c>
      <c r="M83" s="139">
        <v>16</v>
      </c>
      <c r="N83" s="137"/>
      <c r="O83" s="139">
        <v>87.15</v>
      </c>
      <c r="P83" s="137"/>
      <c r="Q83" s="139">
        <v>2.16</v>
      </c>
    </row>
    <row r="84" spans="1:17">
      <c r="A84" s="414" t="s">
        <v>42</v>
      </c>
      <c r="B84" s="414"/>
      <c r="C84" s="414"/>
      <c r="D84" s="414"/>
      <c r="E84" s="414"/>
      <c r="F84" s="414"/>
      <c r="G84" s="414"/>
      <c r="H84" s="414"/>
      <c r="I84" s="414"/>
      <c r="J84" s="137"/>
      <c r="K84" s="137"/>
      <c r="L84" s="137"/>
      <c r="M84" s="137"/>
      <c r="N84" s="137"/>
      <c r="O84" s="137"/>
      <c r="P84" s="137"/>
      <c r="Q84" s="137"/>
    </row>
    <row r="85" spans="1:17" ht="75.95" customHeight="1">
      <c r="A85" s="414" t="s">
        <v>910</v>
      </c>
      <c r="B85" s="414"/>
      <c r="C85" s="414"/>
      <c r="D85" s="414"/>
      <c r="E85" s="414"/>
      <c r="F85" s="414"/>
      <c r="G85" s="414"/>
      <c r="H85" s="414"/>
      <c r="I85" s="414"/>
      <c r="J85" s="139">
        <v>4196</v>
      </c>
      <c r="K85" s="139">
        <v>-84</v>
      </c>
      <c r="L85" s="139">
        <v>33</v>
      </c>
      <c r="M85" s="139">
        <v>-2</v>
      </c>
      <c r="N85" s="137"/>
      <c r="O85" s="137"/>
      <c r="P85" s="137"/>
      <c r="Q85" s="137"/>
    </row>
    <row r="86" spans="1:17">
      <c r="A86" s="414" t="s">
        <v>43</v>
      </c>
      <c r="B86" s="414"/>
      <c r="C86" s="414"/>
      <c r="D86" s="414"/>
      <c r="E86" s="414"/>
      <c r="F86" s="414"/>
      <c r="G86" s="414"/>
      <c r="H86" s="414"/>
      <c r="I86" s="414"/>
      <c r="J86" s="139">
        <v>861</v>
      </c>
      <c r="K86" s="137"/>
      <c r="L86" s="137"/>
      <c r="M86" s="137"/>
      <c r="N86" s="137"/>
      <c r="O86" s="137"/>
      <c r="P86" s="137"/>
      <c r="Q86" s="137"/>
    </row>
    <row r="87" spans="1:17">
      <c r="A87" s="414" t="s">
        <v>42</v>
      </c>
      <c r="B87" s="414"/>
      <c r="C87" s="414"/>
      <c r="D87" s="414"/>
      <c r="E87" s="414"/>
      <c r="F87" s="414"/>
      <c r="G87" s="414"/>
      <c r="H87" s="414"/>
      <c r="I87" s="414"/>
      <c r="J87" s="137"/>
      <c r="K87" s="137"/>
      <c r="L87" s="137"/>
      <c r="M87" s="137"/>
      <c r="N87" s="137"/>
      <c r="O87" s="137"/>
      <c r="P87" s="137"/>
      <c r="Q87" s="137"/>
    </row>
    <row r="88" spans="1:17">
      <c r="A88" s="414" t="s">
        <v>911</v>
      </c>
      <c r="B88" s="414"/>
      <c r="C88" s="414"/>
      <c r="D88" s="414"/>
      <c r="E88" s="414"/>
      <c r="F88" s="414"/>
      <c r="G88" s="414"/>
      <c r="H88" s="414"/>
      <c r="I88" s="414"/>
      <c r="J88" s="139">
        <v>148</v>
      </c>
      <c r="K88" s="137"/>
      <c r="L88" s="137"/>
      <c r="M88" s="137"/>
      <c r="N88" s="137"/>
      <c r="O88" s="137"/>
      <c r="P88" s="137"/>
      <c r="Q88" s="137"/>
    </row>
    <row r="89" spans="1:17">
      <c r="A89" s="414" t="s">
        <v>912</v>
      </c>
      <c r="B89" s="414"/>
      <c r="C89" s="414"/>
      <c r="D89" s="414"/>
      <c r="E89" s="414"/>
      <c r="F89" s="414"/>
      <c r="G89" s="414"/>
      <c r="H89" s="414"/>
      <c r="I89" s="414"/>
      <c r="J89" s="139">
        <v>4</v>
      </c>
      <c r="K89" s="137"/>
      <c r="L89" s="137"/>
      <c r="M89" s="137"/>
      <c r="N89" s="137"/>
      <c r="O89" s="137"/>
      <c r="P89" s="137"/>
      <c r="Q89" s="137"/>
    </row>
    <row r="90" spans="1:17">
      <c r="A90" s="414" t="s">
        <v>913</v>
      </c>
      <c r="B90" s="414"/>
      <c r="C90" s="414"/>
      <c r="D90" s="414"/>
      <c r="E90" s="414"/>
      <c r="F90" s="414"/>
      <c r="G90" s="414"/>
      <c r="H90" s="414"/>
      <c r="I90" s="414"/>
      <c r="J90" s="139">
        <v>75</v>
      </c>
      <c r="K90" s="137"/>
      <c r="L90" s="137"/>
      <c r="M90" s="137"/>
      <c r="N90" s="137"/>
      <c r="O90" s="137"/>
      <c r="P90" s="137"/>
      <c r="Q90" s="137"/>
    </row>
    <row r="91" spans="1:17">
      <c r="A91" s="414" t="s">
        <v>914</v>
      </c>
      <c r="B91" s="414"/>
      <c r="C91" s="414"/>
      <c r="D91" s="414"/>
      <c r="E91" s="414"/>
      <c r="F91" s="414"/>
      <c r="G91" s="414"/>
      <c r="H91" s="414"/>
      <c r="I91" s="414"/>
      <c r="J91" s="139">
        <v>27</v>
      </c>
      <c r="K91" s="137"/>
      <c r="L91" s="137"/>
      <c r="M91" s="137"/>
      <c r="N91" s="137"/>
      <c r="O91" s="137"/>
      <c r="P91" s="137"/>
      <c r="Q91" s="137"/>
    </row>
    <row r="92" spans="1:17" ht="18.95" customHeight="1">
      <c r="A92" s="414" t="s">
        <v>915</v>
      </c>
      <c r="B92" s="414"/>
      <c r="C92" s="414"/>
      <c r="D92" s="414"/>
      <c r="E92" s="414"/>
      <c r="F92" s="414"/>
      <c r="G92" s="414"/>
      <c r="H92" s="414"/>
      <c r="I92" s="414"/>
      <c r="J92" s="139">
        <v>599</v>
      </c>
      <c r="K92" s="137"/>
      <c r="L92" s="137"/>
      <c r="M92" s="137"/>
      <c r="N92" s="137"/>
      <c r="O92" s="137"/>
      <c r="P92" s="137"/>
      <c r="Q92" s="137"/>
    </row>
    <row r="93" spans="1:17">
      <c r="A93" s="414" t="s">
        <v>916</v>
      </c>
      <c r="B93" s="414"/>
      <c r="C93" s="414"/>
      <c r="D93" s="414"/>
      <c r="E93" s="414"/>
      <c r="F93" s="414"/>
      <c r="G93" s="414"/>
      <c r="H93" s="414"/>
      <c r="I93" s="414"/>
      <c r="J93" s="139">
        <v>8</v>
      </c>
      <c r="K93" s="137"/>
      <c r="L93" s="137"/>
      <c r="M93" s="137"/>
      <c r="N93" s="137"/>
      <c r="O93" s="137"/>
      <c r="P93" s="137"/>
      <c r="Q93" s="137"/>
    </row>
    <row r="94" spans="1:17">
      <c r="A94" s="414" t="s">
        <v>44</v>
      </c>
      <c r="B94" s="414"/>
      <c r="C94" s="414"/>
      <c r="D94" s="414"/>
      <c r="E94" s="414"/>
      <c r="F94" s="414"/>
      <c r="G94" s="414"/>
      <c r="H94" s="414"/>
      <c r="I94" s="414"/>
      <c r="J94" s="139">
        <v>574</v>
      </c>
      <c r="K94" s="137"/>
      <c r="L94" s="137"/>
      <c r="M94" s="137"/>
      <c r="N94" s="137"/>
      <c r="O94" s="137"/>
      <c r="P94" s="137"/>
      <c r="Q94" s="137"/>
    </row>
    <row r="95" spans="1:17">
      <c r="A95" s="414" t="s">
        <v>42</v>
      </c>
      <c r="B95" s="414"/>
      <c r="C95" s="414"/>
      <c r="D95" s="414"/>
      <c r="E95" s="414"/>
      <c r="F95" s="414"/>
      <c r="G95" s="414"/>
      <c r="H95" s="414"/>
      <c r="I95" s="414"/>
      <c r="J95" s="137"/>
      <c r="K95" s="137"/>
      <c r="L95" s="137"/>
      <c r="M95" s="137"/>
      <c r="N95" s="137"/>
      <c r="O95" s="137"/>
      <c r="P95" s="137"/>
      <c r="Q95" s="137"/>
    </row>
    <row r="96" spans="1:17">
      <c r="A96" s="414" t="s">
        <v>917</v>
      </c>
      <c r="B96" s="414"/>
      <c r="C96" s="414"/>
      <c r="D96" s="414"/>
      <c r="E96" s="414"/>
      <c r="F96" s="414"/>
      <c r="G96" s="414"/>
      <c r="H96" s="414"/>
      <c r="I96" s="414"/>
      <c r="J96" s="139">
        <v>14</v>
      </c>
      <c r="K96" s="137"/>
      <c r="L96" s="137"/>
      <c r="M96" s="137"/>
      <c r="N96" s="137"/>
      <c r="O96" s="137"/>
      <c r="P96" s="137"/>
      <c r="Q96" s="137"/>
    </row>
    <row r="97" spans="1:17">
      <c r="A97" s="414" t="s">
        <v>918</v>
      </c>
      <c r="B97" s="414"/>
      <c r="C97" s="414"/>
      <c r="D97" s="414"/>
      <c r="E97" s="414"/>
      <c r="F97" s="414"/>
      <c r="G97" s="414"/>
      <c r="H97" s="414"/>
      <c r="I97" s="414"/>
      <c r="J97" s="139">
        <v>111</v>
      </c>
      <c r="K97" s="137"/>
      <c r="L97" s="137"/>
      <c r="M97" s="137"/>
      <c r="N97" s="137"/>
      <c r="O97" s="137"/>
      <c r="P97" s="137"/>
      <c r="Q97" s="137"/>
    </row>
    <row r="98" spans="1:17">
      <c r="A98" s="414" t="s">
        <v>919</v>
      </c>
      <c r="B98" s="414"/>
      <c r="C98" s="414"/>
      <c r="D98" s="414"/>
      <c r="E98" s="414"/>
      <c r="F98" s="414"/>
      <c r="G98" s="414"/>
      <c r="H98" s="414"/>
      <c r="I98" s="414"/>
      <c r="J98" s="139">
        <v>56</v>
      </c>
      <c r="K98" s="137"/>
      <c r="L98" s="137"/>
      <c r="M98" s="137"/>
      <c r="N98" s="137"/>
      <c r="O98" s="137"/>
      <c r="P98" s="137"/>
      <c r="Q98" s="137"/>
    </row>
    <row r="99" spans="1:17" ht="18.95" customHeight="1">
      <c r="A99" s="414" t="s">
        <v>920</v>
      </c>
      <c r="B99" s="414"/>
      <c r="C99" s="414"/>
      <c r="D99" s="414"/>
      <c r="E99" s="414"/>
      <c r="F99" s="414"/>
      <c r="G99" s="414"/>
      <c r="H99" s="414"/>
      <c r="I99" s="414"/>
      <c r="J99" s="139">
        <v>388</v>
      </c>
      <c r="K99" s="137"/>
      <c r="L99" s="137"/>
      <c r="M99" s="137"/>
      <c r="N99" s="137"/>
      <c r="O99" s="137"/>
      <c r="P99" s="137"/>
      <c r="Q99" s="137"/>
    </row>
    <row r="100" spans="1:17">
      <c r="A100" s="414" t="s">
        <v>921</v>
      </c>
      <c r="B100" s="414"/>
      <c r="C100" s="414"/>
      <c r="D100" s="414"/>
      <c r="E100" s="414"/>
      <c r="F100" s="414"/>
      <c r="G100" s="414"/>
      <c r="H100" s="414"/>
      <c r="I100" s="414"/>
      <c r="J100" s="139">
        <v>5</v>
      </c>
      <c r="K100" s="137"/>
      <c r="L100" s="137"/>
      <c r="M100" s="137"/>
      <c r="N100" s="137"/>
      <c r="O100" s="137"/>
      <c r="P100" s="137"/>
      <c r="Q100" s="137"/>
    </row>
    <row r="101" spans="1:17">
      <c r="A101" s="415" t="s">
        <v>922</v>
      </c>
      <c r="B101" s="415"/>
      <c r="C101" s="415"/>
      <c r="D101" s="415"/>
      <c r="E101" s="415"/>
      <c r="F101" s="415"/>
      <c r="G101" s="415"/>
      <c r="H101" s="415"/>
      <c r="I101" s="415"/>
      <c r="J101" s="137"/>
      <c r="K101" s="137"/>
      <c r="L101" s="137"/>
      <c r="M101" s="137"/>
      <c r="N101" s="137"/>
      <c r="O101" s="137"/>
      <c r="P101" s="137"/>
      <c r="Q101" s="137"/>
    </row>
    <row r="102" spans="1:17">
      <c r="A102" s="414" t="s">
        <v>128</v>
      </c>
      <c r="B102" s="414"/>
      <c r="C102" s="414"/>
      <c r="D102" s="414"/>
      <c r="E102" s="414"/>
      <c r="F102" s="414"/>
      <c r="G102" s="414"/>
      <c r="H102" s="414"/>
      <c r="I102" s="414"/>
      <c r="J102" s="137"/>
      <c r="K102" s="137"/>
      <c r="L102" s="137"/>
      <c r="M102" s="137"/>
      <c r="N102" s="137"/>
      <c r="O102" s="137"/>
      <c r="P102" s="137"/>
      <c r="Q102" s="137"/>
    </row>
    <row r="103" spans="1:17" ht="38.1" customHeight="1">
      <c r="A103" s="414" t="s">
        <v>240</v>
      </c>
      <c r="B103" s="414"/>
      <c r="C103" s="414"/>
      <c r="D103" s="414"/>
      <c r="E103" s="414"/>
      <c r="F103" s="414"/>
      <c r="G103" s="414"/>
      <c r="H103" s="414"/>
      <c r="I103" s="414"/>
      <c r="J103" s="137"/>
      <c r="K103" s="137"/>
      <c r="L103" s="137"/>
      <c r="M103" s="137"/>
      <c r="N103" s="137"/>
      <c r="O103" s="137"/>
      <c r="P103" s="137"/>
      <c r="Q103" s="137"/>
    </row>
    <row r="104" spans="1:17" ht="18.95" customHeight="1">
      <c r="A104" s="414" t="s">
        <v>923</v>
      </c>
      <c r="B104" s="414"/>
      <c r="C104" s="414"/>
      <c r="D104" s="414"/>
      <c r="E104" s="414"/>
      <c r="F104" s="414"/>
      <c r="G104" s="414"/>
      <c r="H104" s="414"/>
      <c r="I104" s="414"/>
      <c r="J104" s="137"/>
      <c r="K104" s="137"/>
      <c r="L104" s="137"/>
      <c r="M104" s="137"/>
      <c r="N104" s="137"/>
      <c r="O104" s="137"/>
      <c r="P104" s="137"/>
      <c r="Q104" s="137"/>
    </row>
    <row r="105" spans="1:17">
      <c r="A105" s="414" t="s">
        <v>924</v>
      </c>
      <c r="B105" s="414"/>
      <c r="C105" s="414"/>
      <c r="D105" s="414"/>
      <c r="E105" s="414"/>
      <c r="F105" s="414"/>
      <c r="G105" s="414"/>
      <c r="H105" s="414"/>
      <c r="I105" s="414"/>
      <c r="J105" s="139">
        <v>10482</v>
      </c>
      <c r="K105" s="139">
        <v>513</v>
      </c>
      <c r="L105" s="139">
        <v>158</v>
      </c>
      <c r="M105" s="139">
        <v>8</v>
      </c>
      <c r="N105" s="137"/>
      <c r="O105" s="139">
        <v>53.83</v>
      </c>
      <c r="P105" s="137"/>
      <c r="Q105" s="139">
        <v>0.87</v>
      </c>
    </row>
    <row r="106" spans="1:17" ht="38.1" customHeight="1">
      <c r="A106" s="414" t="s">
        <v>216</v>
      </c>
      <c r="B106" s="414"/>
      <c r="C106" s="414"/>
      <c r="D106" s="414"/>
      <c r="E106" s="414"/>
      <c r="F106" s="414"/>
      <c r="G106" s="414"/>
      <c r="H106" s="414"/>
      <c r="I106" s="414"/>
      <c r="J106" s="139">
        <v>12420</v>
      </c>
      <c r="K106" s="139">
        <v>461</v>
      </c>
      <c r="L106" s="139">
        <v>176</v>
      </c>
      <c r="M106" s="139">
        <v>7</v>
      </c>
      <c r="N106" s="137"/>
      <c r="O106" s="139">
        <v>53.83</v>
      </c>
      <c r="P106" s="137"/>
      <c r="Q106" s="139">
        <v>0.87</v>
      </c>
    </row>
    <row r="107" spans="1:17">
      <c r="A107" s="414" t="s">
        <v>925</v>
      </c>
      <c r="B107" s="414"/>
      <c r="C107" s="414"/>
      <c r="D107" s="414"/>
      <c r="E107" s="414"/>
      <c r="F107" s="414"/>
      <c r="G107" s="414"/>
      <c r="H107" s="414"/>
      <c r="I107" s="414"/>
      <c r="J107" s="139">
        <v>599</v>
      </c>
      <c r="K107" s="137"/>
      <c r="L107" s="137"/>
      <c r="M107" s="137"/>
      <c r="N107" s="137"/>
      <c r="O107" s="137"/>
      <c r="P107" s="137"/>
      <c r="Q107" s="137"/>
    </row>
    <row r="108" spans="1:17">
      <c r="A108" s="414" t="s">
        <v>926</v>
      </c>
      <c r="B108" s="414"/>
      <c r="C108" s="414"/>
      <c r="D108" s="414"/>
      <c r="E108" s="414"/>
      <c r="F108" s="414"/>
      <c r="G108" s="414"/>
      <c r="H108" s="414"/>
      <c r="I108" s="414"/>
      <c r="J108" s="139">
        <v>388</v>
      </c>
      <c r="K108" s="137"/>
      <c r="L108" s="137"/>
      <c r="M108" s="137"/>
      <c r="N108" s="137"/>
      <c r="O108" s="137"/>
      <c r="P108" s="137"/>
      <c r="Q108" s="137"/>
    </row>
    <row r="109" spans="1:17">
      <c r="A109" s="414" t="s">
        <v>217</v>
      </c>
      <c r="B109" s="414"/>
      <c r="C109" s="414"/>
      <c r="D109" s="414"/>
      <c r="E109" s="414"/>
      <c r="F109" s="414"/>
      <c r="G109" s="414"/>
      <c r="H109" s="414"/>
      <c r="I109" s="414"/>
      <c r="J109" s="139">
        <v>13407</v>
      </c>
      <c r="K109" s="137"/>
      <c r="L109" s="137"/>
      <c r="M109" s="137"/>
      <c r="N109" s="137"/>
      <c r="O109" s="139">
        <v>53.83</v>
      </c>
      <c r="P109" s="137"/>
      <c r="Q109" s="139">
        <v>0.87</v>
      </c>
    </row>
    <row r="110" spans="1:17">
      <c r="A110" s="414" t="s">
        <v>328</v>
      </c>
      <c r="B110" s="414"/>
      <c r="C110" s="414"/>
      <c r="D110" s="414"/>
      <c r="E110" s="414"/>
      <c r="F110" s="414"/>
      <c r="G110" s="414"/>
      <c r="H110" s="414"/>
      <c r="I110" s="414"/>
      <c r="J110" s="137"/>
      <c r="K110" s="137"/>
      <c r="L110" s="137"/>
      <c r="M110" s="137"/>
      <c r="N110" s="137"/>
      <c r="O110" s="137"/>
      <c r="P110" s="137"/>
      <c r="Q110" s="137"/>
    </row>
    <row r="111" spans="1:17">
      <c r="A111" s="414" t="s">
        <v>329</v>
      </c>
      <c r="B111" s="414"/>
      <c r="C111" s="414"/>
      <c r="D111" s="414"/>
      <c r="E111" s="414"/>
      <c r="F111" s="414"/>
      <c r="G111" s="414"/>
      <c r="H111" s="414"/>
      <c r="I111" s="414"/>
      <c r="J111" s="139">
        <v>15</v>
      </c>
      <c r="K111" s="139">
        <v>8</v>
      </c>
      <c r="L111" s="139">
        <v>6</v>
      </c>
      <c r="M111" s="137"/>
      <c r="N111" s="137"/>
      <c r="O111" s="139">
        <v>0.7</v>
      </c>
      <c r="P111" s="137"/>
      <c r="Q111" s="137"/>
    </row>
    <row r="112" spans="1:17" ht="38.1" customHeight="1">
      <c r="A112" s="414" t="s">
        <v>216</v>
      </c>
      <c r="B112" s="414"/>
      <c r="C112" s="414"/>
      <c r="D112" s="414"/>
      <c r="E112" s="414"/>
      <c r="F112" s="414"/>
      <c r="G112" s="414"/>
      <c r="H112" s="414"/>
      <c r="I112" s="414"/>
      <c r="J112" s="139">
        <v>15</v>
      </c>
      <c r="K112" s="139">
        <v>7</v>
      </c>
      <c r="L112" s="139">
        <v>7</v>
      </c>
      <c r="M112" s="137"/>
      <c r="N112" s="137"/>
      <c r="O112" s="139">
        <v>0.7</v>
      </c>
      <c r="P112" s="137"/>
      <c r="Q112" s="137"/>
    </row>
    <row r="113" spans="1:17">
      <c r="A113" s="414" t="s">
        <v>927</v>
      </c>
      <c r="B113" s="414"/>
      <c r="C113" s="414"/>
      <c r="D113" s="414"/>
      <c r="E113" s="414"/>
      <c r="F113" s="414"/>
      <c r="G113" s="414"/>
      <c r="H113" s="414"/>
      <c r="I113" s="414"/>
      <c r="J113" s="139">
        <v>8</v>
      </c>
      <c r="K113" s="137"/>
      <c r="L113" s="137"/>
      <c r="M113" s="137"/>
      <c r="N113" s="137"/>
      <c r="O113" s="137"/>
      <c r="P113" s="137"/>
      <c r="Q113" s="137"/>
    </row>
    <row r="114" spans="1:17">
      <c r="A114" s="414" t="s">
        <v>928</v>
      </c>
      <c r="B114" s="414"/>
      <c r="C114" s="414"/>
      <c r="D114" s="414"/>
      <c r="E114" s="414"/>
      <c r="F114" s="414"/>
      <c r="G114" s="414"/>
      <c r="H114" s="414"/>
      <c r="I114" s="414"/>
      <c r="J114" s="139">
        <v>5</v>
      </c>
      <c r="K114" s="137"/>
      <c r="L114" s="137"/>
      <c r="M114" s="137"/>
      <c r="N114" s="137"/>
      <c r="O114" s="137"/>
      <c r="P114" s="137"/>
      <c r="Q114" s="137"/>
    </row>
    <row r="115" spans="1:17">
      <c r="A115" s="414" t="s">
        <v>217</v>
      </c>
      <c r="B115" s="414"/>
      <c r="C115" s="414"/>
      <c r="D115" s="414"/>
      <c r="E115" s="414"/>
      <c r="F115" s="414"/>
      <c r="G115" s="414"/>
      <c r="H115" s="414"/>
      <c r="I115" s="414"/>
      <c r="J115" s="139">
        <v>28</v>
      </c>
      <c r="K115" s="137"/>
      <c r="L115" s="137"/>
      <c r="M115" s="137"/>
      <c r="N115" s="137"/>
      <c r="O115" s="139">
        <v>0.7</v>
      </c>
      <c r="P115" s="137"/>
      <c r="Q115" s="137"/>
    </row>
    <row r="116" spans="1:17">
      <c r="A116" s="414" t="s">
        <v>218</v>
      </c>
      <c r="B116" s="414"/>
      <c r="C116" s="414"/>
      <c r="D116" s="414"/>
      <c r="E116" s="414"/>
      <c r="F116" s="414"/>
      <c r="G116" s="414"/>
      <c r="H116" s="414"/>
      <c r="I116" s="414"/>
      <c r="J116" s="139">
        <v>13435</v>
      </c>
      <c r="K116" s="137"/>
      <c r="L116" s="137"/>
      <c r="M116" s="137"/>
      <c r="N116" s="137"/>
      <c r="O116" s="139">
        <v>54.53</v>
      </c>
      <c r="P116" s="137"/>
      <c r="Q116" s="139">
        <v>0.87</v>
      </c>
    </row>
    <row r="117" spans="1:17">
      <c r="A117" s="414" t="s">
        <v>241</v>
      </c>
      <c r="B117" s="414"/>
      <c r="C117" s="414"/>
      <c r="D117" s="414"/>
      <c r="E117" s="414"/>
      <c r="F117" s="414"/>
      <c r="G117" s="414"/>
      <c r="H117" s="414"/>
      <c r="I117" s="414"/>
      <c r="J117" s="137"/>
      <c r="K117" s="137"/>
      <c r="L117" s="137"/>
      <c r="M117" s="137"/>
      <c r="N117" s="137"/>
      <c r="O117" s="137"/>
      <c r="P117" s="137"/>
      <c r="Q117" s="137"/>
    </row>
    <row r="118" spans="1:17" ht="18.95" customHeight="1">
      <c r="A118" s="414" t="s">
        <v>929</v>
      </c>
      <c r="B118" s="414"/>
      <c r="C118" s="414"/>
      <c r="D118" s="414"/>
      <c r="E118" s="414"/>
      <c r="F118" s="414"/>
      <c r="G118" s="414"/>
      <c r="H118" s="414"/>
      <c r="I118" s="414"/>
      <c r="J118" s="139">
        <v>7829</v>
      </c>
      <c r="K118" s="137"/>
      <c r="L118" s="137"/>
      <c r="M118" s="137"/>
      <c r="N118" s="137"/>
      <c r="O118" s="137"/>
      <c r="P118" s="137"/>
      <c r="Q118" s="137"/>
    </row>
    <row r="119" spans="1:17" ht="38.1" customHeight="1">
      <c r="A119" s="414" t="s">
        <v>130</v>
      </c>
      <c r="B119" s="414"/>
      <c r="C119" s="414"/>
      <c r="D119" s="414"/>
      <c r="E119" s="414"/>
      <c r="F119" s="414"/>
      <c r="G119" s="414"/>
      <c r="H119" s="414"/>
      <c r="I119" s="414"/>
      <c r="J119" s="139">
        <v>9403</v>
      </c>
      <c r="K119" s="137"/>
      <c r="L119" s="137"/>
      <c r="M119" s="137"/>
      <c r="N119" s="137"/>
      <c r="O119" s="137"/>
      <c r="P119" s="137"/>
      <c r="Q119" s="137"/>
    </row>
    <row r="120" spans="1:17">
      <c r="A120" s="414" t="s">
        <v>220</v>
      </c>
      <c r="B120" s="414"/>
      <c r="C120" s="414"/>
      <c r="D120" s="414"/>
      <c r="E120" s="414"/>
      <c r="F120" s="414"/>
      <c r="G120" s="414"/>
      <c r="H120" s="414"/>
      <c r="I120" s="414"/>
      <c r="J120" s="137"/>
      <c r="K120" s="137"/>
      <c r="L120" s="137"/>
      <c r="M120" s="137"/>
      <c r="N120" s="137"/>
      <c r="O120" s="137"/>
      <c r="P120" s="137"/>
      <c r="Q120" s="137"/>
    </row>
    <row r="121" spans="1:17">
      <c r="A121" s="414" t="s">
        <v>930</v>
      </c>
      <c r="B121" s="414"/>
      <c r="C121" s="414"/>
      <c r="D121" s="414"/>
      <c r="E121" s="414"/>
      <c r="F121" s="414"/>
      <c r="G121" s="414"/>
      <c r="H121" s="414"/>
      <c r="I121" s="414"/>
      <c r="J121" s="139">
        <v>701</v>
      </c>
      <c r="K121" s="139">
        <v>83</v>
      </c>
      <c r="L121" s="139">
        <v>22</v>
      </c>
      <c r="M121" s="137"/>
      <c r="N121" s="137"/>
      <c r="O121" s="139">
        <v>8.48</v>
      </c>
      <c r="P121" s="137"/>
      <c r="Q121" s="139">
        <v>0.28999999999999998</v>
      </c>
    </row>
    <row r="122" spans="1:17" ht="38.1" customHeight="1">
      <c r="A122" s="414" t="s">
        <v>130</v>
      </c>
      <c r="B122" s="414"/>
      <c r="C122" s="414"/>
      <c r="D122" s="414"/>
      <c r="E122" s="414"/>
      <c r="F122" s="414"/>
      <c r="G122" s="414"/>
      <c r="H122" s="414"/>
      <c r="I122" s="414"/>
      <c r="J122" s="139">
        <v>816</v>
      </c>
      <c r="K122" s="139">
        <v>75</v>
      </c>
      <c r="L122" s="139">
        <v>25</v>
      </c>
      <c r="M122" s="137"/>
      <c r="N122" s="137"/>
      <c r="O122" s="139">
        <v>8.48</v>
      </c>
      <c r="P122" s="137"/>
      <c r="Q122" s="139">
        <v>0.28999999999999998</v>
      </c>
    </row>
    <row r="123" spans="1:17">
      <c r="A123" s="414" t="s">
        <v>931</v>
      </c>
      <c r="B123" s="414"/>
      <c r="C123" s="414"/>
      <c r="D123" s="414"/>
      <c r="E123" s="414"/>
      <c r="F123" s="414"/>
      <c r="G123" s="414"/>
      <c r="H123" s="414"/>
      <c r="I123" s="414"/>
      <c r="J123" s="139">
        <v>75</v>
      </c>
      <c r="K123" s="137"/>
      <c r="L123" s="137"/>
      <c r="M123" s="137"/>
      <c r="N123" s="137"/>
      <c r="O123" s="137"/>
      <c r="P123" s="137"/>
      <c r="Q123" s="137"/>
    </row>
    <row r="124" spans="1:17">
      <c r="A124" s="414" t="s">
        <v>932</v>
      </c>
      <c r="B124" s="414"/>
      <c r="C124" s="414"/>
      <c r="D124" s="414"/>
      <c r="E124" s="414"/>
      <c r="F124" s="414"/>
      <c r="G124" s="414"/>
      <c r="H124" s="414"/>
      <c r="I124" s="414"/>
      <c r="J124" s="139">
        <v>53</v>
      </c>
      <c r="K124" s="137"/>
      <c r="L124" s="137"/>
      <c r="M124" s="137"/>
      <c r="N124" s="137"/>
      <c r="O124" s="137"/>
      <c r="P124" s="137"/>
      <c r="Q124" s="137"/>
    </row>
    <row r="125" spans="1:17">
      <c r="A125" s="414" t="s">
        <v>134</v>
      </c>
      <c r="B125" s="414"/>
      <c r="C125" s="414"/>
      <c r="D125" s="414"/>
      <c r="E125" s="414"/>
      <c r="F125" s="414"/>
      <c r="G125" s="414"/>
      <c r="H125" s="414"/>
      <c r="I125" s="414"/>
      <c r="J125" s="139">
        <v>944</v>
      </c>
      <c r="K125" s="137"/>
      <c r="L125" s="137"/>
      <c r="M125" s="137"/>
      <c r="N125" s="137"/>
      <c r="O125" s="139">
        <v>8.48</v>
      </c>
      <c r="P125" s="137"/>
      <c r="Q125" s="139">
        <v>0.28999999999999998</v>
      </c>
    </row>
    <row r="126" spans="1:17" ht="18.95" customHeight="1">
      <c r="A126" s="414" t="s">
        <v>136</v>
      </c>
      <c r="B126" s="414"/>
      <c r="C126" s="414"/>
      <c r="D126" s="414"/>
      <c r="E126" s="414"/>
      <c r="F126" s="414"/>
      <c r="G126" s="414"/>
      <c r="H126" s="414"/>
      <c r="I126" s="414"/>
      <c r="J126" s="137"/>
      <c r="K126" s="137"/>
      <c r="L126" s="137"/>
      <c r="M126" s="137"/>
      <c r="N126" s="137"/>
      <c r="O126" s="137"/>
      <c r="P126" s="137"/>
      <c r="Q126" s="137"/>
    </row>
    <row r="127" spans="1:17">
      <c r="A127" s="414" t="s">
        <v>330</v>
      </c>
      <c r="B127" s="414"/>
      <c r="C127" s="414"/>
      <c r="D127" s="414"/>
      <c r="E127" s="414"/>
      <c r="F127" s="414"/>
      <c r="G127" s="414"/>
      <c r="H127" s="414"/>
      <c r="I127" s="414"/>
      <c r="J127" s="139">
        <v>19</v>
      </c>
      <c r="K127" s="139">
        <v>4</v>
      </c>
      <c r="L127" s="139">
        <v>1</v>
      </c>
      <c r="M127" s="137"/>
      <c r="N127" s="137"/>
      <c r="O127" s="139">
        <v>0.37</v>
      </c>
      <c r="P127" s="137"/>
      <c r="Q127" s="137"/>
    </row>
    <row r="128" spans="1:17" ht="38.1" customHeight="1">
      <c r="A128" s="414" t="s">
        <v>130</v>
      </c>
      <c r="B128" s="414"/>
      <c r="C128" s="414"/>
      <c r="D128" s="414"/>
      <c r="E128" s="414"/>
      <c r="F128" s="414"/>
      <c r="G128" s="414"/>
      <c r="H128" s="414"/>
      <c r="I128" s="414"/>
      <c r="J128" s="139">
        <v>22</v>
      </c>
      <c r="K128" s="139">
        <v>4</v>
      </c>
      <c r="L128" s="139">
        <v>1</v>
      </c>
      <c r="M128" s="137"/>
      <c r="N128" s="137"/>
      <c r="O128" s="139">
        <v>0.37</v>
      </c>
      <c r="P128" s="137"/>
      <c r="Q128" s="137"/>
    </row>
    <row r="129" spans="1:17">
      <c r="A129" s="414" t="s">
        <v>933</v>
      </c>
      <c r="B129" s="414"/>
      <c r="C129" s="414"/>
      <c r="D129" s="414"/>
      <c r="E129" s="414"/>
      <c r="F129" s="414"/>
      <c r="G129" s="414"/>
      <c r="H129" s="414"/>
      <c r="I129" s="414"/>
      <c r="J129" s="139">
        <v>4</v>
      </c>
      <c r="K129" s="137"/>
      <c r="L129" s="137"/>
      <c r="M129" s="137"/>
      <c r="N129" s="137"/>
      <c r="O129" s="137"/>
      <c r="P129" s="137"/>
      <c r="Q129" s="137"/>
    </row>
    <row r="130" spans="1:17">
      <c r="A130" s="414" t="s">
        <v>934</v>
      </c>
      <c r="B130" s="414"/>
      <c r="C130" s="414"/>
      <c r="D130" s="414"/>
      <c r="E130" s="414"/>
      <c r="F130" s="414"/>
      <c r="G130" s="414"/>
      <c r="H130" s="414"/>
      <c r="I130" s="414"/>
      <c r="J130" s="139">
        <v>3</v>
      </c>
      <c r="K130" s="137"/>
      <c r="L130" s="137"/>
      <c r="M130" s="137"/>
      <c r="N130" s="137"/>
      <c r="O130" s="137"/>
      <c r="P130" s="137"/>
      <c r="Q130" s="137"/>
    </row>
    <row r="131" spans="1:17">
      <c r="A131" s="414" t="s">
        <v>134</v>
      </c>
      <c r="B131" s="414"/>
      <c r="C131" s="414"/>
      <c r="D131" s="414"/>
      <c r="E131" s="414"/>
      <c r="F131" s="414"/>
      <c r="G131" s="414"/>
      <c r="H131" s="414"/>
      <c r="I131" s="414"/>
      <c r="J131" s="139">
        <v>29</v>
      </c>
      <c r="K131" s="137"/>
      <c r="L131" s="137"/>
      <c r="M131" s="137"/>
      <c r="N131" s="137"/>
      <c r="O131" s="139">
        <v>0.37</v>
      </c>
      <c r="P131" s="137"/>
      <c r="Q131" s="137"/>
    </row>
    <row r="132" spans="1:17">
      <c r="A132" s="414" t="s">
        <v>147</v>
      </c>
      <c r="B132" s="414"/>
      <c r="C132" s="414"/>
      <c r="D132" s="414"/>
      <c r="E132" s="414"/>
      <c r="F132" s="414"/>
      <c r="G132" s="414"/>
      <c r="H132" s="414"/>
      <c r="I132" s="414"/>
      <c r="J132" s="137"/>
      <c r="K132" s="137"/>
      <c r="L132" s="137"/>
      <c r="M132" s="137"/>
      <c r="N132" s="137"/>
      <c r="O132" s="137"/>
      <c r="P132" s="137"/>
      <c r="Q132" s="137"/>
    </row>
    <row r="133" spans="1:17">
      <c r="A133" s="414" t="s">
        <v>331</v>
      </c>
      <c r="B133" s="414"/>
      <c r="C133" s="414"/>
      <c r="D133" s="414"/>
      <c r="E133" s="414"/>
      <c r="F133" s="414"/>
      <c r="G133" s="414"/>
      <c r="H133" s="414"/>
      <c r="I133" s="414"/>
      <c r="J133" s="139">
        <v>63</v>
      </c>
      <c r="K133" s="139">
        <v>29</v>
      </c>
      <c r="L133" s="137"/>
      <c r="M133" s="137"/>
      <c r="N133" s="137"/>
      <c r="O133" s="139">
        <v>3.33</v>
      </c>
      <c r="P133" s="137"/>
      <c r="Q133" s="137"/>
    </row>
    <row r="134" spans="1:17" ht="38.1" customHeight="1">
      <c r="A134" s="414" t="s">
        <v>130</v>
      </c>
      <c r="B134" s="414"/>
      <c r="C134" s="414"/>
      <c r="D134" s="414"/>
      <c r="E134" s="414"/>
      <c r="F134" s="414"/>
      <c r="G134" s="414"/>
      <c r="H134" s="414"/>
      <c r="I134" s="414"/>
      <c r="J134" s="139">
        <v>67</v>
      </c>
      <c r="K134" s="139">
        <v>26</v>
      </c>
      <c r="L134" s="137"/>
      <c r="M134" s="137"/>
      <c r="N134" s="137"/>
      <c r="O134" s="139">
        <v>3.33</v>
      </c>
      <c r="P134" s="137"/>
      <c r="Q134" s="137"/>
    </row>
    <row r="135" spans="1:17">
      <c r="A135" s="414" t="s">
        <v>935</v>
      </c>
      <c r="B135" s="414"/>
      <c r="C135" s="414"/>
      <c r="D135" s="414"/>
      <c r="E135" s="414"/>
      <c r="F135" s="414"/>
      <c r="G135" s="414"/>
      <c r="H135" s="414"/>
      <c r="I135" s="414"/>
      <c r="J135" s="139">
        <v>27</v>
      </c>
      <c r="K135" s="137"/>
      <c r="L135" s="137"/>
      <c r="M135" s="137"/>
      <c r="N135" s="137"/>
      <c r="O135" s="137"/>
      <c r="P135" s="137"/>
      <c r="Q135" s="137"/>
    </row>
    <row r="136" spans="1:17">
      <c r="A136" s="414" t="s">
        <v>936</v>
      </c>
      <c r="B136" s="414"/>
      <c r="C136" s="414"/>
      <c r="D136" s="414"/>
      <c r="E136" s="414"/>
      <c r="F136" s="414"/>
      <c r="G136" s="414"/>
      <c r="H136" s="414"/>
      <c r="I136" s="414"/>
      <c r="J136" s="139">
        <v>14</v>
      </c>
      <c r="K136" s="137"/>
      <c r="L136" s="137"/>
      <c r="M136" s="137"/>
      <c r="N136" s="137"/>
      <c r="O136" s="137"/>
      <c r="P136" s="137"/>
      <c r="Q136" s="137"/>
    </row>
    <row r="137" spans="1:17">
      <c r="A137" s="414" t="s">
        <v>134</v>
      </c>
      <c r="B137" s="414"/>
      <c r="C137" s="414"/>
      <c r="D137" s="414"/>
      <c r="E137" s="414"/>
      <c r="F137" s="414"/>
      <c r="G137" s="414"/>
      <c r="H137" s="414"/>
      <c r="I137" s="414"/>
      <c r="J137" s="139">
        <v>108</v>
      </c>
      <c r="K137" s="137"/>
      <c r="L137" s="137"/>
      <c r="M137" s="137"/>
      <c r="N137" s="137"/>
      <c r="O137" s="139">
        <v>3.33</v>
      </c>
      <c r="P137" s="137"/>
      <c r="Q137" s="137"/>
    </row>
    <row r="138" spans="1:17">
      <c r="A138" s="414" t="s">
        <v>138</v>
      </c>
      <c r="B138" s="414"/>
      <c r="C138" s="414"/>
      <c r="D138" s="414"/>
      <c r="E138" s="414"/>
      <c r="F138" s="414"/>
      <c r="G138" s="414"/>
      <c r="H138" s="414"/>
      <c r="I138" s="414"/>
      <c r="J138" s="139">
        <v>23919</v>
      </c>
      <c r="K138" s="137"/>
      <c r="L138" s="137"/>
      <c r="M138" s="137"/>
      <c r="N138" s="137"/>
      <c r="O138" s="139">
        <v>66.710000000000008</v>
      </c>
      <c r="P138" s="137"/>
      <c r="Q138" s="139">
        <v>1.1599999999999999</v>
      </c>
    </row>
    <row r="139" spans="1:17">
      <c r="A139" s="414" t="s">
        <v>139</v>
      </c>
      <c r="B139" s="414"/>
      <c r="C139" s="414"/>
      <c r="D139" s="414"/>
      <c r="E139" s="414"/>
      <c r="F139" s="414"/>
      <c r="G139" s="414"/>
      <c r="H139" s="414"/>
      <c r="I139" s="414"/>
      <c r="J139" s="137"/>
      <c r="K139" s="137"/>
      <c r="L139" s="137"/>
      <c r="M139" s="137"/>
      <c r="N139" s="137"/>
      <c r="O139" s="137"/>
      <c r="P139" s="137"/>
      <c r="Q139" s="137"/>
    </row>
    <row r="140" spans="1:17">
      <c r="A140" s="414" t="s">
        <v>150</v>
      </c>
      <c r="B140" s="414"/>
      <c r="C140" s="414"/>
      <c r="D140" s="414"/>
      <c r="E140" s="414"/>
      <c r="F140" s="414"/>
      <c r="G140" s="414"/>
      <c r="H140" s="414"/>
      <c r="I140" s="414"/>
      <c r="J140" s="137"/>
      <c r="K140" s="137"/>
      <c r="L140" s="137"/>
      <c r="M140" s="137"/>
      <c r="N140" s="137"/>
      <c r="O140" s="137"/>
      <c r="P140" s="137"/>
      <c r="Q140" s="137"/>
    </row>
    <row r="141" spans="1:17">
      <c r="A141" s="414" t="s">
        <v>937</v>
      </c>
      <c r="B141" s="414"/>
      <c r="C141" s="414"/>
      <c r="D141" s="414"/>
      <c r="E141" s="414"/>
      <c r="F141" s="414"/>
      <c r="G141" s="414"/>
      <c r="H141" s="414"/>
      <c r="I141" s="414"/>
      <c r="J141" s="139">
        <v>338</v>
      </c>
      <c r="K141" s="139">
        <v>196</v>
      </c>
      <c r="L141" s="139">
        <v>108</v>
      </c>
      <c r="M141" s="139">
        <v>10</v>
      </c>
      <c r="N141" s="137"/>
      <c r="O141" s="139">
        <v>20.440000000000001</v>
      </c>
      <c r="P141" s="137"/>
      <c r="Q141" s="139">
        <v>1</v>
      </c>
    </row>
    <row r="142" spans="1:17" ht="38.1" customHeight="1">
      <c r="A142" s="414" t="s">
        <v>130</v>
      </c>
      <c r="B142" s="414"/>
      <c r="C142" s="414"/>
      <c r="D142" s="414"/>
      <c r="E142" s="414"/>
      <c r="F142" s="414"/>
      <c r="G142" s="414"/>
      <c r="H142" s="414"/>
      <c r="I142" s="414"/>
      <c r="J142" s="139">
        <v>337</v>
      </c>
      <c r="K142" s="139">
        <v>176</v>
      </c>
      <c r="L142" s="139">
        <v>120</v>
      </c>
      <c r="M142" s="139">
        <v>9</v>
      </c>
      <c r="N142" s="137"/>
      <c r="O142" s="139">
        <v>20.440000000000001</v>
      </c>
      <c r="P142" s="137"/>
      <c r="Q142" s="139">
        <v>1</v>
      </c>
    </row>
    <row r="143" spans="1:17">
      <c r="A143" s="414" t="s">
        <v>938</v>
      </c>
      <c r="B143" s="414"/>
      <c r="C143" s="414"/>
      <c r="D143" s="414"/>
      <c r="E143" s="414"/>
      <c r="F143" s="414"/>
      <c r="G143" s="414"/>
      <c r="H143" s="414"/>
      <c r="I143" s="414"/>
      <c r="J143" s="139">
        <v>148</v>
      </c>
      <c r="K143" s="137"/>
      <c r="L143" s="137"/>
      <c r="M143" s="137"/>
      <c r="N143" s="137"/>
      <c r="O143" s="137"/>
      <c r="P143" s="137"/>
      <c r="Q143" s="137"/>
    </row>
    <row r="144" spans="1:17">
      <c r="A144" s="414" t="s">
        <v>939</v>
      </c>
      <c r="B144" s="414"/>
      <c r="C144" s="414"/>
      <c r="D144" s="414"/>
      <c r="E144" s="414"/>
      <c r="F144" s="414"/>
      <c r="G144" s="414"/>
      <c r="H144" s="414"/>
      <c r="I144" s="414"/>
      <c r="J144" s="139">
        <v>111</v>
      </c>
      <c r="K144" s="137"/>
      <c r="L144" s="137"/>
      <c r="M144" s="137"/>
      <c r="N144" s="137"/>
      <c r="O144" s="137"/>
      <c r="P144" s="137"/>
      <c r="Q144" s="137"/>
    </row>
    <row r="145" spans="1:17">
      <c r="A145" s="414" t="s">
        <v>134</v>
      </c>
      <c r="B145" s="414"/>
      <c r="C145" s="414"/>
      <c r="D145" s="414"/>
      <c r="E145" s="414"/>
      <c r="F145" s="414"/>
      <c r="G145" s="414"/>
      <c r="H145" s="414"/>
      <c r="I145" s="414"/>
      <c r="J145" s="139">
        <v>596</v>
      </c>
      <c r="K145" s="137"/>
      <c r="L145" s="137"/>
      <c r="M145" s="137"/>
      <c r="N145" s="137"/>
      <c r="O145" s="139">
        <v>20.440000000000001</v>
      </c>
      <c r="P145" s="137"/>
      <c r="Q145" s="139">
        <v>1</v>
      </c>
    </row>
    <row r="146" spans="1:17">
      <c r="A146" s="414" t="s">
        <v>294</v>
      </c>
      <c r="B146" s="414"/>
      <c r="C146" s="414"/>
      <c r="D146" s="414"/>
      <c r="E146" s="414"/>
      <c r="F146" s="414"/>
      <c r="G146" s="414"/>
      <c r="H146" s="414"/>
      <c r="I146" s="414"/>
      <c r="J146" s="137"/>
      <c r="K146" s="137"/>
      <c r="L146" s="137"/>
      <c r="M146" s="137"/>
      <c r="N146" s="137"/>
      <c r="O146" s="137"/>
      <c r="P146" s="137"/>
      <c r="Q146" s="137"/>
    </row>
    <row r="147" spans="1:17">
      <c r="A147" s="414" t="s">
        <v>940</v>
      </c>
      <c r="B147" s="414"/>
      <c r="C147" s="414"/>
      <c r="D147" s="414"/>
      <c r="E147" s="414"/>
      <c r="F147" s="414"/>
      <c r="G147" s="414"/>
      <c r="H147" s="414"/>
      <c r="I147" s="414"/>
      <c r="J147" s="139">
        <v>2801</v>
      </c>
      <c r="K147" s="137"/>
      <c r="L147" s="137"/>
      <c r="M147" s="137"/>
      <c r="N147" s="137"/>
      <c r="O147" s="137"/>
      <c r="P147" s="137"/>
      <c r="Q147" s="137"/>
    </row>
    <row r="148" spans="1:17" ht="38.1" customHeight="1">
      <c r="A148" s="414" t="s">
        <v>130</v>
      </c>
      <c r="B148" s="414"/>
      <c r="C148" s="414"/>
      <c r="D148" s="414"/>
      <c r="E148" s="414"/>
      <c r="F148" s="414"/>
      <c r="G148" s="414"/>
      <c r="H148" s="414"/>
      <c r="I148" s="414"/>
      <c r="J148" s="139">
        <v>3364</v>
      </c>
      <c r="K148" s="137"/>
      <c r="L148" s="137"/>
      <c r="M148" s="137"/>
      <c r="N148" s="137"/>
      <c r="O148" s="137"/>
      <c r="P148" s="137"/>
      <c r="Q148" s="137"/>
    </row>
    <row r="149" spans="1:17">
      <c r="A149" s="414" t="s">
        <v>138</v>
      </c>
      <c r="B149" s="414"/>
      <c r="C149" s="414"/>
      <c r="D149" s="414"/>
      <c r="E149" s="414"/>
      <c r="F149" s="414"/>
      <c r="G149" s="414"/>
      <c r="H149" s="414"/>
      <c r="I149" s="414"/>
      <c r="J149" s="139">
        <v>3960</v>
      </c>
      <c r="K149" s="137"/>
      <c r="L149" s="137"/>
      <c r="M149" s="137"/>
      <c r="N149" s="137"/>
      <c r="O149" s="139">
        <v>20.440000000000001</v>
      </c>
      <c r="P149" s="137"/>
      <c r="Q149" s="139">
        <v>1</v>
      </c>
    </row>
    <row r="150" spans="1:17">
      <c r="A150" s="414" t="s">
        <v>226</v>
      </c>
      <c r="B150" s="414"/>
      <c r="C150" s="414"/>
      <c r="D150" s="414"/>
      <c r="E150" s="414"/>
      <c r="F150" s="414"/>
      <c r="G150" s="414"/>
      <c r="H150" s="414"/>
      <c r="I150" s="414"/>
      <c r="J150" s="137"/>
      <c r="K150" s="137"/>
      <c r="L150" s="137"/>
      <c r="M150" s="137"/>
      <c r="N150" s="137"/>
      <c r="O150" s="137"/>
      <c r="P150" s="137"/>
      <c r="Q150" s="137"/>
    </row>
    <row r="151" spans="1:17">
      <c r="A151" s="414" t="s">
        <v>116</v>
      </c>
      <c r="B151" s="414"/>
      <c r="C151" s="414"/>
      <c r="D151" s="414"/>
      <c r="E151" s="414"/>
      <c r="F151" s="414"/>
      <c r="G151" s="414"/>
      <c r="H151" s="414"/>
      <c r="I151" s="414"/>
      <c r="J151" s="139">
        <v>2260</v>
      </c>
      <c r="K151" s="137"/>
      <c r="L151" s="137"/>
      <c r="M151" s="137"/>
      <c r="N151" s="137"/>
      <c r="O151" s="137"/>
      <c r="P151" s="137"/>
      <c r="Q151" s="137"/>
    </row>
    <row r="152" spans="1:17" ht="38.1" customHeight="1">
      <c r="A152" s="414" t="s">
        <v>45</v>
      </c>
      <c r="B152" s="414"/>
      <c r="C152" s="414"/>
      <c r="D152" s="414"/>
      <c r="E152" s="414"/>
      <c r="F152" s="414"/>
      <c r="G152" s="414"/>
      <c r="H152" s="414"/>
      <c r="I152" s="414"/>
      <c r="J152" s="139">
        <v>2260</v>
      </c>
      <c r="K152" s="137"/>
      <c r="L152" s="137"/>
      <c r="M152" s="137"/>
      <c r="N152" s="137"/>
      <c r="O152" s="137"/>
      <c r="P152" s="137"/>
      <c r="Q152" s="137"/>
    </row>
    <row r="153" spans="1:17">
      <c r="A153" s="414" t="s">
        <v>48</v>
      </c>
      <c r="B153" s="414"/>
      <c r="C153" s="414"/>
      <c r="D153" s="414"/>
      <c r="E153" s="414"/>
      <c r="F153" s="414"/>
      <c r="G153" s="414"/>
      <c r="H153" s="414"/>
      <c r="I153" s="414"/>
      <c r="J153" s="139">
        <v>30139</v>
      </c>
      <c r="K153" s="137"/>
      <c r="L153" s="137"/>
      <c r="M153" s="137"/>
      <c r="N153" s="137"/>
      <c r="O153" s="139">
        <v>87.15</v>
      </c>
      <c r="P153" s="137"/>
      <c r="Q153" s="139">
        <v>2.16</v>
      </c>
    </row>
    <row r="154" spans="1:17">
      <c r="A154" s="414" t="s">
        <v>49</v>
      </c>
      <c r="B154" s="414"/>
      <c r="C154" s="414"/>
      <c r="D154" s="414"/>
      <c r="E154" s="414"/>
      <c r="F154" s="414"/>
      <c r="G154" s="414"/>
      <c r="H154" s="414"/>
      <c r="I154" s="414"/>
      <c r="J154" s="137"/>
      <c r="K154" s="137"/>
      <c r="L154" s="137"/>
      <c r="M154" s="137"/>
      <c r="N154" s="137"/>
      <c r="O154" s="137"/>
      <c r="P154" s="137"/>
      <c r="Q154" s="137"/>
    </row>
    <row r="155" spans="1:17">
      <c r="A155" s="414" t="s">
        <v>50</v>
      </c>
      <c r="B155" s="414"/>
      <c r="C155" s="414"/>
      <c r="D155" s="414"/>
      <c r="E155" s="414"/>
      <c r="F155" s="414"/>
      <c r="G155" s="414"/>
      <c r="H155" s="414"/>
      <c r="I155" s="414"/>
      <c r="J155" s="139">
        <v>25366</v>
      </c>
      <c r="K155" s="137"/>
      <c r="L155" s="137"/>
      <c r="M155" s="137"/>
      <c r="N155" s="137"/>
      <c r="O155" s="137"/>
      <c r="P155" s="137"/>
      <c r="Q155" s="137"/>
    </row>
    <row r="156" spans="1:17">
      <c r="A156" s="414" t="s">
        <v>51</v>
      </c>
      <c r="B156" s="414"/>
      <c r="C156" s="414"/>
      <c r="D156" s="414"/>
      <c r="E156" s="414"/>
      <c r="F156" s="414"/>
      <c r="G156" s="414"/>
      <c r="H156" s="414"/>
      <c r="I156" s="414"/>
      <c r="J156" s="139">
        <v>329</v>
      </c>
      <c r="K156" s="137"/>
      <c r="L156" s="137"/>
      <c r="M156" s="137"/>
      <c r="N156" s="137"/>
      <c r="O156" s="137"/>
      <c r="P156" s="137"/>
      <c r="Q156" s="137"/>
    </row>
    <row r="157" spans="1:17">
      <c r="A157" s="414" t="s">
        <v>52</v>
      </c>
      <c r="B157" s="414"/>
      <c r="C157" s="414"/>
      <c r="D157" s="414"/>
      <c r="E157" s="414"/>
      <c r="F157" s="414"/>
      <c r="G157" s="414"/>
      <c r="H157" s="414"/>
      <c r="I157" s="414"/>
      <c r="J157" s="139">
        <v>765</v>
      </c>
      <c r="K157" s="137"/>
      <c r="L157" s="137"/>
      <c r="M157" s="137"/>
      <c r="N157" s="137"/>
      <c r="O157" s="137"/>
      <c r="P157" s="137"/>
      <c r="Q157" s="137"/>
    </row>
    <row r="158" spans="1:17">
      <c r="A158" s="414" t="s">
        <v>227</v>
      </c>
      <c r="B158" s="414"/>
      <c r="C158" s="414"/>
      <c r="D158" s="414"/>
      <c r="E158" s="414"/>
      <c r="F158" s="414"/>
      <c r="G158" s="414"/>
      <c r="H158" s="414"/>
      <c r="I158" s="414"/>
      <c r="J158" s="139">
        <v>2260</v>
      </c>
      <c r="K158" s="137"/>
      <c r="L158" s="137"/>
      <c r="M158" s="137"/>
      <c r="N158" s="137"/>
      <c r="O158" s="137"/>
      <c r="P158" s="137"/>
      <c r="Q158" s="137"/>
    </row>
    <row r="159" spans="1:17">
      <c r="A159" s="414" t="s">
        <v>53</v>
      </c>
      <c r="B159" s="414"/>
      <c r="C159" s="414"/>
      <c r="D159" s="414"/>
      <c r="E159" s="414"/>
      <c r="F159" s="414"/>
      <c r="G159" s="414"/>
      <c r="H159" s="414"/>
      <c r="I159" s="414"/>
      <c r="J159" s="139">
        <v>861</v>
      </c>
      <c r="K159" s="137"/>
      <c r="L159" s="137"/>
      <c r="M159" s="137"/>
      <c r="N159" s="137"/>
      <c r="O159" s="137"/>
      <c r="P159" s="137"/>
      <c r="Q159" s="137"/>
    </row>
    <row r="160" spans="1:17">
      <c r="A160" s="414" t="s">
        <v>54</v>
      </c>
      <c r="B160" s="414"/>
      <c r="C160" s="414"/>
      <c r="D160" s="414"/>
      <c r="E160" s="414"/>
      <c r="F160" s="414"/>
      <c r="G160" s="414"/>
      <c r="H160" s="414"/>
      <c r="I160" s="414"/>
      <c r="J160" s="139">
        <v>574</v>
      </c>
      <c r="K160" s="137"/>
      <c r="L160" s="137"/>
      <c r="M160" s="137"/>
      <c r="N160" s="137"/>
      <c r="O160" s="137"/>
      <c r="P160" s="137"/>
      <c r="Q160" s="137"/>
    </row>
    <row r="161" spans="1:17">
      <c r="A161" s="415" t="s">
        <v>941</v>
      </c>
      <c r="B161" s="415"/>
      <c r="C161" s="415"/>
      <c r="D161" s="415"/>
      <c r="E161" s="415"/>
      <c r="F161" s="415"/>
      <c r="G161" s="415"/>
      <c r="H161" s="415"/>
      <c r="I161" s="415"/>
      <c r="J161" s="140">
        <v>30139</v>
      </c>
      <c r="K161" s="137"/>
      <c r="L161" s="137"/>
      <c r="M161" s="137"/>
      <c r="N161" s="137"/>
      <c r="O161" s="140">
        <v>87.15</v>
      </c>
      <c r="P161" s="137"/>
      <c r="Q161" s="140">
        <v>2.16</v>
      </c>
    </row>
    <row r="162" spans="1:17" ht="21" customHeight="1">
      <c r="A162" s="417" t="s">
        <v>942</v>
      </c>
      <c r="B162" s="417"/>
      <c r="C162" s="417"/>
      <c r="D162" s="417"/>
      <c r="E162" s="417"/>
      <c r="F162" s="417"/>
      <c r="G162" s="417"/>
      <c r="H162" s="417"/>
      <c r="I162" s="417"/>
      <c r="J162" s="417"/>
      <c r="K162" s="417"/>
      <c r="L162" s="417"/>
      <c r="M162" s="417"/>
      <c r="N162" s="417"/>
      <c r="O162" s="417"/>
      <c r="P162" s="417"/>
      <c r="Q162" s="417"/>
    </row>
    <row r="163" spans="1:17" ht="60">
      <c r="A163" s="131">
        <v>54</v>
      </c>
      <c r="B163" s="132" t="s">
        <v>667</v>
      </c>
      <c r="C163" s="133" t="s">
        <v>943</v>
      </c>
      <c r="D163" s="134" t="s">
        <v>142</v>
      </c>
      <c r="E163" s="135">
        <v>1</v>
      </c>
      <c r="F163" s="136">
        <v>5546.35</v>
      </c>
      <c r="G163" s="137"/>
      <c r="H163" s="137"/>
      <c r="I163" s="137"/>
      <c r="J163" s="136">
        <v>5546</v>
      </c>
      <c r="K163" s="137"/>
      <c r="L163" s="137"/>
      <c r="M163" s="137"/>
      <c r="N163" s="137"/>
      <c r="O163" s="137"/>
      <c r="P163" s="137"/>
      <c r="Q163" s="137"/>
    </row>
    <row r="164" spans="1:17" ht="60">
      <c r="A164" s="131">
        <v>55</v>
      </c>
      <c r="B164" s="132" t="s">
        <v>667</v>
      </c>
      <c r="C164" s="133" t="s">
        <v>944</v>
      </c>
      <c r="D164" s="134" t="s">
        <v>142</v>
      </c>
      <c r="E164" s="135">
        <v>2</v>
      </c>
      <c r="F164" s="136">
        <v>5096.46</v>
      </c>
      <c r="G164" s="137"/>
      <c r="H164" s="137"/>
      <c r="I164" s="137"/>
      <c r="J164" s="136">
        <v>10193</v>
      </c>
      <c r="K164" s="137"/>
      <c r="L164" s="137"/>
      <c r="M164" s="137"/>
      <c r="N164" s="137"/>
      <c r="O164" s="137"/>
      <c r="P164" s="137"/>
      <c r="Q164" s="137"/>
    </row>
    <row r="165" spans="1:17" ht="66" customHeight="1">
      <c r="A165" s="131">
        <v>56</v>
      </c>
      <c r="B165" s="132" t="s">
        <v>667</v>
      </c>
      <c r="C165" s="133" t="s">
        <v>945</v>
      </c>
      <c r="D165" s="134" t="s">
        <v>141</v>
      </c>
      <c r="E165" s="135">
        <v>2</v>
      </c>
      <c r="F165" s="136">
        <v>39521.5</v>
      </c>
      <c r="G165" s="137"/>
      <c r="H165" s="137"/>
      <c r="I165" s="137"/>
      <c r="J165" s="136">
        <v>79043</v>
      </c>
      <c r="K165" s="137"/>
      <c r="L165" s="137"/>
      <c r="M165" s="137"/>
      <c r="N165" s="137"/>
      <c r="O165" s="137"/>
      <c r="P165" s="137"/>
      <c r="Q165" s="137"/>
    </row>
    <row r="166" spans="1:17" ht="101.45" customHeight="1">
      <c r="A166" s="131">
        <v>57</v>
      </c>
      <c r="B166" s="132" t="s">
        <v>667</v>
      </c>
      <c r="C166" s="133" t="s">
        <v>946</v>
      </c>
      <c r="D166" s="134" t="s">
        <v>141</v>
      </c>
      <c r="E166" s="135">
        <v>1</v>
      </c>
      <c r="F166" s="136">
        <v>60312.08</v>
      </c>
      <c r="G166" s="137"/>
      <c r="H166" s="137"/>
      <c r="I166" s="137"/>
      <c r="J166" s="136">
        <v>60312</v>
      </c>
      <c r="K166" s="137"/>
      <c r="L166" s="137"/>
      <c r="M166" s="137"/>
      <c r="N166" s="137"/>
      <c r="O166" s="137"/>
      <c r="P166" s="137"/>
      <c r="Q166" s="137"/>
    </row>
    <row r="167" spans="1:17">
      <c r="A167" s="414" t="s">
        <v>40</v>
      </c>
      <c r="B167" s="414"/>
      <c r="C167" s="414"/>
      <c r="D167" s="414"/>
      <c r="E167" s="414"/>
      <c r="F167" s="414"/>
      <c r="G167" s="414"/>
      <c r="H167" s="414"/>
      <c r="I167" s="414"/>
      <c r="J167" s="139">
        <v>155094</v>
      </c>
      <c r="K167" s="137"/>
      <c r="L167" s="137"/>
      <c r="M167" s="137"/>
      <c r="N167" s="137"/>
      <c r="O167" s="137"/>
      <c r="P167" s="137"/>
      <c r="Q167" s="137"/>
    </row>
    <row r="168" spans="1:17" ht="18.95" customHeight="1">
      <c r="A168" s="414" t="s">
        <v>41</v>
      </c>
      <c r="B168" s="414"/>
      <c r="C168" s="414"/>
      <c r="D168" s="414"/>
      <c r="E168" s="414"/>
      <c r="F168" s="414"/>
      <c r="G168" s="414"/>
      <c r="H168" s="414"/>
      <c r="I168" s="414"/>
      <c r="J168" s="139">
        <v>172254</v>
      </c>
      <c r="K168" s="137"/>
      <c r="L168" s="137"/>
      <c r="M168" s="137"/>
      <c r="N168" s="137"/>
      <c r="O168" s="137"/>
      <c r="P168" s="137"/>
      <c r="Q168" s="137"/>
    </row>
    <row r="169" spans="1:17" ht="24.95" customHeight="1">
      <c r="A169" s="415" t="s">
        <v>947</v>
      </c>
      <c r="B169" s="415"/>
      <c r="C169" s="415"/>
      <c r="D169" s="415"/>
      <c r="E169" s="415"/>
      <c r="F169" s="415"/>
      <c r="G169" s="415"/>
      <c r="H169" s="415"/>
      <c r="I169" s="415"/>
      <c r="J169" s="137"/>
      <c r="K169" s="137"/>
      <c r="L169" s="137"/>
      <c r="M169" s="137"/>
      <c r="N169" s="137"/>
      <c r="O169" s="137"/>
      <c r="P169" s="137"/>
      <c r="Q169" s="137"/>
    </row>
    <row r="170" spans="1:17">
      <c r="A170" s="414" t="s">
        <v>948</v>
      </c>
      <c r="B170" s="414"/>
      <c r="C170" s="414"/>
      <c r="D170" s="414"/>
      <c r="E170" s="414"/>
      <c r="F170" s="414"/>
      <c r="G170" s="414"/>
      <c r="H170" s="414"/>
      <c r="I170" s="414"/>
      <c r="J170" s="139">
        <v>155094</v>
      </c>
      <c r="K170" s="137"/>
      <c r="L170" s="137"/>
      <c r="M170" s="137"/>
      <c r="N170" s="137"/>
      <c r="O170" s="137"/>
      <c r="P170" s="137"/>
      <c r="Q170" s="137"/>
    </row>
    <row r="171" spans="1:17" ht="38.1" customHeight="1">
      <c r="A171" s="414" t="s">
        <v>687</v>
      </c>
      <c r="B171" s="414"/>
      <c r="C171" s="414"/>
      <c r="D171" s="414"/>
      <c r="E171" s="414"/>
      <c r="F171" s="414"/>
      <c r="G171" s="414"/>
      <c r="H171" s="414"/>
      <c r="I171" s="414"/>
      <c r="J171" s="139">
        <v>164400</v>
      </c>
      <c r="K171" s="137"/>
      <c r="L171" s="137"/>
      <c r="M171" s="137"/>
      <c r="N171" s="137"/>
      <c r="O171" s="137"/>
      <c r="P171" s="137"/>
      <c r="Q171" s="137"/>
    </row>
    <row r="172" spans="1:17" ht="18.95" customHeight="1">
      <c r="A172" s="414" t="s">
        <v>688</v>
      </c>
      <c r="B172" s="414"/>
      <c r="C172" s="414"/>
      <c r="D172" s="414"/>
      <c r="E172" s="414"/>
      <c r="F172" s="414"/>
      <c r="G172" s="414"/>
      <c r="H172" s="414"/>
      <c r="I172" s="414"/>
      <c r="J172" s="139">
        <v>166373</v>
      </c>
      <c r="K172" s="137"/>
      <c r="L172" s="137"/>
      <c r="M172" s="137"/>
      <c r="N172" s="137"/>
      <c r="O172" s="137"/>
      <c r="P172" s="137"/>
      <c r="Q172" s="137"/>
    </row>
    <row r="173" spans="1:17" ht="18.95" customHeight="1">
      <c r="A173" s="414" t="s">
        <v>689</v>
      </c>
      <c r="B173" s="414"/>
      <c r="C173" s="414"/>
      <c r="D173" s="414"/>
      <c r="E173" s="414"/>
      <c r="F173" s="414"/>
      <c r="G173" s="414"/>
      <c r="H173" s="414"/>
      <c r="I173" s="414"/>
      <c r="J173" s="139">
        <v>167205</v>
      </c>
      <c r="K173" s="137"/>
      <c r="L173" s="137"/>
      <c r="M173" s="137"/>
      <c r="N173" s="137"/>
      <c r="O173" s="137"/>
      <c r="P173" s="137"/>
      <c r="Q173" s="137"/>
    </row>
    <row r="174" spans="1:17" ht="38.1" customHeight="1">
      <c r="A174" s="414" t="s">
        <v>949</v>
      </c>
      <c r="B174" s="414"/>
      <c r="C174" s="414"/>
      <c r="D174" s="414"/>
      <c r="E174" s="414"/>
      <c r="F174" s="414"/>
      <c r="G174" s="414"/>
      <c r="H174" s="414"/>
      <c r="I174" s="414"/>
      <c r="J174" s="139">
        <v>170549</v>
      </c>
      <c r="K174" s="137"/>
      <c r="L174" s="137"/>
      <c r="M174" s="137"/>
      <c r="N174" s="137"/>
      <c r="O174" s="137"/>
      <c r="P174" s="137"/>
      <c r="Q174" s="137"/>
    </row>
    <row r="175" spans="1:17" ht="18.95" customHeight="1">
      <c r="A175" s="414" t="s">
        <v>950</v>
      </c>
      <c r="B175" s="414"/>
      <c r="C175" s="414"/>
      <c r="D175" s="414"/>
      <c r="E175" s="414"/>
      <c r="F175" s="414"/>
      <c r="G175" s="414"/>
      <c r="H175" s="414"/>
      <c r="I175" s="414"/>
      <c r="J175" s="139">
        <v>172254</v>
      </c>
      <c r="K175" s="137"/>
      <c r="L175" s="137"/>
      <c r="M175" s="137"/>
      <c r="N175" s="137"/>
      <c r="O175" s="137"/>
      <c r="P175" s="137"/>
      <c r="Q175" s="137"/>
    </row>
    <row r="176" spans="1:17">
      <c r="A176" s="414" t="s">
        <v>49</v>
      </c>
      <c r="B176" s="414"/>
      <c r="C176" s="414"/>
      <c r="D176" s="414"/>
      <c r="E176" s="414"/>
      <c r="F176" s="414"/>
      <c r="G176" s="414"/>
      <c r="H176" s="414"/>
      <c r="I176" s="414"/>
      <c r="J176" s="137"/>
      <c r="K176" s="137"/>
      <c r="L176" s="137"/>
      <c r="M176" s="137"/>
      <c r="N176" s="137"/>
      <c r="O176" s="137"/>
      <c r="P176" s="137"/>
      <c r="Q176" s="137"/>
    </row>
    <row r="177" spans="1:17" ht="18.95" customHeight="1">
      <c r="A177" s="415" t="s">
        <v>951</v>
      </c>
      <c r="B177" s="415"/>
      <c r="C177" s="415"/>
      <c r="D177" s="415"/>
      <c r="E177" s="415"/>
      <c r="F177" s="415"/>
      <c r="G177" s="415"/>
      <c r="H177" s="415"/>
      <c r="I177" s="415"/>
      <c r="J177" s="140">
        <v>172254</v>
      </c>
      <c r="K177" s="137"/>
      <c r="L177" s="137"/>
      <c r="M177" s="137"/>
      <c r="N177" s="137"/>
      <c r="O177" s="137"/>
      <c r="P177" s="137"/>
      <c r="Q177" s="137"/>
    </row>
    <row r="178" spans="1:17" ht="19.5" customHeight="1">
      <c r="A178" s="417" t="s">
        <v>952</v>
      </c>
      <c r="B178" s="417"/>
      <c r="C178" s="417"/>
      <c r="D178" s="417"/>
      <c r="E178" s="417"/>
      <c r="F178" s="417"/>
      <c r="G178" s="417"/>
      <c r="H178" s="417"/>
      <c r="I178" s="417"/>
      <c r="J178" s="417"/>
      <c r="K178" s="417"/>
      <c r="L178" s="417"/>
      <c r="M178" s="417"/>
      <c r="N178" s="417"/>
      <c r="O178" s="417"/>
      <c r="P178" s="417"/>
      <c r="Q178" s="417"/>
    </row>
    <row r="179" spans="1:17" ht="71.45" customHeight="1">
      <c r="A179" s="131">
        <v>58</v>
      </c>
      <c r="B179" s="141" t="s">
        <v>255</v>
      </c>
      <c r="C179" s="133" t="s">
        <v>953</v>
      </c>
      <c r="D179" s="134" t="s">
        <v>256</v>
      </c>
      <c r="E179" s="135">
        <v>3</v>
      </c>
      <c r="F179" s="136">
        <v>159.93</v>
      </c>
      <c r="G179" s="136">
        <v>71.489999999999995</v>
      </c>
      <c r="H179" s="136">
        <v>26.89</v>
      </c>
      <c r="I179" s="136">
        <v>0.68</v>
      </c>
      <c r="J179" s="136">
        <v>480</v>
      </c>
      <c r="K179" s="136">
        <v>214</v>
      </c>
      <c r="L179" s="136">
        <v>81</v>
      </c>
      <c r="M179" s="136">
        <v>2</v>
      </c>
      <c r="N179" s="136">
        <v>8.18</v>
      </c>
      <c r="O179" s="136">
        <v>24.54</v>
      </c>
      <c r="P179" s="136">
        <v>0.14000000000000001</v>
      </c>
      <c r="Q179" s="136">
        <v>0.42</v>
      </c>
    </row>
    <row r="180" spans="1:17" ht="69.95" customHeight="1">
      <c r="A180" s="131">
        <v>59</v>
      </c>
      <c r="B180" s="141" t="s">
        <v>954</v>
      </c>
      <c r="C180" s="133" t="s">
        <v>955</v>
      </c>
      <c r="D180" s="134" t="s">
        <v>256</v>
      </c>
      <c r="E180" s="135">
        <v>2</v>
      </c>
      <c r="F180" s="136">
        <v>190.31</v>
      </c>
      <c r="G180" s="136">
        <v>90.37</v>
      </c>
      <c r="H180" s="136">
        <v>37.64</v>
      </c>
      <c r="I180" s="136">
        <v>1.21</v>
      </c>
      <c r="J180" s="136">
        <v>381</v>
      </c>
      <c r="K180" s="136">
        <v>181</v>
      </c>
      <c r="L180" s="136">
        <v>75</v>
      </c>
      <c r="M180" s="136">
        <v>2</v>
      </c>
      <c r="N180" s="136">
        <v>10.34</v>
      </c>
      <c r="O180" s="136">
        <v>20.68</v>
      </c>
      <c r="P180" s="136">
        <v>0.22</v>
      </c>
      <c r="Q180" s="136">
        <v>0.44</v>
      </c>
    </row>
    <row r="181" spans="1:17" ht="18.75" customHeight="1">
      <c r="A181" s="415" t="s">
        <v>257</v>
      </c>
      <c r="B181" s="415"/>
      <c r="C181" s="415"/>
      <c r="D181" s="415"/>
      <c r="E181" s="415"/>
      <c r="F181" s="415"/>
      <c r="G181" s="415"/>
      <c r="H181" s="415"/>
      <c r="I181" s="415"/>
      <c r="J181" s="415"/>
      <c r="K181" s="415"/>
      <c r="L181" s="415"/>
      <c r="M181" s="415"/>
      <c r="N181" s="415"/>
      <c r="O181" s="415"/>
      <c r="P181" s="415"/>
      <c r="Q181" s="415"/>
    </row>
    <row r="182" spans="1:17" ht="39.6" customHeight="1">
      <c r="A182" s="131">
        <v>60</v>
      </c>
      <c r="B182" s="141" t="s">
        <v>258</v>
      </c>
      <c r="C182" s="133" t="s">
        <v>956</v>
      </c>
      <c r="D182" s="134" t="s">
        <v>149</v>
      </c>
      <c r="E182" s="135">
        <v>1</v>
      </c>
      <c r="F182" s="136">
        <v>154.77000000000001</v>
      </c>
      <c r="G182" s="136">
        <v>45.58</v>
      </c>
      <c r="H182" s="136">
        <v>10.76</v>
      </c>
      <c r="I182" s="136">
        <v>0.54</v>
      </c>
      <c r="J182" s="136">
        <v>155</v>
      </c>
      <c r="K182" s="136">
        <v>46</v>
      </c>
      <c r="L182" s="136">
        <v>11</v>
      </c>
      <c r="M182" s="136">
        <v>1</v>
      </c>
      <c r="N182" s="136">
        <v>5.15</v>
      </c>
      <c r="O182" s="136">
        <v>5.15</v>
      </c>
      <c r="P182" s="136">
        <v>7.0000000000000007E-2</v>
      </c>
      <c r="Q182" s="136">
        <v>7.0000000000000007E-2</v>
      </c>
    </row>
    <row r="183" spans="1:17" ht="49.5" customHeight="1">
      <c r="A183" s="131">
        <v>61</v>
      </c>
      <c r="B183" s="141" t="s">
        <v>957</v>
      </c>
      <c r="C183" s="133" t="s">
        <v>958</v>
      </c>
      <c r="D183" s="134" t="s">
        <v>149</v>
      </c>
      <c r="E183" s="135">
        <v>1</v>
      </c>
      <c r="F183" s="136">
        <v>142.11000000000001</v>
      </c>
      <c r="G183" s="136">
        <v>19.670000000000002</v>
      </c>
      <c r="H183" s="136">
        <v>50.41</v>
      </c>
      <c r="I183" s="136">
        <v>3.24</v>
      </c>
      <c r="J183" s="136">
        <v>142</v>
      </c>
      <c r="K183" s="136">
        <v>20</v>
      </c>
      <c r="L183" s="136">
        <v>50</v>
      </c>
      <c r="M183" s="136">
        <v>3</v>
      </c>
      <c r="N183" s="136">
        <v>2.25</v>
      </c>
      <c r="O183" s="136">
        <v>2.25</v>
      </c>
      <c r="P183" s="136">
        <v>0.48</v>
      </c>
      <c r="Q183" s="136">
        <v>0.48</v>
      </c>
    </row>
    <row r="184" spans="1:17" ht="49.9" customHeight="1">
      <c r="A184" s="131">
        <v>62</v>
      </c>
      <c r="B184" s="141" t="s">
        <v>259</v>
      </c>
      <c r="C184" s="133" t="s">
        <v>959</v>
      </c>
      <c r="D184" s="134" t="s">
        <v>149</v>
      </c>
      <c r="E184" s="135">
        <v>6</v>
      </c>
      <c r="F184" s="136">
        <v>21.92</v>
      </c>
      <c r="G184" s="136">
        <v>10.88</v>
      </c>
      <c r="H184" s="136">
        <v>9.2100000000000009</v>
      </c>
      <c r="I184" s="136">
        <v>0.54</v>
      </c>
      <c r="J184" s="136">
        <v>132</v>
      </c>
      <c r="K184" s="136">
        <v>65</v>
      </c>
      <c r="L184" s="136">
        <v>55</v>
      </c>
      <c r="M184" s="136">
        <v>3</v>
      </c>
      <c r="N184" s="136">
        <v>1.1300000000000001</v>
      </c>
      <c r="O184" s="136">
        <v>6.78</v>
      </c>
      <c r="P184" s="136">
        <v>0.08</v>
      </c>
      <c r="Q184" s="136">
        <v>0.48</v>
      </c>
    </row>
    <row r="185" spans="1:17" ht="60.6" customHeight="1">
      <c r="A185" s="131">
        <v>63</v>
      </c>
      <c r="B185" s="141" t="s">
        <v>960</v>
      </c>
      <c r="C185" s="133" t="s">
        <v>961</v>
      </c>
      <c r="D185" s="134" t="s">
        <v>962</v>
      </c>
      <c r="E185" s="135">
        <v>1</v>
      </c>
      <c r="F185" s="136">
        <v>2702.75</v>
      </c>
      <c r="G185" s="136">
        <v>131.74</v>
      </c>
      <c r="H185" s="136">
        <v>12.07</v>
      </c>
      <c r="I185" s="136">
        <v>0.85</v>
      </c>
      <c r="J185" s="136">
        <v>2703</v>
      </c>
      <c r="K185" s="136">
        <v>132</v>
      </c>
      <c r="L185" s="136">
        <v>12</v>
      </c>
      <c r="M185" s="136">
        <v>1</v>
      </c>
      <c r="N185" s="136">
        <v>14.17</v>
      </c>
      <c r="O185" s="136">
        <v>14.17</v>
      </c>
      <c r="P185" s="136">
        <v>0.08</v>
      </c>
      <c r="Q185" s="136">
        <v>0.08</v>
      </c>
    </row>
    <row r="186" spans="1:17" ht="42.95" customHeight="1">
      <c r="A186" s="131">
        <v>64</v>
      </c>
      <c r="B186" s="141" t="s">
        <v>963</v>
      </c>
      <c r="C186" s="133" t="s">
        <v>964</v>
      </c>
      <c r="D186" s="134" t="s">
        <v>141</v>
      </c>
      <c r="E186" s="135">
        <v>1</v>
      </c>
      <c r="F186" s="136">
        <v>-2453.8000000000002</v>
      </c>
      <c r="G186" s="137"/>
      <c r="H186" s="137"/>
      <c r="I186" s="137"/>
      <c r="J186" s="136">
        <v>-2454</v>
      </c>
      <c r="K186" s="137"/>
      <c r="L186" s="137"/>
      <c r="M186" s="137"/>
      <c r="N186" s="137"/>
      <c r="O186" s="137"/>
      <c r="P186" s="137"/>
      <c r="Q186" s="137"/>
    </row>
    <row r="187" spans="1:17" ht="35.450000000000003" customHeight="1">
      <c r="A187" s="131">
        <v>65</v>
      </c>
      <c r="B187" s="141" t="s">
        <v>965</v>
      </c>
      <c r="C187" s="133" t="s">
        <v>966</v>
      </c>
      <c r="D187" s="134" t="s">
        <v>149</v>
      </c>
      <c r="E187" s="135">
        <v>1</v>
      </c>
      <c r="F187" s="136">
        <v>343.92</v>
      </c>
      <c r="G187" s="136">
        <v>46.2</v>
      </c>
      <c r="H187" s="136">
        <v>19.920000000000002</v>
      </c>
      <c r="I187" s="136">
        <v>0.81</v>
      </c>
      <c r="J187" s="136">
        <v>344</v>
      </c>
      <c r="K187" s="136">
        <v>46</v>
      </c>
      <c r="L187" s="136">
        <v>20</v>
      </c>
      <c r="M187" s="136">
        <v>1</v>
      </c>
      <c r="N187" s="136">
        <v>4.91</v>
      </c>
      <c r="O187" s="136">
        <v>4.91</v>
      </c>
      <c r="P187" s="136">
        <v>0.12</v>
      </c>
      <c r="Q187" s="136">
        <v>0.12</v>
      </c>
    </row>
    <row r="188" spans="1:17" ht="69.95" customHeight="1">
      <c r="A188" s="131">
        <v>66</v>
      </c>
      <c r="B188" s="141" t="s">
        <v>307</v>
      </c>
      <c r="C188" s="133" t="s">
        <v>967</v>
      </c>
      <c r="D188" s="134" t="s">
        <v>237</v>
      </c>
      <c r="E188" s="135">
        <v>7</v>
      </c>
      <c r="F188" s="136">
        <v>192.25</v>
      </c>
      <c r="G188" s="136">
        <v>13.35</v>
      </c>
      <c r="H188" s="136">
        <v>3.59</v>
      </c>
      <c r="I188" s="136">
        <v>0.11</v>
      </c>
      <c r="J188" s="136">
        <v>1346</v>
      </c>
      <c r="K188" s="136">
        <v>93</v>
      </c>
      <c r="L188" s="136">
        <v>25</v>
      </c>
      <c r="M188" s="136">
        <v>1</v>
      </c>
      <c r="N188" s="136">
        <v>1.47</v>
      </c>
      <c r="O188" s="136">
        <v>10.29</v>
      </c>
      <c r="P188" s="136">
        <v>0.01</v>
      </c>
      <c r="Q188" s="136">
        <v>7.0000000000000007E-2</v>
      </c>
    </row>
    <row r="189" spans="1:17" ht="56.1" customHeight="1">
      <c r="A189" s="131">
        <v>67</v>
      </c>
      <c r="B189" s="141" t="s">
        <v>968</v>
      </c>
      <c r="C189" s="133" t="s">
        <v>969</v>
      </c>
      <c r="D189" s="134" t="s">
        <v>142</v>
      </c>
      <c r="E189" s="135">
        <v>14</v>
      </c>
      <c r="F189" s="136">
        <v>-16.8</v>
      </c>
      <c r="G189" s="137"/>
      <c r="H189" s="137"/>
      <c r="I189" s="137"/>
      <c r="J189" s="136">
        <v>-235</v>
      </c>
      <c r="K189" s="137"/>
      <c r="L189" s="137"/>
      <c r="M189" s="137"/>
      <c r="N189" s="137"/>
      <c r="O189" s="137"/>
      <c r="P189" s="137"/>
      <c r="Q189" s="137"/>
    </row>
    <row r="190" spans="1:17" ht="55.5" customHeight="1">
      <c r="A190" s="131">
        <v>68</v>
      </c>
      <c r="B190" s="141" t="s">
        <v>970</v>
      </c>
      <c r="C190" s="133" t="s">
        <v>971</v>
      </c>
      <c r="D190" s="134" t="s">
        <v>142</v>
      </c>
      <c r="E190" s="135">
        <v>7</v>
      </c>
      <c r="F190" s="136">
        <v>-196.06</v>
      </c>
      <c r="G190" s="137"/>
      <c r="H190" s="137"/>
      <c r="I190" s="137"/>
      <c r="J190" s="136">
        <v>-1372</v>
      </c>
      <c r="K190" s="137"/>
      <c r="L190" s="137"/>
      <c r="M190" s="137"/>
      <c r="N190" s="137"/>
      <c r="O190" s="137"/>
      <c r="P190" s="137"/>
      <c r="Q190" s="137"/>
    </row>
    <row r="191" spans="1:17" ht="33" customHeight="1">
      <c r="A191" s="131">
        <v>69</v>
      </c>
      <c r="B191" s="141" t="s">
        <v>972</v>
      </c>
      <c r="C191" s="133" t="s">
        <v>973</v>
      </c>
      <c r="D191" s="134" t="s">
        <v>149</v>
      </c>
      <c r="E191" s="135">
        <v>1</v>
      </c>
      <c r="F191" s="136">
        <v>400</v>
      </c>
      <c r="G191" s="137"/>
      <c r="H191" s="137"/>
      <c r="I191" s="137"/>
      <c r="J191" s="136">
        <v>400</v>
      </c>
      <c r="K191" s="137"/>
      <c r="L191" s="137"/>
      <c r="M191" s="137"/>
      <c r="N191" s="137"/>
      <c r="O191" s="137"/>
      <c r="P191" s="137"/>
      <c r="Q191" s="137"/>
    </row>
    <row r="192" spans="1:17" ht="32.450000000000003" customHeight="1">
      <c r="A192" s="131">
        <v>70</v>
      </c>
      <c r="B192" s="141" t="s">
        <v>974</v>
      </c>
      <c r="C192" s="133" t="s">
        <v>975</v>
      </c>
      <c r="D192" s="134" t="s">
        <v>149</v>
      </c>
      <c r="E192" s="135">
        <v>1</v>
      </c>
      <c r="F192" s="136">
        <v>437</v>
      </c>
      <c r="G192" s="137"/>
      <c r="H192" s="137"/>
      <c r="I192" s="137"/>
      <c r="J192" s="136">
        <v>437</v>
      </c>
      <c r="K192" s="137"/>
      <c r="L192" s="137"/>
      <c r="M192" s="137"/>
      <c r="N192" s="137"/>
      <c r="O192" s="137"/>
      <c r="P192" s="137"/>
      <c r="Q192" s="137"/>
    </row>
    <row r="193" spans="1:17" ht="31.5" customHeight="1">
      <c r="A193" s="131">
        <v>71</v>
      </c>
      <c r="B193" s="141" t="s">
        <v>976</v>
      </c>
      <c r="C193" s="133" t="s">
        <v>977</v>
      </c>
      <c r="D193" s="134" t="s">
        <v>149</v>
      </c>
      <c r="E193" s="135">
        <v>5</v>
      </c>
      <c r="F193" s="136">
        <v>412</v>
      </c>
      <c r="G193" s="137"/>
      <c r="H193" s="137"/>
      <c r="I193" s="137"/>
      <c r="J193" s="136">
        <v>2060</v>
      </c>
      <c r="K193" s="137"/>
      <c r="L193" s="137"/>
      <c r="M193" s="137"/>
      <c r="N193" s="137"/>
      <c r="O193" s="137"/>
      <c r="P193" s="137"/>
      <c r="Q193" s="137"/>
    </row>
    <row r="194" spans="1:17" ht="61.15" customHeight="1">
      <c r="A194" s="131">
        <v>72</v>
      </c>
      <c r="B194" s="141" t="s">
        <v>300</v>
      </c>
      <c r="C194" s="133" t="s">
        <v>978</v>
      </c>
      <c r="D194" s="134" t="s">
        <v>237</v>
      </c>
      <c r="E194" s="135">
        <v>9</v>
      </c>
      <c r="F194" s="136">
        <v>647.13</v>
      </c>
      <c r="G194" s="136">
        <v>26.42</v>
      </c>
      <c r="H194" s="136">
        <v>8.59</v>
      </c>
      <c r="I194" s="136">
        <v>0.42</v>
      </c>
      <c r="J194" s="136">
        <v>5824</v>
      </c>
      <c r="K194" s="136">
        <v>238</v>
      </c>
      <c r="L194" s="136">
        <v>77</v>
      </c>
      <c r="M194" s="136">
        <v>4</v>
      </c>
      <c r="N194" s="136">
        <v>2.91</v>
      </c>
      <c r="O194" s="136">
        <v>26.19</v>
      </c>
      <c r="P194" s="136">
        <v>0.04</v>
      </c>
      <c r="Q194" s="136">
        <v>0.36</v>
      </c>
    </row>
    <row r="195" spans="1:17" ht="65.099999999999994" customHeight="1">
      <c r="A195" s="131">
        <v>73</v>
      </c>
      <c r="B195" s="141" t="s">
        <v>301</v>
      </c>
      <c r="C195" s="133" t="s">
        <v>302</v>
      </c>
      <c r="D195" s="134" t="s">
        <v>142</v>
      </c>
      <c r="E195" s="135">
        <v>9</v>
      </c>
      <c r="F195" s="136">
        <v>-476.7</v>
      </c>
      <c r="G195" s="137"/>
      <c r="H195" s="137"/>
      <c r="I195" s="137"/>
      <c r="J195" s="136">
        <v>-4290</v>
      </c>
      <c r="K195" s="137"/>
      <c r="L195" s="137"/>
      <c r="M195" s="137"/>
      <c r="N195" s="137"/>
      <c r="O195" s="137"/>
      <c r="P195" s="137"/>
      <c r="Q195" s="137"/>
    </row>
    <row r="196" spans="1:17" ht="63.95" customHeight="1">
      <c r="A196" s="131">
        <v>74</v>
      </c>
      <c r="B196" s="141" t="s">
        <v>251</v>
      </c>
      <c r="C196" s="133" t="s">
        <v>979</v>
      </c>
      <c r="D196" s="134" t="s">
        <v>142</v>
      </c>
      <c r="E196" s="135">
        <v>18</v>
      </c>
      <c r="F196" s="136">
        <v>-45</v>
      </c>
      <c r="G196" s="137"/>
      <c r="H196" s="137"/>
      <c r="I196" s="137"/>
      <c r="J196" s="136">
        <v>-810</v>
      </c>
      <c r="K196" s="137"/>
      <c r="L196" s="137"/>
      <c r="M196" s="137"/>
      <c r="N196" s="137"/>
      <c r="O196" s="137"/>
      <c r="P196" s="137"/>
      <c r="Q196" s="137"/>
    </row>
    <row r="197" spans="1:17" ht="71.099999999999994" customHeight="1">
      <c r="A197" s="131">
        <v>75</v>
      </c>
      <c r="B197" s="141" t="s">
        <v>980</v>
      </c>
      <c r="C197" s="133" t="s">
        <v>981</v>
      </c>
      <c r="D197" s="134" t="s">
        <v>142</v>
      </c>
      <c r="E197" s="135">
        <v>9</v>
      </c>
      <c r="F197" s="136">
        <v>404.2</v>
      </c>
      <c r="G197" s="137"/>
      <c r="H197" s="137"/>
      <c r="I197" s="137"/>
      <c r="J197" s="136">
        <v>3638</v>
      </c>
      <c r="K197" s="137"/>
      <c r="L197" s="137"/>
      <c r="M197" s="137"/>
      <c r="N197" s="137"/>
      <c r="O197" s="137"/>
      <c r="P197" s="137"/>
      <c r="Q197" s="137"/>
    </row>
    <row r="198" spans="1:17" ht="39" customHeight="1">
      <c r="A198" s="131">
        <v>76</v>
      </c>
      <c r="B198" s="141" t="s">
        <v>982</v>
      </c>
      <c r="C198" s="133" t="s">
        <v>983</v>
      </c>
      <c r="D198" s="134" t="s">
        <v>142</v>
      </c>
      <c r="E198" s="135">
        <v>18</v>
      </c>
      <c r="F198" s="136">
        <v>37</v>
      </c>
      <c r="G198" s="137"/>
      <c r="H198" s="137"/>
      <c r="I198" s="137"/>
      <c r="J198" s="136">
        <v>666</v>
      </c>
      <c r="K198" s="137"/>
      <c r="L198" s="137"/>
      <c r="M198" s="137"/>
      <c r="N198" s="137"/>
      <c r="O198" s="137"/>
      <c r="P198" s="137"/>
      <c r="Q198" s="137"/>
    </row>
    <row r="199" spans="1:17" ht="60.95" customHeight="1">
      <c r="A199" s="131">
        <v>77</v>
      </c>
      <c r="B199" s="141" t="s">
        <v>311</v>
      </c>
      <c r="C199" s="133" t="s">
        <v>984</v>
      </c>
      <c r="D199" s="134" t="s">
        <v>235</v>
      </c>
      <c r="E199" s="135">
        <v>0.1</v>
      </c>
      <c r="F199" s="136">
        <v>10560.33</v>
      </c>
      <c r="G199" s="136">
        <v>139.83000000000001</v>
      </c>
      <c r="H199" s="136">
        <v>123.81</v>
      </c>
      <c r="I199" s="136">
        <v>7.94</v>
      </c>
      <c r="J199" s="136">
        <v>1056</v>
      </c>
      <c r="K199" s="136">
        <v>14</v>
      </c>
      <c r="L199" s="136">
        <v>12</v>
      </c>
      <c r="M199" s="136">
        <v>1</v>
      </c>
      <c r="N199" s="136">
        <v>15.04</v>
      </c>
      <c r="O199" s="136">
        <v>1.5</v>
      </c>
      <c r="P199" s="136">
        <v>0.75</v>
      </c>
      <c r="Q199" s="136">
        <v>0.08</v>
      </c>
    </row>
    <row r="200" spans="1:17" ht="72.400000000000006" customHeight="1">
      <c r="A200" s="131">
        <v>78</v>
      </c>
      <c r="B200" s="141" t="s">
        <v>260</v>
      </c>
      <c r="C200" s="133" t="s">
        <v>985</v>
      </c>
      <c r="D200" s="134" t="s">
        <v>232</v>
      </c>
      <c r="E200" s="135">
        <v>3.2000000000000001E-2</v>
      </c>
      <c r="F200" s="136">
        <v>3091.59</v>
      </c>
      <c r="G200" s="136">
        <v>317.5</v>
      </c>
      <c r="H200" s="136">
        <v>42.52</v>
      </c>
      <c r="I200" s="136">
        <v>5.29</v>
      </c>
      <c r="J200" s="136">
        <v>99</v>
      </c>
      <c r="K200" s="136">
        <v>10</v>
      </c>
      <c r="L200" s="136">
        <v>1</v>
      </c>
      <c r="M200" s="137"/>
      <c r="N200" s="136">
        <v>32.97</v>
      </c>
      <c r="O200" s="136">
        <v>1.06</v>
      </c>
      <c r="P200" s="136">
        <v>0.5</v>
      </c>
      <c r="Q200" s="136">
        <v>0.02</v>
      </c>
    </row>
    <row r="201" spans="1:17" ht="54.6" customHeight="1">
      <c r="A201" s="131">
        <v>79</v>
      </c>
      <c r="B201" s="141" t="s">
        <v>261</v>
      </c>
      <c r="C201" s="133" t="s">
        <v>986</v>
      </c>
      <c r="D201" s="134" t="s">
        <v>142</v>
      </c>
      <c r="E201" s="135">
        <v>31</v>
      </c>
      <c r="F201" s="136">
        <v>18.03</v>
      </c>
      <c r="G201" s="137"/>
      <c r="H201" s="137"/>
      <c r="I201" s="137"/>
      <c r="J201" s="136">
        <v>559</v>
      </c>
      <c r="K201" s="137"/>
      <c r="L201" s="137"/>
      <c r="M201" s="137"/>
      <c r="N201" s="137"/>
      <c r="O201" s="137"/>
      <c r="P201" s="137"/>
      <c r="Q201" s="137"/>
    </row>
    <row r="202" spans="1:17" ht="84" customHeight="1">
      <c r="A202" s="131">
        <v>80</v>
      </c>
      <c r="B202" s="141" t="s">
        <v>262</v>
      </c>
      <c r="C202" s="133" t="s">
        <v>987</v>
      </c>
      <c r="D202" s="134" t="s">
        <v>232</v>
      </c>
      <c r="E202" s="135">
        <v>9.49</v>
      </c>
      <c r="F202" s="136">
        <v>3469.05</v>
      </c>
      <c r="G202" s="136">
        <v>317.5</v>
      </c>
      <c r="H202" s="136">
        <v>42.52</v>
      </c>
      <c r="I202" s="136">
        <v>5.29</v>
      </c>
      <c r="J202" s="136">
        <v>32921</v>
      </c>
      <c r="K202" s="136">
        <v>3013</v>
      </c>
      <c r="L202" s="136">
        <v>404</v>
      </c>
      <c r="M202" s="136">
        <v>50</v>
      </c>
      <c r="N202" s="136">
        <v>32.97</v>
      </c>
      <c r="O202" s="136">
        <v>312.89</v>
      </c>
      <c r="P202" s="136">
        <v>0.5</v>
      </c>
      <c r="Q202" s="136">
        <v>4.75</v>
      </c>
    </row>
    <row r="203" spans="1:17" ht="55.5" customHeight="1">
      <c r="A203" s="131">
        <v>81</v>
      </c>
      <c r="B203" s="141" t="s">
        <v>263</v>
      </c>
      <c r="C203" s="133" t="s">
        <v>988</v>
      </c>
      <c r="D203" s="134" t="s">
        <v>142</v>
      </c>
      <c r="E203" s="135">
        <v>23</v>
      </c>
      <c r="F203" s="136">
        <v>21.81</v>
      </c>
      <c r="G203" s="137"/>
      <c r="H203" s="137"/>
      <c r="I203" s="137"/>
      <c r="J203" s="136">
        <v>502</v>
      </c>
      <c r="K203" s="137"/>
      <c r="L203" s="137"/>
      <c r="M203" s="137"/>
      <c r="N203" s="137"/>
      <c r="O203" s="137"/>
      <c r="P203" s="137"/>
      <c r="Q203" s="137"/>
    </row>
    <row r="204" spans="1:17" ht="84" customHeight="1">
      <c r="A204" s="131">
        <v>82</v>
      </c>
      <c r="B204" s="141" t="s">
        <v>264</v>
      </c>
      <c r="C204" s="133" t="s">
        <v>989</v>
      </c>
      <c r="D204" s="134" t="s">
        <v>232</v>
      </c>
      <c r="E204" s="135">
        <v>1.84</v>
      </c>
      <c r="F204" s="136">
        <v>3681.67</v>
      </c>
      <c r="G204" s="136">
        <v>317.5</v>
      </c>
      <c r="H204" s="136">
        <v>42.52</v>
      </c>
      <c r="I204" s="136">
        <v>5.29</v>
      </c>
      <c r="J204" s="136">
        <v>6774</v>
      </c>
      <c r="K204" s="136">
        <v>584</v>
      </c>
      <c r="L204" s="136">
        <v>78</v>
      </c>
      <c r="M204" s="136">
        <v>10</v>
      </c>
      <c r="N204" s="136">
        <v>32.97</v>
      </c>
      <c r="O204" s="136">
        <v>60.66</v>
      </c>
      <c r="P204" s="136">
        <v>0.5</v>
      </c>
      <c r="Q204" s="136">
        <v>0.92</v>
      </c>
    </row>
    <row r="205" spans="1:17" ht="56.45" customHeight="1">
      <c r="A205" s="131">
        <v>83</v>
      </c>
      <c r="B205" s="141" t="s">
        <v>265</v>
      </c>
      <c r="C205" s="133" t="s">
        <v>266</v>
      </c>
      <c r="D205" s="134" t="s">
        <v>142</v>
      </c>
      <c r="E205" s="135">
        <v>9</v>
      </c>
      <c r="F205" s="136">
        <v>23.5</v>
      </c>
      <c r="G205" s="137"/>
      <c r="H205" s="137"/>
      <c r="I205" s="137"/>
      <c r="J205" s="136">
        <v>212</v>
      </c>
      <c r="K205" s="137"/>
      <c r="L205" s="137"/>
      <c r="M205" s="137"/>
      <c r="N205" s="137"/>
      <c r="O205" s="137"/>
      <c r="P205" s="137"/>
      <c r="Q205" s="137"/>
    </row>
    <row r="206" spans="1:17" ht="83.45" customHeight="1">
      <c r="A206" s="131">
        <v>84</v>
      </c>
      <c r="B206" s="141" t="s">
        <v>267</v>
      </c>
      <c r="C206" s="133" t="s">
        <v>990</v>
      </c>
      <c r="D206" s="134" t="s">
        <v>232</v>
      </c>
      <c r="E206" s="135">
        <v>0.08</v>
      </c>
      <c r="F206" s="136">
        <v>4192.75</v>
      </c>
      <c r="G206" s="136">
        <v>317.5</v>
      </c>
      <c r="H206" s="136">
        <v>42.52</v>
      </c>
      <c r="I206" s="136">
        <v>5.29</v>
      </c>
      <c r="J206" s="136">
        <v>335</v>
      </c>
      <c r="K206" s="136">
        <v>25</v>
      </c>
      <c r="L206" s="136">
        <v>3</v>
      </c>
      <c r="M206" s="137"/>
      <c r="N206" s="136">
        <v>32.97</v>
      </c>
      <c r="O206" s="136">
        <v>2.64</v>
      </c>
      <c r="P206" s="136">
        <v>0.5</v>
      </c>
      <c r="Q206" s="136">
        <v>0.04</v>
      </c>
    </row>
    <row r="207" spans="1:17" ht="81" customHeight="1">
      <c r="A207" s="131">
        <v>85</v>
      </c>
      <c r="B207" s="141" t="s">
        <v>269</v>
      </c>
      <c r="C207" s="133" t="s">
        <v>991</v>
      </c>
      <c r="D207" s="134" t="s">
        <v>232</v>
      </c>
      <c r="E207" s="135">
        <v>0.33</v>
      </c>
      <c r="F207" s="136">
        <v>3958.28</v>
      </c>
      <c r="G207" s="136">
        <v>317.5</v>
      </c>
      <c r="H207" s="136">
        <v>42.52</v>
      </c>
      <c r="I207" s="136">
        <v>5.29</v>
      </c>
      <c r="J207" s="136">
        <v>1306</v>
      </c>
      <c r="K207" s="136">
        <v>105</v>
      </c>
      <c r="L207" s="136">
        <v>14</v>
      </c>
      <c r="M207" s="136">
        <v>2</v>
      </c>
      <c r="N207" s="136">
        <v>32.97</v>
      </c>
      <c r="O207" s="136">
        <v>10.88</v>
      </c>
      <c r="P207" s="136">
        <v>0.5</v>
      </c>
      <c r="Q207" s="136">
        <v>0.17</v>
      </c>
    </row>
    <row r="208" spans="1:17" ht="54.6" customHeight="1">
      <c r="A208" s="131">
        <v>86</v>
      </c>
      <c r="B208" s="141" t="s">
        <v>270</v>
      </c>
      <c r="C208" s="133" t="s">
        <v>992</v>
      </c>
      <c r="D208" s="134" t="s">
        <v>142</v>
      </c>
      <c r="E208" s="135">
        <v>10</v>
      </c>
      <c r="F208" s="136">
        <v>67.12</v>
      </c>
      <c r="G208" s="137"/>
      <c r="H208" s="137"/>
      <c r="I208" s="137"/>
      <c r="J208" s="136">
        <v>671</v>
      </c>
      <c r="K208" s="137"/>
      <c r="L208" s="137"/>
      <c r="M208" s="137"/>
      <c r="N208" s="137"/>
      <c r="O208" s="137"/>
      <c r="P208" s="137"/>
      <c r="Q208" s="137"/>
    </row>
    <row r="209" spans="1:17" ht="85.5" customHeight="1">
      <c r="A209" s="131">
        <v>87</v>
      </c>
      <c r="B209" s="141" t="s">
        <v>875</v>
      </c>
      <c r="C209" s="133" t="s">
        <v>993</v>
      </c>
      <c r="D209" s="134" t="s">
        <v>232</v>
      </c>
      <c r="E209" s="135">
        <v>1.78</v>
      </c>
      <c r="F209" s="136">
        <v>6913.99</v>
      </c>
      <c r="G209" s="136">
        <v>705</v>
      </c>
      <c r="H209" s="136">
        <v>128</v>
      </c>
      <c r="I209" s="136">
        <v>13.12</v>
      </c>
      <c r="J209" s="136">
        <v>12307</v>
      </c>
      <c r="K209" s="136">
        <v>1255</v>
      </c>
      <c r="L209" s="136">
        <v>228</v>
      </c>
      <c r="M209" s="136">
        <v>23</v>
      </c>
      <c r="N209" s="136">
        <v>72.16</v>
      </c>
      <c r="O209" s="136">
        <v>128.44</v>
      </c>
      <c r="P209" s="136">
        <v>1.24</v>
      </c>
      <c r="Q209" s="136">
        <v>2.21</v>
      </c>
    </row>
    <row r="210" spans="1:17" ht="66" customHeight="1">
      <c r="A210" s="131">
        <v>88</v>
      </c>
      <c r="B210" s="141" t="s">
        <v>317</v>
      </c>
      <c r="C210" s="133" t="s">
        <v>994</v>
      </c>
      <c r="D210" s="134" t="s">
        <v>121</v>
      </c>
      <c r="E210" s="135">
        <v>178</v>
      </c>
      <c r="F210" s="136">
        <v>-53.12</v>
      </c>
      <c r="G210" s="137"/>
      <c r="H210" s="137"/>
      <c r="I210" s="137"/>
      <c r="J210" s="136">
        <v>-9455</v>
      </c>
      <c r="K210" s="137"/>
      <c r="L210" s="137"/>
      <c r="M210" s="137"/>
      <c r="N210" s="137"/>
      <c r="O210" s="137"/>
      <c r="P210" s="137"/>
      <c r="Q210" s="137"/>
    </row>
    <row r="211" spans="1:17" ht="45" customHeight="1">
      <c r="A211" s="131">
        <v>89</v>
      </c>
      <c r="B211" s="141" t="s">
        <v>878</v>
      </c>
      <c r="C211" s="133" t="s">
        <v>879</v>
      </c>
      <c r="D211" s="134" t="s">
        <v>121</v>
      </c>
      <c r="E211" s="135">
        <v>178</v>
      </c>
      <c r="F211" s="136">
        <v>38.24</v>
      </c>
      <c r="G211" s="137"/>
      <c r="H211" s="137"/>
      <c r="I211" s="137"/>
      <c r="J211" s="136">
        <v>6807</v>
      </c>
      <c r="K211" s="137"/>
      <c r="L211" s="137"/>
      <c r="M211" s="137"/>
      <c r="N211" s="137"/>
      <c r="O211" s="137"/>
      <c r="P211" s="137"/>
      <c r="Q211" s="137"/>
    </row>
    <row r="212" spans="1:17" ht="74.099999999999994" customHeight="1">
      <c r="A212" s="131">
        <v>90</v>
      </c>
      <c r="B212" s="141" t="s">
        <v>271</v>
      </c>
      <c r="C212" s="133" t="s">
        <v>995</v>
      </c>
      <c r="D212" s="134" t="s">
        <v>232</v>
      </c>
      <c r="E212" s="135">
        <v>0.26</v>
      </c>
      <c r="F212" s="136">
        <v>5587.77</v>
      </c>
      <c r="G212" s="136">
        <v>594.31000000000006</v>
      </c>
      <c r="H212" s="136">
        <v>105.94</v>
      </c>
      <c r="I212" s="136">
        <v>11.21</v>
      </c>
      <c r="J212" s="136">
        <v>1453</v>
      </c>
      <c r="K212" s="136">
        <v>155</v>
      </c>
      <c r="L212" s="136">
        <v>28</v>
      </c>
      <c r="M212" s="136">
        <v>3</v>
      </c>
      <c r="N212" s="136">
        <v>60.83</v>
      </c>
      <c r="O212" s="136">
        <v>15.82</v>
      </c>
      <c r="P212" s="136">
        <v>1.06</v>
      </c>
      <c r="Q212" s="136">
        <v>0.28000000000000003</v>
      </c>
    </row>
    <row r="213" spans="1:17" ht="65.45" customHeight="1">
      <c r="A213" s="131">
        <v>91</v>
      </c>
      <c r="B213" s="141" t="s">
        <v>314</v>
      </c>
      <c r="C213" s="133" t="s">
        <v>315</v>
      </c>
      <c r="D213" s="134" t="s">
        <v>121</v>
      </c>
      <c r="E213" s="135">
        <v>26</v>
      </c>
      <c r="F213" s="136">
        <v>-41.28</v>
      </c>
      <c r="G213" s="137"/>
      <c r="H213" s="137"/>
      <c r="I213" s="137"/>
      <c r="J213" s="136">
        <v>-1073</v>
      </c>
      <c r="K213" s="137"/>
      <c r="L213" s="137"/>
      <c r="M213" s="137"/>
      <c r="N213" s="137"/>
      <c r="O213" s="137"/>
      <c r="P213" s="137"/>
      <c r="Q213" s="137"/>
    </row>
    <row r="214" spans="1:17" ht="42.6" customHeight="1">
      <c r="A214" s="131">
        <v>92</v>
      </c>
      <c r="B214" s="141" t="s">
        <v>873</v>
      </c>
      <c r="C214" s="133" t="s">
        <v>996</v>
      </c>
      <c r="D214" s="134" t="s">
        <v>121</v>
      </c>
      <c r="E214" s="135">
        <v>26</v>
      </c>
      <c r="F214" s="136">
        <v>27.17</v>
      </c>
      <c r="G214" s="137"/>
      <c r="H214" s="137"/>
      <c r="I214" s="137"/>
      <c r="J214" s="136">
        <v>706</v>
      </c>
      <c r="K214" s="137"/>
      <c r="L214" s="137"/>
      <c r="M214" s="137"/>
      <c r="N214" s="137"/>
      <c r="O214" s="137"/>
      <c r="P214" s="137"/>
      <c r="Q214" s="137"/>
    </row>
    <row r="215" spans="1:17" ht="31.5" customHeight="1">
      <c r="A215" s="131">
        <v>93</v>
      </c>
      <c r="B215" s="141" t="s">
        <v>272</v>
      </c>
      <c r="C215" s="133" t="s">
        <v>273</v>
      </c>
      <c r="D215" s="134" t="s">
        <v>29</v>
      </c>
      <c r="E215" s="135">
        <v>0.5</v>
      </c>
      <c r="F215" s="136">
        <v>5763</v>
      </c>
      <c r="G215" s="137"/>
      <c r="H215" s="137"/>
      <c r="I215" s="137"/>
      <c r="J215" s="136">
        <v>2882</v>
      </c>
      <c r="K215" s="137"/>
      <c r="L215" s="137"/>
      <c r="M215" s="137"/>
      <c r="N215" s="137"/>
      <c r="O215" s="137"/>
      <c r="P215" s="137"/>
      <c r="Q215" s="137"/>
    </row>
    <row r="216" spans="1:17" ht="51.6" customHeight="1">
      <c r="A216" s="131">
        <v>94</v>
      </c>
      <c r="B216" s="141" t="s">
        <v>275</v>
      </c>
      <c r="C216" s="133" t="s">
        <v>997</v>
      </c>
      <c r="D216" s="134" t="s">
        <v>276</v>
      </c>
      <c r="E216" s="135">
        <v>20</v>
      </c>
      <c r="F216" s="136">
        <v>110.4</v>
      </c>
      <c r="G216" s="136">
        <v>15.8</v>
      </c>
      <c r="H216" s="136">
        <v>7.52</v>
      </c>
      <c r="I216" s="136">
        <v>0.95</v>
      </c>
      <c r="J216" s="136">
        <v>2208</v>
      </c>
      <c r="K216" s="136">
        <v>316</v>
      </c>
      <c r="L216" s="136">
        <v>150</v>
      </c>
      <c r="M216" s="136">
        <v>19</v>
      </c>
      <c r="N216" s="136">
        <v>1.66</v>
      </c>
      <c r="O216" s="136">
        <v>33.200000000000003</v>
      </c>
      <c r="P216" s="136">
        <v>0.09</v>
      </c>
      <c r="Q216" s="136">
        <v>1.8</v>
      </c>
    </row>
    <row r="217" spans="1:17" ht="62.45" customHeight="1">
      <c r="A217" s="131">
        <v>95</v>
      </c>
      <c r="B217" s="141" t="s">
        <v>277</v>
      </c>
      <c r="C217" s="133" t="s">
        <v>998</v>
      </c>
      <c r="D217" s="134" t="s">
        <v>276</v>
      </c>
      <c r="E217" s="135">
        <v>6</v>
      </c>
      <c r="F217" s="136">
        <v>294.75</v>
      </c>
      <c r="G217" s="136">
        <v>11.52</v>
      </c>
      <c r="H217" s="136">
        <v>7.36</v>
      </c>
      <c r="I217" s="136">
        <v>0.85</v>
      </c>
      <c r="J217" s="136">
        <v>1769</v>
      </c>
      <c r="K217" s="136">
        <v>69</v>
      </c>
      <c r="L217" s="136">
        <v>44</v>
      </c>
      <c r="M217" s="136">
        <v>5</v>
      </c>
      <c r="N217" s="136">
        <v>1.21</v>
      </c>
      <c r="O217" s="136">
        <v>7.26</v>
      </c>
      <c r="P217" s="136">
        <v>0.08</v>
      </c>
      <c r="Q217" s="136">
        <v>0.48</v>
      </c>
    </row>
    <row r="218" spans="1:17" ht="65.099999999999994" customHeight="1">
      <c r="A218" s="131">
        <v>96</v>
      </c>
      <c r="B218" s="141" t="s">
        <v>278</v>
      </c>
      <c r="C218" s="133" t="s">
        <v>999</v>
      </c>
      <c r="D218" s="134" t="s">
        <v>276</v>
      </c>
      <c r="E218" s="135">
        <v>11</v>
      </c>
      <c r="F218" s="136">
        <v>204.11</v>
      </c>
      <c r="G218" s="136">
        <v>11.52</v>
      </c>
      <c r="H218" s="136">
        <v>7.36</v>
      </c>
      <c r="I218" s="136">
        <v>0.85</v>
      </c>
      <c r="J218" s="136">
        <v>2245</v>
      </c>
      <c r="K218" s="136">
        <v>127</v>
      </c>
      <c r="L218" s="136">
        <v>81</v>
      </c>
      <c r="M218" s="136">
        <v>9</v>
      </c>
      <c r="N218" s="136">
        <v>1.21</v>
      </c>
      <c r="O218" s="136">
        <v>13.31</v>
      </c>
      <c r="P218" s="136">
        <v>0.08</v>
      </c>
      <c r="Q218" s="136">
        <v>0.88</v>
      </c>
    </row>
    <row r="219" spans="1:17" ht="138.6" customHeight="1">
      <c r="A219" s="131">
        <v>97</v>
      </c>
      <c r="B219" s="141" t="s">
        <v>1000</v>
      </c>
      <c r="C219" s="133" t="s">
        <v>1001</v>
      </c>
      <c r="D219" s="134" t="s">
        <v>279</v>
      </c>
      <c r="E219" s="135">
        <v>1.6</v>
      </c>
      <c r="F219" s="136">
        <v>9775.77</v>
      </c>
      <c r="G219" s="136">
        <v>236.47</v>
      </c>
      <c r="H219" s="136">
        <v>98.09</v>
      </c>
      <c r="I219" s="136">
        <v>10.37</v>
      </c>
      <c r="J219" s="136">
        <v>15641</v>
      </c>
      <c r="K219" s="136">
        <v>378</v>
      </c>
      <c r="L219" s="136">
        <v>157</v>
      </c>
      <c r="M219" s="136">
        <v>17</v>
      </c>
      <c r="N219" s="136">
        <v>26.05</v>
      </c>
      <c r="O219" s="136">
        <v>41.68</v>
      </c>
      <c r="P219" s="136">
        <v>0.98</v>
      </c>
      <c r="Q219" s="136">
        <v>1.57</v>
      </c>
    </row>
    <row r="220" spans="1:17" ht="36">
      <c r="A220" s="131">
        <v>98</v>
      </c>
      <c r="B220" s="141" t="s">
        <v>280</v>
      </c>
      <c r="C220" s="133" t="s">
        <v>281</v>
      </c>
      <c r="D220" s="134" t="s">
        <v>121</v>
      </c>
      <c r="E220" s="135">
        <v>10</v>
      </c>
      <c r="F220" s="136">
        <v>132.80000000000001</v>
      </c>
      <c r="G220" s="137"/>
      <c r="H220" s="137"/>
      <c r="I220" s="137"/>
      <c r="J220" s="136">
        <v>1328</v>
      </c>
      <c r="K220" s="137"/>
      <c r="L220" s="137"/>
      <c r="M220" s="137"/>
      <c r="N220" s="137"/>
      <c r="O220" s="137"/>
      <c r="P220" s="137"/>
      <c r="Q220" s="137"/>
    </row>
    <row r="221" spans="1:17" ht="57.4" customHeight="1">
      <c r="A221" s="131">
        <v>99</v>
      </c>
      <c r="B221" s="141" t="s">
        <v>1002</v>
      </c>
      <c r="C221" s="133" t="s">
        <v>1003</v>
      </c>
      <c r="D221" s="134" t="s">
        <v>282</v>
      </c>
      <c r="E221" s="135">
        <v>6.7409999999999998E-2</v>
      </c>
      <c r="F221" s="136">
        <v>20935.920000000002</v>
      </c>
      <c r="G221" s="136">
        <v>865.98</v>
      </c>
      <c r="H221" s="136">
        <v>165.46</v>
      </c>
      <c r="I221" s="136">
        <v>29.73</v>
      </c>
      <c r="J221" s="136">
        <v>1411</v>
      </c>
      <c r="K221" s="136">
        <v>58</v>
      </c>
      <c r="L221" s="136">
        <v>11</v>
      </c>
      <c r="M221" s="136">
        <v>2</v>
      </c>
      <c r="N221" s="136">
        <v>96.57</v>
      </c>
      <c r="O221" s="136">
        <v>6.51</v>
      </c>
      <c r="P221" s="136">
        <v>2.81</v>
      </c>
      <c r="Q221" s="136">
        <v>0.19</v>
      </c>
    </row>
    <row r="222" spans="1:17" ht="44.1" customHeight="1">
      <c r="A222" s="131">
        <v>100</v>
      </c>
      <c r="B222" s="141" t="s">
        <v>283</v>
      </c>
      <c r="C222" s="133" t="s">
        <v>284</v>
      </c>
      <c r="D222" s="134" t="s">
        <v>285</v>
      </c>
      <c r="E222" s="135">
        <v>6.7409999999999997</v>
      </c>
      <c r="F222" s="136">
        <v>-197</v>
      </c>
      <c r="G222" s="137"/>
      <c r="H222" s="137"/>
      <c r="I222" s="137"/>
      <c r="J222" s="136">
        <v>-1328</v>
      </c>
      <c r="K222" s="137"/>
      <c r="L222" s="137"/>
      <c r="M222" s="137"/>
      <c r="N222" s="137"/>
      <c r="O222" s="137"/>
      <c r="P222" s="137"/>
      <c r="Q222" s="137"/>
    </row>
    <row r="223" spans="1:17" ht="44.1" customHeight="1">
      <c r="A223" s="131">
        <v>101</v>
      </c>
      <c r="B223" s="141" t="s">
        <v>1004</v>
      </c>
      <c r="C223" s="133" t="s">
        <v>1005</v>
      </c>
      <c r="D223" s="134" t="s">
        <v>285</v>
      </c>
      <c r="E223" s="135">
        <v>1.4710000000000001</v>
      </c>
      <c r="F223" s="136">
        <v>379</v>
      </c>
      <c r="G223" s="137"/>
      <c r="H223" s="137"/>
      <c r="I223" s="137"/>
      <c r="J223" s="136">
        <v>558</v>
      </c>
      <c r="K223" s="137"/>
      <c r="L223" s="137"/>
      <c r="M223" s="137"/>
      <c r="N223" s="137"/>
      <c r="O223" s="137"/>
      <c r="P223" s="137"/>
      <c r="Q223" s="137"/>
    </row>
    <row r="224" spans="1:17" ht="42.6" customHeight="1">
      <c r="A224" s="131">
        <v>102</v>
      </c>
      <c r="B224" s="141" t="s">
        <v>1006</v>
      </c>
      <c r="C224" s="133" t="s">
        <v>1007</v>
      </c>
      <c r="D224" s="134" t="s">
        <v>285</v>
      </c>
      <c r="E224" s="135">
        <v>1.593</v>
      </c>
      <c r="F224" s="136">
        <v>361</v>
      </c>
      <c r="G224" s="137"/>
      <c r="H224" s="137"/>
      <c r="I224" s="137"/>
      <c r="J224" s="136">
        <v>575</v>
      </c>
      <c r="K224" s="137"/>
      <c r="L224" s="137"/>
      <c r="M224" s="137"/>
      <c r="N224" s="137"/>
      <c r="O224" s="137"/>
      <c r="P224" s="137"/>
      <c r="Q224" s="137"/>
    </row>
    <row r="225" spans="1:17" ht="44.1" customHeight="1">
      <c r="A225" s="131">
        <v>103</v>
      </c>
      <c r="B225" s="141" t="s">
        <v>1008</v>
      </c>
      <c r="C225" s="133" t="s">
        <v>1009</v>
      </c>
      <c r="D225" s="134" t="s">
        <v>285</v>
      </c>
      <c r="E225" s="135">
        <v>1.716</v>
      </c>
      <c r="F225" s="136">
        <v>344</v>
      </c>
      <c r="G225" s="137"/>
      <c r="H225" s="137"/>
      <c r="I225" s="137"/>
      <c r="J225" s="136">
        <v>590</v>
      </c>
      <c r="K225" s="137"/>
      <c r="L225" s="137"/>
      <c r="M225" s="137"/>
      <c r="N225" s="137"/>
      <c r="O225" s="137"/>
      <c r="P225" s="137"/>
      <c r="Q225" s="137"/>
    </row>
    <row r="226" spans="1:17" ht="45.95" customHeight="1">
      <c r="A226" s="131">
        <v>104</v>
      </c>
      <c r="B226" s="141" t="s">
        <v>1010</v>
      </c>
      <c r="C226" s="133" t="s">
        <v>1011</v>
      </c>
      <c r="D226" s="134" t="s">
        <v>285</v>
      </c>
      <c r="E226" s="135">
        <v>1.9610000000000001</v>
      </c>
      <c r="F226" s="136">
        <v>315</v>
      </c>
      <c r="G226" s="137"/>
      <c r="H226" s="137"/>
      <c r="I226" s="137"/>
      <c r="J226" s="136">
        <v>618</v>
      </c>
      <c r="K226" s="137"/>
      <c r="L226" s="137"/>
      <c r="M226" s="137"/>
      <c r="N226" s="137"/>
      <c r="O226" s="137"/>
      <c r="P226" s="137"/>
      <c r="Q226" s="137"/>
    </row>
    <row r="227" spans="1:17" ht="72" customHeight="1">
      <c r="A227" s="131">
        <v>105</v>
      </c>
      <c r="B227" s="141" t="s">
        <v>891</v>
      </c>
      <c r="C227" s="133" t="s">
        <v>1012</v>
      </c>
      <c r="D227" s="134" t="s">
        <v>204</v>
      </c>
      <c r="E227" s="135">
        <v>2.6</v>
      </c>
      <c r="F227" s="136">
        <v>1558.28</v>
      </c>
      <c r="G227" s="136">
        <v>184.16</v>
      </c>
      <c r="H227" s="136">
        <v>49.62</v>
      </c>
      <c r="I227" s="137"/>
      <c r="J227" s="136">
        <v>4052</v>
      </c>
      <c r="K227" s="136">
        <v>479</v>
      </c>
      <c r="L227" s="136">
        <v>129</v>
      </c>
      <c r="M227" s="137"/>
      <c r="N227" s="136">
        <v>18.850000000000001</v>
      </c>
      <c r="O227" s="136">
        <v>49.01</v>
      </c>
      <c r="P227" s="136">
        <v>0.64</v>
      </c>
      <c r="Q227" s="136">
        <v>1.66</v>
      </c>
    </row>
    <row r="228" spans="1:17" ht="37.5" customHeight="1">
      <c r="A228" s="131">
        <v>106</v>
      </c>
      <c r="B228" s="141" t="s">
        <v>286</v>
      </c>
      <c r="C228" s="133" t="s">
        <v>287</v>
      </c>
      <c r="D228" s="134" t="s">
        <v>60</v>
      </c>
      <c r="E228" s="135">
        <v>2.028</v>
      </c>
      <c r="F228" s="136">
        <v>-57.4</v>
      </c>
      <c r="G228" s="137"/>
      <c r="H228" s="137"/>
      <c r="I228" s="137"/>
      <c r="J228" s="136">
        <v>-116</v>
      </c>
      <c r="K228" s="137"/>
      <c r="L228" s="137"/>
      <c r="M228" s="137"/>
      <c r="N228" s="137"/>
      <c r="O228" s="137"/>
      <c r="P228" s="137"/>
      <c r="Q228" s="137"/>
    </row>
    <row r="229" spans="1:17" ht="33.6" customHeight="1">
      <c r="A229" s="131">
        <v>107</v>
      </c>
      <c r="B229" s="141" t="s">
        <v>288</v>
      </c>
      <c r="C229" s="133" t="s">
        <v>289</v>
      </c>
      <c r="D229" s="134" t="s">
        <v>290</v>
      </c>
      <c r="E229" s="135">
        <v>6.5</v>
      </c>
      <c r="F229" s="136">
        <v>286.41000000000003</v>
      </c>
      <c r="G229" s="137"/>
      <c r="H229" s="137"/>
      <c r="I229" s="137"/>
      <c r="J229" s="136">
        <v>1862</v>
      </c>
      <c r="K229" s="137"/>
      <c r="L229" s="137"/>
      <c r="M229" s="137"/>
      <c r="N229" s="137"/>
      <c r="O229" s="137"/>
      <c r="P229" s="137"/>
      <c r="Q229" s="137"/>
    </row>
    <row r="230" spans="1:17" ht="75.95" customHeight="1">
      <c r="A230" s="131">
        <v>108</v>
      </c>
      <c r="B230" s="141" t="s">
        <v>891</v>
      </c>
      <c r="C230" s="133" t="s">
        <v>1013</v>
      </c>
      <c r="D230" s="134" t="s">
        <v>204</v>
      </c>
      <c r="E230" s="135">
        <v>2.9</v>
      </c>
      <c r="F230" s="136">
        <v>1558.28</v>
      </c>
      <c r="G230" s="136">
        <v>184.16</v>
      </c>
      <c r="H230" s="136">
        <v>49.62</v>
      </c>
      <c r="I230" s="137"/>
      <c r="J230" s="136">
        <v>4519</v>
      </c>
      <c r="K230" s="136">
        <v>534</v>
      </c>
      <c r="L230" s="136">
        <v>144</v>
      </c>
      <c r="M230" s="137"/>
      <c r="N230" s="136">
        <v>18.850000000000001</v>
      </c>
      <c r="O230" s="136">
        <v>54.67</v>
      </c>
      <c r="P230" s="136">
        <v>0.64</v>
      </c>
      <c r="Q230" s="136">
        <v>1.86</v>
      </c>
    </row>
    <row r="231" spans="1:17" ht="34.5" customHeight="1">
      <c r="A231" s="131">
        <v>109</v>
      </c>
      <c r="B231" s="141" t="s">
        <v>286</v>
      </c>
      <c r="C231" s="133" t="s">
        <v>287</v>
      </c>
      <c r="D231" s="134" t="s">
        <v>60</v>
      </c>
      <c r="E231" s="135">
        <v>2.262</v>
      </c>
      <c r="F231" s="136">
        <v>-57.4</v>
      </c>
      <c r="G231" s="137"/>
      <c r="H231" s="137"/>
      <c r="I231" s="137"/>
      <c r="J231" s="136">
        <v>-130</v>
      </c>
      <c r="K231" s="137"/>
      <c r="L231" s="137"/>
      <c r="M231" s="137"/>
      <c r="N231" s="137"/>
      <c r="O231" s="137"/>
      <c r="P231" s="137"/>
      <c r="Q231" s="137"/>
    </row>
    <row r="232" spans="1:17" ht="33" customHeight="1">
      <c r="A232" s="131">
        <v>110</v>
      </c>
      <c r="B232" s="141" t="s">
        <v>288</v>
      </c>
      <c r="C232" s="133" t="s">
        <v>289</v>
      </c>
      <c r="D232" s="134" t="s">
        <v>290</v>
      </c>
      <c r="E232" s="135">
        <v>4.8330000000000002</v>
      </c>
      <c r="F232" s="136">
        <v>286.41000000000003</v>
      </c>
      <c r="G232" s="137"/>
      <c r="H232" s="137"/>
      <c r="I232" s="137"/>
      <c r="J232" s="136">
        <v>1384</v>
      </c>
      <c r="K232" s="137"/>
      <c r="L232" s="137"/>
      <c r="M232" s="137"/>
      <c r="N232" s="137"/>
      <c r="O232" s="137"/>
      <c r="P232" s="137"/>
      <c r="Q232" s="137"/>
    </row>
    <row r="233" spans="1:17" ht="62.45" customHeight="1">
      <c r="A233" s="131">
        <v>111</v>
      </c>
      <c r="B233" s="141" t="s">
        <v>1014</v>
      </c>
      <c r="C233" s="133" t="s">
        <v>1015</v>
      </c>
      <c r="D233" s="134" t="s">
        <v>1016</v>
      </c>
      <c r="E233" s="135">
        <v>0.2</v>
      </c>
      <c r="F233" s="136">
        <v>3834.86</v>
      </c>
      <c r="G233" s="136">
        <v>105.43</v>
      </c>
      <c r="H233" s="136">
        <v>29.87</v>
      </c>
      <c r="I233" s="136">
        <v>0.74</v>
      </c>
      <c r="J233" s="136">
        <v>767</v>
      </c>
      <c r="K233" s="136">
        <v>21</v>
      </c>
      <c r="L233" s="136">
        <v>6</v>
      </c>
      <c r="M233" s="137"/>
      <c r="N233" s="136">
        <v>11.34</v>
      </c>
      <c r="O233" s="136">
        <v>2.27</v>
      </c>
      <c r="P233" s="136">
        <v>7.0000000000000007E-2</v>
      </c>
      <c r="Q233" s="136">
        <v>0.01</v>
      </c>
    </row>
    <row r="234" spans="1:17" ht="42.6" customHeight="1">
      <c r="A234" s="131">
        <v>112</v>
      </c>
      <c r="B234" s="141" t="s">
        <v>1017</v>
      </c>
      <c r="C234" s="133" t="s">
        <v>1018</v>
      </c>
      <c r="D234" s="134" t="s">
        <v>141</v>
      </c>
      <c r="E234" s="135">
        <v>2</v>
      </c>
      <c r="F234" s="136">
        <v>-326</v>
      </c>
      <c r="G234" s="137"/>
      <c r="H234" s="137"/>
      <c r="I234" s="137"/>
      <c r="J234" s="136">
        <v>-652</v>
      </c>
      <c r="K234" s="137"/>
      <c r="L234" s="137"/>
      <c r="M234" s="137"/>
      <c r="N234" s="137"/>
      <c r="O234" s="137"/>
      <c r="P234" s="137"/>
      <c r="Q234" s="137"/>
    </row>
    <row r="235" spans="1:17" ht="45" customHeight="1">
      <c r="A235" s="131">
        <v>113</v>
      </c>
      <c r="B235" s="141" t="s">
        <v>1019</v>
      </c>
      <c r="C235" s="133" t="s">
        <v>1020</v>
      </c>
      <c r="D235" s="134" t="s">
        <v>149</v>
      </c>
      <c r="E235" s="135">
        <v>2</v>
      </c>
      <c r="F235" s="136">
        <v>730</v>
      </c>
      <c r="G235" s="137"/>
      <c r="H235" s="137"/>
      <c r="I235" s="137"/>
      <c r="J235" s="136">
        <v>1460</v>
      </c>
      <c r="K235" s="137"/>
      <c r="L235" s="137"/>
      <c r="M235" s="137"/>
      <c r="N235" s="137"/>
      <c r="O235" s="137"/>
      <c r="P235" s="137"/>
      <c r="Q235" s="137"/>
    </row>
    <row r="236" spans="1:17" ht="51.6" customHeight="1">
      <c r="A236" s="131">
        <v>114</v>
      </c>
      <c r="B236" s="141" t="s">
        <v>318</v>
      </c>
      <c r="C236" s="133" t="s">
        <v>1021</v>
      </c>
      <c r="D236" s="134" t="s">
        <v>118</v>
      </c>
      <c r="E236" s="135">
        <v>3.0000000000000001E-3</v>
      </c>
      <c r="F236" s="136">
        <v>12697.12</v>
      </c>
      <c r="G236" s="136">
        <v>10774.4</v>
      </c>
      <c r="H236" s="136">
        <v>1821.18</v>
      </c>
      <c r="I236" s="137"/>
      <c r="J236" s="136">
        <v>38</v>
      </c>
      <c r="K236" s="136">
        <v>32</v>
      </c>
      <c r="L236" s="136">
        <v>5</v>
      </c>
      <c r="M236" s="137"/>
      <c r="N236" s="136">
        <v>1120</v>
      </c>
      <c r="O236" s="136">
        <v>3.36</v>
      </c>
      <c r="P236" s="136">
        <v>0.14000000000000001</v>
      </c>
      <c r="Q236" s="137"/>
    </row>
    <row r="237" spans="1:17" ht="54.6" customHeight="1">
      <c r="A237" s="131">
        <v>115</v>
      </c>
      <c r="B237" s="141" t="s">
        <v>902</v>
      </c>
      <c r="C237" s="133" t="s">
        <v>1022</v>
      </c>
      <c r="D237" s="134" t="s">
        <v>149</v>
      </c>
      <c r="E237" s="135">
        <v>3</v>
      </c>
      <c r="F237" s="136">
        <v>207</v>
      </c>
      <c r="G237" s="137"/>
      <c r="H237" s="137"/>
      <c r="I237" s="137"/>
      <c r="J237" s="136">
        <v>621</v>
      </c>
      <c r="K237" s="137"/>
      <c r="L237" s="137"/>
      <c r="M237" s="137"/>
      <c r="N237" s="137"/>
      <c r="O237" s="137"/>
      <c r="P237" s="137"/>
      <c r="Q237" s="137"/>
    </row>
    <row r="238" spans="1:17" ht="76.5" customHeight="1">
      <c r="A238" s="131">
        <v>116</v>
      </c>
      <c r="B238" s="141" t="s">
        <v>319</v>
      </c>
      <c r="C238" s="133" t="s">
        <v>1023</v>
      </c>
      <c r="D238" s="134" t="s">
        <v>127</v>
      </c>
      <c r="E238" s="135">
        <v>0.02</v>
      </c>
      <c r="F238" s="136">
        <v>2859.65</v>
      </c>
      <c r="G238" s="136">
        <v>1144.78</v>
      </c>
      <c r="H238" s="136">
        <v>1045.77</v>
      </c>
      <c r="I238" s="136">
        <v>174.93</v>
      </c>
      <c r="J238" s="136">
        <v>57</v>
      </c>
      <c r="K238" s="136">
        <v>23</v>
      </c>
      <c r="L238" s="136">
        <v>21</v>
      </c>
      <c r="M238" s="136">
        <v>3</v>
      </c>
      <c r="N238" s="136">
        <v>119</v>
      </c>
      <c r="O238" s="136">
        <v>2.38</v>
      </c>
      <c r="P238" s="136">
        <v>15.09</v>
      </c>
      <c r="Q238" s="136">
        <v>0.3</v>
      </c>
    </row>
    <row r="239" spans="1:17" ht="35.1" customHeight="1">
      <c r="A239" s="131">
        <v>117</v>
      </c>
      <c r="B239" s="141" t="s">
        <v>320</v>
      </c>
      <c r="C239" s="133" t="s">
        <v>1024</v>
      </c>
      <c r="D239" s="134" t="s">
        <v>142</v>
      </c>
      <c r="E239" s="135">
        <v>2</v>
      </c>
      <c r="F239" s="136">
        <v>9.4</v>
      </c>
      <c r="G239" s="137"/>
      <c r="H239" s="137"/>
      <c r="I239" s="137"/>
      <c r="J239" s="136">
        <v>19</v>
      </c>
      <c r="K239" s="137"/>
      <c r="L239" s="137"/>
      <c r="M239" s="137"/>
      <c r="N239" s="137"/>
      <c r="O239" s="137"/>
      <c r="P239" s="137"/>
      <c r="Q239" s="137"/>
    </row>
    <row r="240" spans="1:17" ht="30.95" customHeight="1">
      <c r="A240" s="131">
        <v>118</v>
      </c>
      <c r="B240" s="141" t="s">
        <v>322</v>
      </c>
      <c r="C240" s="133" t="s">
        <v>323</v>
      </c>
      <c r="D240" s="134" t="s">
        <v>142</v>
      </c>
      <c r="E240" s="135">
        <v>2</v>
      </c>
      <c r="F240" s="136">
        <v>5.4</v>
      </c>
      <c r="G240" s="137"/>
      <c r="H240" s="137"/>
      <c r="I240" s="137"/>
      <c r="J240" s="136">
        <v>11</v>
      </c>
      <c r="K240" s="137"/>
      <c r="L240" s="137"/>
      <c r="M240" s="137"/>
      <c r="N240" s="137"/>
      <c r="O240" s="137"/>
      <c r="P240" s="137"/>
      <c r="Q240" s="137"/>
    </row>
    <row r="241" spans="1:17" ht="30.6" customHeight="1">
      <c r="A241" s="131">
        <v>119</v>
      </c>
      <c r="B241" s="141" t="s">
        <v>324</v>
      </c>
      <c r="C241" s="133" t="s">
        <v>325</v>
      </c>
      <c r="D241" s="134" t="s">
        <v>118</v>
      </c>
      <c r="E241" s="135">
        <v>2E-3</v>
      </c>
      <c r="F241" s="136">
        <v>3450</v>
      </c>
      <c r="G241" s="137"/>
      <c r="H241" s="137"/>
      <c r="I241" s="137"/>
      <c r="J241" s="136">
        <v>7</v>
      </c>
      <c r="K241" s="137"/>
      <c r="L241" s="137"/>
      <c r="M241" s="137"/>
      <c r="N241" s="137"/>
      <c r="O241" s="137"/>
      <c r="P241" s="137"/>
      <c r="Q241" s="137"/>
    </row>
    <row r="242" spans="1:17" ht="74.45" customHeight="1">
      <c r="A242" s="131">
        <v>120</v>
      </c>
      <c r="B242" s="141" t="s">
        <v>57</v>
      </c>
      <c r="C242" s="133" t="s">
        <v>1025</v>
      </c>
      <c r="D242" s="134" t="s">
        <v>58</v>
      </c>
      <c r="E242" s="135">
        <v>2.0539999999999998</v>
      </c>
      <c r="F242" s="136">
        <v>268.53000000000003</v>
      </c>
      <c r="G242" s="136">
        <v>56.5</v>
      </c>
      <c r="H242" s="136">
        <v>9.31</v>
      </c>
      <c r="I242" s="136">
        <v>0.1</v>
      </c>
      <c r="J242" s="136">
        <v>552</v>
      </c>
      <c r="K242" s="136">
        <v>116</v>
      </c>
      <c r="L242" s="136">
        <v>19</v>
      </c>
      <c r="M242" s="137"/>
      <c r="N242" s="136">
        <v>5.31</v>
      </c>
      <c r="O242" s="136">
        <v>10.91</v>
      </c>
      <c r="P242" s="136">
        <v>0.02</v>
      </c>
      <c r="Q242" s="136">
        <v>0.04</v>
      </c>
    </row>
    <row r="243" spans="1:17" ht="78.599999999999994" customHeight="1">
      <c r="A243" s="131">
        <v>121</v>
      </c>
      <c r="B243" s="141" t="s">
        <v>291</v>
      </c>
      <c r="C243" s="133" t="s">
        <v>1026</v>
      </c>
      <c r="D243" s="134" t="s">
        <v>292</v>
      </c>
      <c r="E243" s="135">
        <v>2.0539999999999998</v>
      </c>
      <c r="F243" s="136">
        <v>1107.01</v>
      </c>
      <c r="G243" s="136">
        <v>629.59</v>
      </c>
      <c r="H243" s="136">
        <v>2.46</v>
      </c>
      <c r="I243" s="136">
        <v>0.42</v>
      </c>
      <c r="J243" s="136">
        <v>2274</v>
      </c>
      <c r="K243" s="136">
        <v>1293</v>
      </c>
      <c r="L243" s="136">
        <v>5</v>
      </c>
      <c r="M243" s="136">
        <v>1</v>
      </c>
      <c r="N243" s="136">
        <v>71.06</v>
      </c>
      <c r="O243" s="136">
        <v>145.96</v>
      </c>
      <c r="P243" s="136">
        <v>0.04</v>
      </c>
      <c r="Q243" s="136">
        <v>0.08</v>
      </c>
    </row>
    <row r="244" spans="1:17" ht="87.6" customHeight="1">
      <c r="A244" s="131">
        <v>122</v>
      </c>
      <c r="B244" s="141" t="s">
        <v>238</v>
      </c>
      <c r="C244" s="133" t="s">
        <v>1027</v>
      </c>
      <c r="D244" s="134" t="s">
        <v>232</v>
      </c>
      <c r="E244" s="135">
        <v>12.03</v>
      </c>
      <c r="F244" s="136">
        <v>107.12</v>
      </c>
      <c r="G244" s="136">
        <v>58.32</v>
      </c>
      <c r="H244" s="136">
        <v>44.51</v>
      </c>
      <c r="I244" s="137"/>
      <c r="J244" s="136">
        <v>1289</v>
      </c>
      <c r="K244" s="136">
        <v>702</v>
      </c>
      <c r="L244" s="136">
        <v>535</v>
      </c>
      <c r="M244" s="137"/>
      <c r="N244" s="136">
        <v>5.01</v>
      </c>
      <c r="O244" s="136">
        <v>60.27</v>
      </c>
      <c r="P244" s="137"/>
      <c r="Q244" s="137"/>
    </row>
    <row r="245" spans="1:17" ht="87.6" customHeight="1">
      <c r="A245" s="131">
        <v>123</v>
      </c>
      <c r="B245" s="141" t="s">
        <v>327</v>
      </c>
      <c r="C245" s="133" t="s">
        <v>1028</v>
      </c>
      <c r="D245" s="134" t="s">
        <v>232</v>
      </c>
      <c r="E245" s="135">
        <v>1.78</v>
      </c>
      <c r="F245" s="136">
        <v>113.95</v>
      </c>
      <c r="G245" s="136">
        <v>58.32</v>
      </c>
      <c r="H245" s="136">
        <v>44.51</v>
      </c>
      <c r="I245" s="137"/>
      <c r="J245" s="136">
        <v>203</v>
      </c>
      <c r="K245" s="136">
        <v>104</v>
      </c>
      <c r="L245" s="136">
        <v>79</v>
      </c>
      <c r="M245" s="137"/>
      <c r="N245" s="136">
        <v>5.01</v>
      </c>
      <c r="O245" s="136">
        <v>8.92</v>
      </c>
      <c r="P245" s="137"/>
      <c r="Q245" s="137"/>
    </row>
    <row r="246" spans="1:17">
      <c r="A246" s="414" t="s">
        <v>40</v>
      </c>
      <c r="B246" s="414"/>
      <c r="C246" s="414"/>
      <c r="D246" s="414"/>
      <c r="E246" s="414"/>
      <c r="F246" s="414"/>
      <c r="G246" s="414"/>
      <c r="H246" s="414"/>
      <c r="I246" s="414"/>
      <c r="J246" s="139">
        <v>111441</v>
      </c>
      <c r="K246" s="139">
        <v>10448</v>
      </c>
      <c r="L246" s="139">
        <v>2560</v>
      </c>
      <c r="M246" s="139">
        <v>163</v>
      </c>
      <c r="N246" s="137"/>
      <c r="O246" s="139">
        <v>1088.56</v>
      </c>
      <c r="P246" s="137"/>
      <c r="Q246" s="139">
        <v>19.86</v>
      </c>
    </row>
    <row r="247" spans="1:17" ht="18.95" customHeight="1">
      <c r="A247" s="414" t="s">
        <v>41</v>
      </c>
      <c r="B247" s="414"/>
      <c r="C247" s="414"/>
      <c r="D247" s="414"/>
      <c r="E247" s="414"/>
      <c r="F247" s="414"/>
      <c r="G247" s="414"/>
      <c r="H247" s="414"/>
      <c r="I247" s="414"/>
      <c r="J247" s="139">
        <v>130453</v>
      </c>
      <c r="K247" s="139">
        <v>9383</v>
      </c>
      <c r="L247" s="139">
        <v>2853</v>
      </c>
      <c r="M247" s="139">
        <v>147</v>
      </c>
      <c r="N247" s="137"/>
      <c r="O247" s="139">
        <v>1088.56</v>
      </c>
      <c r="P247" s="137"/>
      <c r="Q247" s="139">
        <v>19.86</v>
      </c>
    </row>
    <row r="248" spans="1:17">
      <c r="A248" s="414" t="s">
        <v>43</v>
      </c>
      <c r="B248" s="414"/>
      <c r="C248" s="414"/>
      <c r="D248" s="414"/>
      <c r="E248" s="414"/>
      <c r="F248" s="414"/>
      <c r="G248" s="414"/>
      <c r="H248" s="414"/>
      <c r="I248" s="414"/>
      <c r="J248" s="139">
        <v>11467</v>
      </c>
      <c r="K248" s="137"/>
      <c r="L248" s="137"/>
      <c r="M248" s="137"/>
      <c r="N248" s="137"/>
      <c r="O248" s="137"/>
      <c r="P248" s="137"/>
      <c r="Q248" s="137"/>
    </row>
    <row r="249" spans="1:17">
      <c r="A249" s="414" t="s">
        <v>42</v>
      </c>
      <c r="B249" s="414"/>
      <c r="C249" s="414"/>
      <c r="D249" s="414"/>
      <c r="E249" s="414"/>
      <c r="F249" s="414"/>
      <c r="G249" s="414"/>
      <c r="H249" s="414"/>
      <c r="I249" s="414"/>
      <c r="J249" s="137"/>
      <c r="K249" s="137"/>
      <c r="L249" s="137"/>
      <c r="M249" s="137"/>
      <c r="N249" s="137"/>
      <c r="O249" s="137"/>
      <c r="P249" s="137"/>
      <c r="Q249" s="137"/>
    </row>
    <row r="250" spans="1:17">
      <c r="A250" s="414" t="s">
        <v>1029</v>
      </c>
      <c r="B250" s="414"/>
      <c r="C250" s="414"/>
      <c r="D250" s="414"/>
      <c r="E250" s="414"/>
      <c r="F250" s="414"/>
      <c r="G250" s="414"/>
      <c r="H250" s="414"/>
      <c r="I250" s="414"/>
      <c r="J250" s="139">
        <v>92</v>
      </c>
      <c r="K250" s="137"/>
      <c r="L250" s="137"/>
      <c r="M250" s="137"/>
      <c r="N250" s="137"/>
      <c r="O250" s="137"/>
      <c r="P250" s="137"/>
      <c r="Q250" s="137"/>
    </row>
    <row r="251" spans="1:17">
      <c r="A251" s="414" t="s">
        <v>1030</v>
      </c>
      <c r="B251" s="414"/>
      <c r="C251" s="414"/>
      <c r="D251" s="414"/>
      <c r="E251" s="414"/>
      <c r="F251" s="414"/>
      <c r="G251" s="414"/>
      <c r="H251" s="414"/>
      <c r="I251" s="414"/>
      <c r="J251" s="139">
        <v>94</v>
      </c>
      <c r="K251" s="137"/>
      <c r="L251" s="137"/>
      <c r="M251" s="137"/>
      <c r="N251" s="137"/>
      <c r="O251" s="137"/>
      <c r="P251" s="137"/>
      <c r="Q251" s="137"/>
    </row>
    <row r="252" spans="1:17">
      <c r="A252" s="414" t="s">
        <v>1031</v>
      </c>
      <c r="B252" s="414"/>
      <c r="C252" s="414"/>
      <c r="D252" s="414"/>
      <c r="E252" s="414"/>
      <c r="F252" s="414"/>
      <c r="G252" s="414"/>
      <c r="H252" s="414"/>
      <c r="I252" s="414"/>
      <c r="J252" s="139">
        <v>99</v>
      </c>
      <c r="K252" s="137"/>
      <c r="L252" s="137"/>
      <c r="M252" s="137"/>
      <c r="N252" s="137"/>
      <c r="O252" s="137"/>
      <c r="P252" s="137"/>
      <c r="Q252" s="137"/>
    </row>
    <row r="253" spans="1:17">
      <c r="A253" s="414" t="s">
        <v>1032</v>
      </c>
      <c r="B253" s="414"/>
      <c r="C253" s="414"/>
      <c r="D253" s="414"/>
      <c r="E253" s="414"/>
      <c r="F253" s="414"/>
      <c r="G253" s="414"/>
      <c r="H253" s="414"/>
      <c r="I253" s="414"/>
      <c r="J253" s="139">
        <v>910</v>
      </c>
      <c r="K253" s="137"/>
      <c r="L253" s="137"/>
      <c r="M253" s="137"/>
      <c r="N253" s="137"/>
      <c r="O253" s="137"/>
      <c r="P253" s="137"/>
      <c r="Q253" s="137"/>
    </row>
    <row r="254" spans="1:17">
      <c r="A254" s="414" t="s">
        <v>1033</v>
      </c>
      <c r="B254" s="414"/>
      <c r="C254" s="414"/>
      <c r="D254" s="414"/>
      <c r="E254" s="414"/>
      <c r="F254" s="414"/>
      <c r="G254" s="414"/>
      <c r="H254" s="414"/>
      <c r="I254" s="414"/>
      <c r="J254" s="139">
        <v>1220</v>
      </c>
      <c r="K254" s="137"/>
      <c r="L254" s="137"/>
      <c r="M254" s="137"/>
      <c r="N254" s="137"/>
      <c r="O254" s="137"/>
      <c r="P254" s="137"/>
      <c r="Q254" s="137"/>
    </row>
    <row r="255" spans="1:17" ht="18.95" customHeight="1">
      <c r="A255" s="414" t="s">
        <v>1034</v>
      </c>
      <c r="B255" s="414"/>
      <c r="C255" s="414"/>
      <c r="D255" s="414"/>
      <c r="E255" s="414"/>
      <c r="F255" s="414"/>
      <c r="G255" s="414"/>
      <c r="H255" s="414"/>
      <c r="I255" s="414"/>
      <c r="J255" s="139">
        <v>8326</v>
      </c>
      <c r="K255" s="137"/>
      <c r="L255" s="137"/>
      <c r="M255" s="137"/>
      <c r="N255" s="137"/>
      <c r="O255" s="137"/>
      <c r="P255" s="137"/>
      <c r="Q255" s="137"/>
    </row>
    <row r="256" spans="1:17">
      <c r="A256" s="414" t="s">
        <v>1035</v>
      </c>
      <c r="B256" s="414"/>
      <c r="C256" s="414"/>
      <c r="D256" s="414"/>
      <c r="E256" s="414"/>
      <c r="F256" s="414"/>
      <c r="G256" s="414"/>
      <c r="H256" s="414"/>
      <c r="I256" s="414"/>
      <c r="J256" s="139">
        <v>726</v>
      </c>
      <c r="K256" s="137"/>
      <c r="L256" s="137"/>
      <c r="M256" s="137"/>
      <c r="N256" s="137"/>
      <c r="O256" s="137"/>
      <c r="P256" s="137"/>
      <c r="Q256" s="137"/>
    </row>
    <row r="257" spans="1:17">
      <c r="A257" s="414" t="s">
        <v>44</v>
      </c>
      <c r="B257" s="414"/>
      <c r="C257" s="414"/>
      <c r="D257" s="414"/>
      <c r="E257" s="414"/>
      <c r="F257" s="414"/>
      <c r="G257" s="414"/>
      <c r="H257" s="414"/>
      <c r="I257" s="414"/>
      <c r="J257" s="139">
        <v>7329</v>
      </c>
      <c r="K257" s="137"/>
      <c r="L257" s="137"/>
      <c r="M257" s="137"/>
      <c r="N257" s="137"/>
      <c r="O257" s="137"/>
      <c r="P257" s="137"/>
      <c r="Q257" s="137"/>
    </row>
    <row r="258" spans="1:17">
      <c r="A258" s="414" t="s">
        <v>42</v>
      </c>
      <c r="B258" s="414"/>
      <c r="C258" s="414"/>
      <c r="D258" s="414"/>
      <c r="E258" s="414"/>
      <c r="F258" s="414"/>
      <c r="G258" s="414"/>
      <c r="H258" s="414"/>
      <c r="I258" s="414"/>
      <c r="J258" s="137"/>
      <c r="K258" s="137"/>
      <c r="L258" s="137"/>
      <c r="M258" s="137"/>
      <c r="N258" s="137"/>
      <c r="O258" s="137"/>
      <c r="P258" s="137"/>
      <c r="Q258" s="137"/>
    </row>
    <row r="259" spans="1:17">
      <c r="A259" s="414" t="s">
        <v>1036</v>
      </c>
      <c r="B259" s="414"/>
      <c r="C259" s="414"/>
      <c r="D259" s="414"/>
      <c r="E259" s="414"/>
      <c r="F259" s="414"/>
      <c r="G259" s="414"/>
      <c r="H259" s="414"/>
      <c r="I259" s="414"/>
      <c r="J259" s="139">
        <v>639</v>
      </c>
      <c r="K259" s="137"/>
      <c r="L259" s="137"/>
      <c r="M259" s="137"/>
      <c r="N259" s="137"/>
      <c r="O259" s="137"/>
      <c r="P259" s="137"/>
      <c r="Q259" s="137"/>
    </row>
    <row r="260" spans="1:17">
      <c r="A260" s="414" t="s">
        <v>1037</v>
      </c>
      <c r="B260" s="414"/>
      <c r="C260" s="414"/>
      <c r="D260" s="414"/>
      <c r="E260" s="414"/>
      <c r="F260" s="414"/>
      <c r="G260" s="414"/>
      <c r="H260" s="414"/>
      <c r="I260" s="414"/>
      <c r="J260" s="139">
        <v>69</v>
      </c>
      <c r="K260" s="137"/>
      <c r="L260" s="137"/>
      <c r="M260" s="137"/>
      <c r="N260" s="137"/>
      <c r="O260" s="137"/>
      <c r="P260" s="137"/>
      <c r="Q260" s="137"/>
    </row>
    <row r="261" spans="1:17">
      <c r="A261" s="414" t="s">
        <v>1038</v>
      </c>
      <c r="B261" s="414"/>
      <c r="C261" s="414"/>
      <c r="D261" s="414"/>
      <c r="E261" s="414"/>
      <c r="F261" s="414"/>
      <c r="G261" s="414"/>
      <c r="H261" s="414"/>
      <c r="I261" s="414"/>
      <c r="J261" s="139">
        <v>68</v>
      </c>
      <c r="K261" s="137"/>
      <c r="L261" s="137"/>
      <c r="M261" s="137"/>
      <c r="N261" s="137"/>
      <c r="O261" s="137"/>
      <c r="P261" s="137"/>
      <c r="Q261" s="137"/>
    </row>
    <row r="262" spans="1:17">
      <c r="A262" s="414" t="s">
        <v>1039</v>
      </c>
      <c r="B262" s="414"/>
      <c r="C262" s="414"/>
      <c r="D262" s="414"/>
      <c r="E262" s="414"/>
      <c r="F262" s="414"/>
      <c r="G262" s="414"/>
      <c r="H262" s="414"/>
      <c r="I262" s="414"/>
      <c r="J262" s="139">
        <v>710</v>
      </c>
      <c r="K262" s="137"/>
      <c r="L262" s="137"/>
      <c r="M262" s="137"/>
      <c r="N262" s="137"/>
      <c r="O262" s="137"/>
      <c r="P262" s="137"/>
      <c r="Q262" s="137"/>
    </row>
    <row r="263" spans="1:17" ht="18.95" customHeight="1">
      <c r="A263" s="414" t="s">
        <v>1040</v>
      </c>
      <c r="B263" s="414"/>
      <c r="C263" s="414"/>
      <c r="D263" s="414"/>
      <c r="E263" s="414"/>
      <c r="F263" s="414"/>
      <c r="G263" s="414"/>
      <c r="H263" s="414"/>
      <c r="I263" s="414"/>
      <c r="J263" s="139">
        <v>5399</v>
      </c>
      <c r="K263" s="137"/>
      <c r="L263" s="137"/>
      <c r="M263" s="137"/>
      <c r="N263" s="137"/>
      <c r="O263" s="137"/>
      <c r="P263" s="137"/>
      <c r="Q263" s="137"/>
    </row>
    <row r="264" spans="1:17">
      <c r="A264" s="414" t="s">
        <v>1041</v>
      </c>
      <c r="B264" s="414"/>
      <c r="C264" s="414"/>
      <c r="D264" s="414"/>
      <c r="E264" s="414"/>
      <c r="F264" s="414"/>
      <c r="G264" s="414"/>
      <c r="H264" s="414"/>
      <c r="I264" s="414"/>
      <c r="J264" s="139">
        <v>444</v>
      </c>
      <c r="K264" s="137"/>
      <c r="L264" s="137"/>
      <c r="M264" s="137"/>
      <c r="N264" s="137"/>
      <c r="O264" s="137"/>
      <c r="P264" s="137"/>
      <c r="Q264" s="137"/>
    </row>
    <row r="265" spans="1:17" ht="18.95" customHeight="1">
      <c r="A265" s="415" t="s">
        <v>1042</v>
      </c>
      <c r="B265" s="415"/>
      <c r="C265" s="415"/>
      <c r="D265" s="415"/>
      <c r="E265" s="415"/>
      <c r="F265" s="415"/>
      <c r="G265" s="415"/>
      <c r="H265" s="415"/>
      <c r="I265" s="415"/>
      <c r="J265" s="137"/>
      <c r="K265" s="137"/>
      <c r="L265" s="137"/>
      <c r="M265" s="137"/>
      <c r="N265" s="137"/>
      <c r="O265" s="137"/>
      <c r="P265" s="137"/>
      <c r="Q265" s="137"/>
    </row>
    <row r="266" spans="1:17">
      <c r="A266" s="414" t="s">
        <v>128</v>
      </c>
      <c r="B266" s="414"/>
      <c r="C266" s="414"/>
      <c r="D266" s="414"/>
      <c r="E266" s="414"/>
      <c r="F266" s="414"/>
      <c r="G266" s="414"/>
      <c r="H266" s="414"/>
      <c r="I266" s="414"/>
      <c r="J266" s="137"/>
      <c r="K266" s="137"/>
      <c r="L266" s="137"/>
      <c r="M266" s="137"/>
      <c r="N266" s="137"/>
      <c r="O266" s="137"/>
      <c r="P266" s="137"/>
      <c r="Q266" s="137"/>
    </row>
    <row r="267" spans="1:17" ht="38.1" customHeight="1">
      <c r="A267" s="414" t="s">
        <v>240</v>
      </c>
      <c r="B267" s="414"/>
      <c r="C267" s="414"/>
      <c r="D267" s="414"/>
      <c r="E267" s="414"/>
      <c r="F267" s="414"/>
      <c r="G267" s="414"/>
      <c r="H267" s="414"/>
      <c r="I267" s="414"/>
      <c r="J267" s="137"/>
      <c r="K267" s="137"/>
      <c r="L267" s="137"/>
      <c r="M267" s="137"/>
      <c r="N267" s="137"/>
      <c r="O267" s="137"/>
      <c r="P267" s="137"/>
      <c r="Q267" s="137"/>
    </row>
    <row r="268" spans="1:17" ht="18.95" customHeight="1">
      <c r="A268" s="414" t="s">
        <v>1043</v>
      </c>
      <c r="B268" s="414"/>
      <c r="C268" s="414"/>
      <c r="D268" s="414"/>
      <c r="E268" s="414"/>
      <c r="F268" s="414"/>
      <c r="G268" s="414"/>
      <c r="H268" s="414"/>
      <c r="I268" s="414"/>
      <c r="J268" s="137"/>
      <c r="K268" s="137"/>
      <c r="L268" s="137"/>
      <c r="M268" s="137"/>
      <c r="N268" s="137"/>
      <c r="O268" s="137"/>
      <c r="P268" s="137"/>
      <c r="Q268" s="137"/>
    </row>
    <row r="269" spans="1:17" ht="18.95" customHeight="1">
      <c r="A269" s="414" t="s">
        <v>1044</v>
      </c>
      <c r="B269" s="414"/>
      <c r="C269" s="414"/>
      <c r="D269" s="414"/>
      <c r="E269" s="414"/>
      <c r="F269" s="414"/>
      <c r="G269" s="414"/>
      <c r="H269" s="414"/>
      <c r="I269" s="414"/>
      <c r="J269" s="139">
        <v>91229</v>
      </c>
      <c r="K269" s="139">
        <v>7092</v>
      </c>
      <c r="L269" s="139">
        <v>1566</v>
      </c>
      <c r="M269" s="139">
        <v>151</v>
      </c>
      <c r="N269" s="137"/>
      <c r="O269" s="139">
        <v>742.91</v>
      </c>
      <c r="P269" s="137"/>
      <c r="Q269" s="139">
        <v>14.77</v>
      </c>
    </row>
    <row r="270" spans="1:17" ht="38.1" customHeight="1">
      <c r="A270" s="414" t="s">
        <v>216</v>
      </c>
      <c r="B270" s="414"/>
      <c r="C270" s="414"/>
      <c r="D270" s="414"/>
      <c r="E270" s="414"/>
      <c r="F270" s="414"/>
      <c r="G270" s="414"/>
      <c r="H270" s="414"/>
      <c r="I270" s="414"/>
      <c r="J270" s="139">
        <v>107282</v>
      </c>
      <c r="K270" s="139">
        <v>6369</v>
      </c>
      <c r="L270" s="139">
        <v>1745</v>
      </c>
      <c r="M270" s="139">
        <v>136</v>
      </c>
      <c r="N270" s="137"/>
      <c r="O270" s="139">
        <v>742.91</v>
      </c>
      <c r="P270" s="137"/>
      <c r="Q270" s="139">
        <v>14.77</v>
      </c>
    </row>
    <row r="271" spans="1:17">
      <c r="A271" s="414" t="s">
        <v>1045</v>
      </c>
      <c r="B271" s="414"/>
      <c r="C271" s="414"/>
      <c r="D271" s="414"/>
      <c r="E271" s="414"/>
      <c r="F271" s="414"/>
      <c r="G271" s="414"/>
      <c r="H271" s="414"/>
      <c r="I271" s="414"/>
      <c r="J271" s="139">
        <v>8326</v>
      </c>
      <c r="K271" s="137"/>
      <c r="L271" s="137"/>
      <c r="M271" s="137"/>
      <c r="N271" s="137"/>
      <c r="O271" s="137"/>
      <c r="P271" s="137"/>
      <c r="Q271" s="137"/>
    </row>
    <row r="272" spans="1:17">
      <c r="A272" s="414" t="s">
        <v>1046</v>
      </c>
      <c r="B272" s="414"/>
      <c r="C272" s="414"/>
      <c r="D272" s="414"/>
      <c r="E272" s="414"/>
      <c r="F272" s="414"/>
      <c r="G272" s="414"/>
      <c r="H272" s="414"/>
      <c r="I272" s="414"/>
      <c r="J272" s="139">
        <v>5399</v>
      </c>
      <c r="K272" s="137"/>
      <c r="L272" s="137"/>
      <c r="M272" s="137"/>
      <c r="N272" s="137"/>
      <c r="O272" s="137"/>
      <c r="P272" s="137"/>
      <c r="Q272" s="137"/>
    </row>
    <row r="273" spans="1:17">
      <c r="A273" s="414" t="s">
        <v>217</v>
      </c>
      <c r="B273" s="414"/>
      <c r="C273" s="414"/>
      <c r="D273" s="414"/>
      <c r="E273" s="414"/>
      <c r="F273" s="414"/>
      <c r="G273" s="414"/>
      <c r="H273" s="414"/>
      <c r="I273" s="414"/>
      <c r="J273" s="139">
        <v>121007</v>
      </c>
      <c r="K273" s="137"/>
      <c r="L273" s="137"/>
      <c r="M273" s="137"/>
      <c r="N273" s="137"/>
      <c r="O273" s="139">
        <v>742.91</v>
      </c>
      <c r="P273" s="137"/>
      <c r="Q273" s="139">
        <v>14.77</v>
      </c>
    </row>
    <row r="274" spans="1:17">
      <c r="A274" s="414" t="s">
        <v>1047</v>
      </c>
      <c r="B274" s="414"/>
      <c r="C274" s="414"/>
      <c r="D274" s="414"/>
      <c r="E274" s="414"/>
      <c r="F274" s="414"/>
      <c r="G274" s="414"/>
      <c r="H274" s="414"/>
      <c r="I274" s="414"/>
      <c r="J274" s="137"/>
      <c r="K274" s="137"/>
      <c r="L274" s="137"/>
      <c r="M274" s="137"/>
      <c r="N274" s="137"/>
      <c r="O274" s="137"/>
      <c r="P274" s="137"/>
      <c r="Q274" s="137"/>
    </row>
    <row r="275" spans="1:17">
      <c r="A275" s="414" t="s">
        <v>1048</v>
      </c>
      <c r="B275" s="414"/>
      <c r="C275" s="414"/>
      <c r="D275" s="414"/>
      <c r="E275" s="414"/>
      <c r="F275" s="414"/>
      <c r="G275" s="414"/>
      <c r="H275" s="414"/>
      <c r="I275" s="414"/>
      <c r="J275" s="139">
        <v>1289</v>
      </c>
      <c r="K275" s="139">
        <v>702</v>
      </c>
      <c r="L275" s="139">
        <v>535</v>
      </c>
      <c r="M275" s="137"/>
      <c r="N275" s="137"/>
      <c r="O275" s="139">
        <v>60.27</v>
      </c>
      <c r="P275" s="137"/>
      <c r="Q275" s="137"/>
    </row>
    <row r="276" spans="1:17" ht="38.1" customHeight="1">
      <c r="A276" s="414" t="s">
        <v>216</v>
      </c>
      <c r="B276" s="414"/>
      <c r="C276" s="414"/>
      <c r="D276" s="414"/>
      <c r="E276" s="414"/>
      <c r="F276" s="414"/>
      <c r="G276" s="414"/>
      <c r="H276" s="414"/>
      <c r="I276" s="414"/>
      <c r="J276" s="139">
        <v>1288</v>
      </c>
      <c r="K276" s="139">
        <v>630</v>
      </c>
      <c r="L276" s="139">
        <v>596</v>
      </c>
      <c r="M276" s="137"/>
      <c r="N276" s="137"/>
      <c r="O276" s="139">
        <v>60.27</v>
      </c>
      <c r="P276" s="137"/>
      <c r="Q276" s="137"/>
    </row>
    <row r="277" spans="1:17">
      <c r="A277" s="414" t="s">
        <v>1049</v>
      </c>
      <c r="B277" s="414"/>
      <c r="C277" s="414"/>
      <c r="D277" s="414"/>
      <c r="E277" s="414"/>
      <c r="F277" s="414"/>
      <c r="G277" s="414"/>
      <c r="H277" s="414"/>
      <c r="I277" s="414"/>
      <c r="J277" s="139">
        <v>726</v>
      </c>
      <c r="K277" s="137"/>
      <c r="L277" s="137"/>
      <c r="M277" s="137"/>
      <c r="N277" s="137"/>
      <c r="O277" s="137"/>
      <c r="P277" s="137"/>
      <c r="Q277" s="137"/>
    </row>
    <row r="278" spans="1:17">
      <c r="A278" s="414" t="s">
        <v>1050</v>
      </c>
      <c r="B278" s="414"/>
      <c r="C278" s="414"/>
      <c r="D278" s="414"/>
      <c r="E278" s="414"/>
      <c r="F278" s="414"/>
      <c r="G278" s="414"/>
      <c r="H278" s="414"/>
      <c r="I278" s="414"/>
      <c r="J278" s="139">
        <v>444</v>
      </c>
      <c r="K278" s="137"/>
      <c r="L278" s="137"/>
      <c r="M278" s="137"/>
      <c r="N278" s="137"/>
      <c r="O278" s="137"/>
      <c r="P278" s="137"/>
      <c r="Q278" s="137"/>
    </row>
    <row r="279" spans="1:17">
      <c r="A279" s="414" t="s">
        <v>217</v>
      </c>
      <c r="B279" s="414"/>
      <c r="C279" s="414"/>
      <c r="D279" s="414"/>
      <c r="E279" s="414"/>
      <c r="F279" s="414"/>
      <c r="G279" s="414"/>
      <c r="H279" s="414"/>
      <c r="I279" s="414"/>
      <c r="J279" s="139">
        <v>2458</v>
      </c>
      <c r="K279" s="137"/>
      <c r="L279" s="137"/>
      <c r="M279" s="137"/>
      <c r="N279" s="137"/>
      <c r="O279" s="139">
        <v>60.27</v>
      </c>
      <c r="P279" s="137"/>
      <c r="Q279" s="137"/>
    </row>
    <row r="280" spans="1:17">
      <c r="A280" s="414" t="s">
        <v>218</v>
      </c>
      <c r="B280" s="414"/>
      <c r="C280" s="414"/>
      <c r="D280" s="414"/>
      <c r="E280" s="414"/>
      <c r="F280" s="414"/>
      <c r="G280" s="414"/>
      <c r="H280" s="414"/>
      <c r="I280" s="414"/>
      <c r="J280" s="139">
        <v>123465</v>
      </c>
      <c r="K280" s="137"/>
      <c r="L280" s="137"/>
      <c r="M280" s="137"/>
      <c r="N280" s="137"/>
      <c r="O280" s="139">
        <v>803.18</v>
      </c>
      <c r="P280" s="137"/>
      <c r="Q280" s="139">
        <v>14.77</v>
      </c>
    </row>
    <row r="281" spans="1:17">
      <c r="A281" s="414" t="s">
        <v>129</v>
      </c>
      <c r="B281" s="414"/>
      <c r="C281" s="414"/>
      <c r="D281" s="414"/>
      <c r="E281" s="414"/>
      <c r="F281" s="414"/>
      <c r="G281" s="414"/>
      <c r="H281" s="414"/>
      <c r="I281" s="414"/>
      <c r="J281" s="137"/>
      <c r="K281" s="137"/>
      <c r="L281" s="137"/>
      <c r="M281" s="137"/>
      <c r="N281" s="137"/>
      <c r="O281" s="137"/>
      <c r="P281" s="137"/>
      <c r="Q281" s="137"/>
    </row>
    <row r="282" spans="1:17">
      <c r="A282" s="414" t="s">
        <v>1051</v>
      </c>
      <c r="B282" s="414"/>
      <c r="C282" s="414"/>
      <c r="D282" s="414"/>
      <c r="E282" s="414"/>
      <c r="F282" s="414"/>
      <c r="G282" s="414"/>
      <c r="H282" s="414"/>
      <c r="I282" s="414"/>
      <c r="J282" s="139">
        <v>-2454</v>
      </c>
      <c r="K282" s="137"/>
      <c r="L282" s="137"/>
      <c r="M282" s="137"/>
      <c r="N282" s="137"/>
      <c r="O282" s="137"/>
      <c r="P282" s="137"/>
      <c r="Q282" s="137"/>
    </row>
    <row r="283" spans="1:17" ht="38.1" customHeight="1">
      <c r="A283" s="414" t="s">
        <v>130</v>
      </c>
      <c r="B283" s="414"/>
      <c r="C283" s="414"/>
      <c r="D283" s="414"/>
      <c r="E283" s="414"/>
      <c r="F283" s="414"/>
      <c r="G283" s="414"/>
      <c r="H283" s="414"/>
      <c r="I283" s="414"/>
      <c r="J283" s="139">
        <v>-2947</v>
      </c>
      <c r="K283" s="137"/>
      <c r="L283" s="137"/>
      <c r="M283" s="137"/>
      <c r="N283" s="137"/>
      <c r="O283" s="137"/>
      <c r="P283" s="137"/>
      <c r="Q283" s="137"/>
    </row>
    <row r="284" spans="1:17">
      <c r="A284" s="414" t="s">
        <v>241</v>
      </c>
      <c r="B284" s="414"/>
      <c r="C284" s="414"/>
      <c r="D284" s="414"/>
      <c r="E284" s="414"/>
      <c r="F284" s="414"/>
      <c r="G284" s="414"/>
      <c r="H284" s="414"/>
      <c r="I284" s="414"/>
      <c r="J284" s="137"/>
      <c r="K284" s="137"/>
      <c r="L284" s="137"/>
      <c r="M284" s="137"/>
      <c r="N284" s="137"/>
      <c r="O284" s="137"/>
      <c r="P284" s="137"/>
      <c r="Q284" s="137"/>
    </row>
    <row r="285" spans="1:17" ht="18.95" customHeight="1">
      <c r="A285" s="414" t="s">
        <v>1052</v>
      </c>
      <c r="B285" s="414"/>
      <c r="C285" s="414"/>
      <c r="D285" s="414"/>
      <c r="E285" s="414"/>
      <c r="F285" s="414"/>
      <c r="G285" s="414"/>
      <c r="H285" s="414"/>
      <c r="I285" s="414"/>
      <c r="J285" s="139">
        <v>8454</v>
      </c>
      <c r="K285" s="137"/>
      <c r="L285" s="137"/>
      <c r="M285" s="137"/>
      <c r="N285" s="137"/>
      <c r="O285" s="137"/>
      <c r="P285" s="137"/>
      <c r="Q285" s="137"/>
    </row>
    <row r="286" spans="1:17" ht="38.1" customHeight="1">
      <c r="A286" s="414" t="s">
        <v>130</v>
      </c>
      <c r="B286" s="414"/>
      <c r="C286" s="414"/>
      <c r="D286" s="414"/>
      <c r="E286" s="414"/>
      <c r="F286" s="414"/>
      <c r="G286" s="414"/>
      <c r="H286" s="414"/>
      <c r="I286" s="414"/>
      <c r="J286" s="139">
        <v>10153</v>
      </c>
      <c r="K286" s="137"/>
      <c r="L286" s="137"/>
      <c r="M286" s="137"/>
      <c r="N286" s="137"/>
      <c r="O286" s="137"/>
      <c r="P286" s="137"/>
      <c r="Q286" s="137"/>
    </row>
    <row r="287" spans="1:17">
      <c r="A287" s="414" t="s">
        <v>220</v>
      </c>
      <c r="B287" s="414"/>
      <c r="C287" s="414"/>
      <c r="D287" s="414"/>
      <c r="E287" s="414"/>
      <c r="F287" s="414"/>
      <c r="G287" s="414"/>
      <c r="H287" s="414"/>
      <c r="I287" s="414"/>
      <c r="J287" s="137"/>
      <c r="K287" s="137"/>
      <c r="L287" s="137"/>
      <c r="M287" s="137"/>
      <c r="N287" s="137"/>
      <c r="O287" s="137"/>
      <c r="P287" s="137"/>
      <c r="Q287" s="137"/>
    </row>
    <row r="288" spans="1:17">
      <c r="A288" s="414" t="s">
        <v>1053</v>
      </c>
      <c r="B288" s="414"/>
      <c r="C288" s="414"/>
      <c r="D288" s="414"/>
      <c r="E288" s="414"/>
      <c r="F288" s="414"/>
      <c r="G288" s="414"/>
      <c r="H288" s="414"/>
      <c r="I288" s="414"/>
      <c r="J288" s="139">
        <v>8571</v>
      </c>
      <c r="K288" s="139">
        <v>1013</v>
      </c>
      <c r="L288" s="139">
        <v>273</v>
      </c>
      <c r="M288" s="137"/>
      <c r="N288" s="137"/>
      <c r="O288" s="139">
        <v>103.68</v>
      </c>
      <c r="P288" s="137"/>
      <c r="Q288" s="139">
        <v>3.52</v>
      </c>
    </row>
    <row r="289" spans="1:17" ht="38.1" customHeight="1">
      <c r="A289" s="414" t="s">
        <v>130</v>
      </c>
      <c r="B289" s="414"/>
      <c r="C289" s="414"/>
      <c r="D289" s="414"/>
      <c r="E289" s="414"/>
      <c r="F289" s="414"/>
      <c r="G289" s="414"/>
      <c r="H289" s="414"/>
      <c r="I289" s="414"/>
      <c r="J289" s="139">
        <v>9963</v>
      </c>
      <c r="K289" s="139">
        <v>910</v>
      </c>
      <c r="L289" s="139">
        <v>304</v>
      </c>
      <c r="M289" s="137"/>
      <c r="N289" s="137"/>
      <c r="O289" s="139">
        <v>103.68</v>
      </c>
      <c r="P289" s="137"/>
      <c r="Q289" s="139">
        <v>3.52</v>
      </c>
    </row>
    <row r="290" spans="1:17">
      <c r="A290" s="414" t="s">
        <v>1054</v>
      </c>
      <c r="B290" s="414"/>
      <c r="C290" s="414"/>
      <c r="D290" s="414"/>
      <c r="E290" s="414"/>
      <c r="F290" s="414"/>
      <c r="G290" s="414"/>
      <c r="H290" s="414"/>
      <c r="I290" s="414"/>
      <c r="J290" s="139">
        <v>910</v>
      </c>
      <c r="K290" s="137"/>
      <c r="L290" s="137"/>
      <c r="M290" s="137"/>
      <c r="N290" s="137"/>
      <c r="O290" s="137"/>
      <c r="P290" s="137"/>
      <c r="Q290" s="137"/>
    </row>
    <row r="291" spans="1:17">
      <c r="A291" s="414" t="s">
        <v>1055</v>
      </c>
      <c r="B291" s="414"/>
      <c r="C291" s="414"/>
      <c r="D291" s="414"/>
      <c r="E291" s="414"/>
      <c r="F291" s="414"/>
      <c r="G291" s="414"/>
      <c r="H291" s="414"/>
      <c r="I291" s="414"/>
      <c r="J291" s="139">
        <v>637</v>
      </c>
      <c r="K291" s="137"/>
      <c r="L291" s="137"/>
      <c r="M291" s="137"/>
      <c r="N291" s="137"/>
      <c r="O291" s="137"/>
      <c r="P291" s="137"/>
      <c r="Q291" s="137"/>
    </row>
    <row r="292" spans="1:17">
      <c r="A292" s="414" t="s">
        <v>134</v>
      </c>
      <c r="B292" s="414"/>
      <c r="C292" s="414"/>
      <c r="D292" s="414"/>
      <c r="E292" s="414"/>
      <c r="F292" s="414"/>
      <c r="G292" s="414"/>
      <c r="H292" s="414"/>
      <c r="I292" s="414"/>
      <c r="J292" s="139">
        <v>11510</v>
      </c>
      <c r="K292" s="137"/>
      <c r="L292" s="137"/>
      <c r="M292" s="137"/>
      <c r="N292" s="137"/>
      <c r="O292" s="139">
        <v>103.68</v>
      </c>
      <c r="P292" s="137"/>
      <c r="Q292" s="139">
        <v>3.52</v>
      </c>
    </row>
    <row r="293" spans="1:17" ht="18.95" customHeight="1">
      <c r="A293" s="414" t="s">
        <v>136</v>
      </c>
      <c r="B293" s="414"/>
      <c r="C293" s="414"/>
      <c r="D293" s="414"/>
      <c r="E293" s="414"/>
      <c r="F293" s="414"/>
      <c r="G293" s="414"/>
      <c r="H293" s="414"/>
      <c r="I293" s="414"/>
      <c r="J293" s="137"/>
      <c r="K293" s="137"/>
      <c r="L293" s="137"/>
      <c r="M293" s="137"/>
      <c r="N293" s="137"/>
      <c r="O293" s="137"/>
      <c r="P293" s="137"/>
      <c r="Q293" s="137"/>
    </row>
    <row r="294" spans="1:17">
      <c r="A294" s="414" t="s">
        <v>1056</v>
      </c>
      <c r="B294" s="414"/>
      <c r="C294" s="414"/>
      <c r="D294" s="414"/>
      <c r="E294" s="414"/>
      <c r="F294" s="414"/>
      <c r="G294" s="414"/>
      <c r="H294" s="414"/>
      <c r="I294" s="414"/>
      <c r="J294" s="139">
        <v>552</v>
      </c>
      <c r="K294" s="139">
        <v>116</v>
      </c>
      <c r="L294" s="139">
        <v>19</v>
      </c>
      <c r="M294" s="137"/>
      <c r="N294" s="137"/>
      <c r="O294" s="139">
        <v>10.91</v>
      </c>
      <c r="P294" s="137"/>
      <c r="Q294" s="139">
        <v>0.04</v>
      </c>
    </row>
    <row r="295" spans="1:17" ht="38.1" customHeight="1">
      <c r="A295" s="414" t="s">
        <v>130</v>
      </c>
      <c r="B295" s="414"/>
      <c r="C295" s="414"/>
      <c r="D295" s="414"/>
      <c r="E295" s="414"/>
      <c r="F295" s="414"/>
      <c r="G295" s="414"/>
      <c r="H295" s="414"/>
      <c r="I295" s="414"/>
      <c r="J295" s="139">
        <v>626</v>
      </c>
      <c r="K295" s="139">
        <v>104</v>
      </c>
      <c r="L295" s="139">
        <v>21</v>
      </c>
      <c r="M295" s="137"/>
      <c r="N295" s="137"/>
      <c r="O295" s="139">
        <v>10.91</v>
      </c>
      <c r="P295" s="137"/>
      <c r="Q295" s="139">
        <v>0.04</v>
      </c>
    </row>
    <row r="296" spans="1:17">
      <c r="A296" s="414" t="s">
        <v>1057</v>
      </c>
      <c r="B296" s="414"/>
      <c r="C296" s="414"/>
      <c r="D296" s="414"/>
      <c r="E296" s="414"/>
      <c r="F296" s="414"/>
      <c r="G296" s="414"/>
      <c r="H296" s="414"/>
      <c r="I296" s="414"/>
      <c r="J296" s="139">
        <v>94</v>
      </c>
      <c r="K296" s="137"/>
      <c r="L296" s="137"/>
      <c r="M296" s="137"/>
      <c r="N296" s="137"/>
      <c r="O296" s="137"/>
      <c r="P296" s="137"/>
      <c r="Q296" s="137"/>
    </row>
    <row r="297" spans="1:17">
      <c r="A297" s="414" t="s">
        <v>1058</v>
      </c>
      <c r="B297" s="414"/>
      <c r="C297" s="414"/>
      <c r="D297" s="414"/>
      <c r="E297" s="414"/>
      <c r="F297" s="414"/>
      <c r="G297" s="414"/>
      <c r="H297" s="414"/>
      <c r="I297" s="414"/>
      <c r="J297" s="139">
        <v>73</v>
      </c>
      <c r="K297" s="137"/>
      <c r="L297" s="137"/>
      <c r="M297" s="137"/>
      <c r="N297" s="137"/>
      <c r="O297" s="137"/>
      <c r="P297" s="137"/>
      <c r="Q297" s="137"/>
    </row>
    <row r="298" spans="1:17">
      <c r="A298" s="414" t="s">
        <v>134</v>
      </c>
      <c r="B298" s="414"/>
      <c r="C298" s="414"/>
      <c r="D298" s="414"/>
      <c r="E298" s="414"/>
      <c r="F298" s="414"/>
      <c r="G298" s="414"/>
      <c r="H298" s="414"/>
      <c r="I298" s="414"/>
      <c r="J298" s="139">
        <v>793</v>
      </c>
      <c r="K298" s="137"/>
      <c r="L298" s="137"/>
      <c r="M298" s="137"/>
      <c r="N298" s="137"/>
      <c r="O298" s="139">
        <v>10.91</v>
      </c>
      <c r="P298" s="137"/>
      <c r="Q298" s="139">
        <v>0.04</v>
      </c>
    </row>
    <row r="299" spans="1:17">
      <c r="A299" s="414" t="s">
        <v>147</v>
      </c>
      <c r="B299" s="414"/>
      <c r="C299" s="414"/>
      <c r="D299" s="414"/>
      <c r="E299" s="414"/>
      <c r="F299" s="414"/>
      <c r="G299" s="414"/>
      <c r="H299" s="414"/>
      <c r="I299" s="414"/>
      <c r="J299" s="137"/>
      <c r="K299" s="137"/>
      <c r="L299" s="137"/>
      <c r="M299" s="137"/>
      <c r="N299" s="137"/>
      <c r="O299" s="137"/>
      <c r="P299" s="137"/>
      <c r="Q299" s="137"/>
    </row>
    <row r="300" spans="1:17">
      <c r="A300" s="414" t="s">
        <v>1059</v>
      </c>
      <c r="B300" s="414"/>
      <c r="C300" s="414"/>
      <c r="D300" s="414"/>
      <c r="E300" s="414"/>
      <c r="F300" s="414"/>
      <c r="G300" s="414"/>
      <c r="H300" s="414"/>
      <c r="I300" s="414"/>
      <c r="J300" s="139">
        <v>2274</v>
      </c>
      <c r="K300" s="139">
        <v>1293</v>
      </c>
      <c r="L300" s="139">
        <v>5</v>
      </c>
      <c r="M300" s="139">
        <v>1</v>
      </c>
      <c r="N300" s="137"/>
      <c r="O300" s="139">
        <v>145.96</v>
      </c>
      <c r="P300" s="137"/>
      <c r="Q300" s="139">
        <v>0.08</v>
      </c>
    </row>
    <row r="301" spans="1:17" ht="38.1" customHeight="1">
      <c r="A301" s="414" t="s">
        <v>130</v>
      </c>
      <c r="B301" s="414"/>
      <c r="C301" s="414"/>
      <c r="D301" s="414"/>
      <c r="E301" s="414"/>
      <c r="F301" s="414"/>
      <c r="G301" s="414"/>
      <c r="H301" s="414"/>
      <c r="I301" s="414"/>
      <c r="J301" s="139">
        <v>2339</v>
      </c>
      <c r="K301" s="139">
        <v>1161</v>
      </c>
      <c r="L301" s="139">
        <v>6</v>
      </c>
      <c r="M301" s="139">
        <v>1</v>
      </c>
      <c r="N301" s="137"/>
      <c r="O301" s="139">
        <v>145.96</v>
      </c>
      <c r="P301" s="137"/>
      <c r="Q301" s="139">
        <v>0.08</v>
      </c>
    </row>
    <row r="302" spans="1:17">
      <c r="A302" s="414" t="s">
        <v>1060</v>
      </c>
      <c r="B302" s="414"/>
      <c r="C302" s="414"/>
      <c r="D302" s="414"/>
      <c r="E302" s="414"/>
      <c r="F302" s="414"/>
      <c r="G302" s="414"/>
      <c r="H302" s="414"/>
      <c r="I302" s="414"/>
      <c r="J302" s="139">
        <v>1220</v>
      </c>
      <c r="K302" s="137"/>
      <c r="L302" s="137"/>
      <c r="M302" s="137"/>
      <c r="N302" s="137"/>
      <c r="O302" s="137"/>
      <c r="P302" s="137"/>
      <c r="Q302" s="137"/>
    </row>
    <row r="303" spans="1:17">
      <c r="A303" s="414" t="s">
        <v>1061</v>
      </c>
      <c r="B303" s="414"/>
      <c r="C303" s="414"/>
      <c r="D303" s="414"/>
      <c r="E303" s="414"/>
      <c r="F303" s="414"/>
      <c r="G303" s="414"/>
      <c r="H303" s="414"/>
      <c r="I303" s="414"/>
      <c r="J303" s="139">
        <v>639</v>
      </c>
      <c r="K303" s="137"/>
      <c r="L303" s="137"/>
      <c r="M303" s="137"/>
      <c r="N303" s="137"/>
      <c r="O303" s="137"/>
      <c r="P303" s="137"/>
      <c r="Q303" s="137"/>
    </row>
    <row r="304" spans="1:17">
      <c r="A304" s="414" t="s">
        <v>134</v>
      </c>
      <c r="B304" s="414"/>
      <c r="C304" s="414"/>
      <c r="D304" s="414"/>
      <c r="E304" s="414"/>
      <c r="F304" s="414"/>
      <c r="G304" s="414"/>
      <c r="H304" s="414"/>
      <c r="I304" s="414"/>
      <c r="J304" s="139">
        <v>4198</v>
      </c>
      <c r="K304" s="137"/>
      <c r="L304" s="137"/>
      <c r="M304" s="137"/>
      <c r="N304" s="137"/>
      <c r="O304" s="139">
        <v>145.96</v>
      </c>
      <c r="P304" s="137"/>
      <c r="Q304" s="139">
        <v>0.08</v>
      </c>
    </row>
    <row r="305" spans="1:17">
      <c r="A305" s="414" t="s">
        <v>138</v>
      </c>
      <c r="B305" s="414"/>
      <c r="C305" s="414"/>
      <c r="D305" s="414"/>
      <c r="E305" s="414"/>
      <c r="F305" s="414"/>
      <c r="G305" s="414"/>
      <c r="H305" s="414"/>
      <c r="I305" s="414"/>
      <c r="J305" s="139">
        <v>147172</v>
      </c>
      <c r="K305" s="137"/>
      <c r="L305" s="137"/>
      <c r="M305" s="137"/>
      <c r="N305" s="137"/>
      <c r="O305" s="139">
        <v>1063.73</v>
      </c>
      <c r="P305" s="137"/>
      <c r="Q305" s="139">
        <v>18.41</v>
      </c>
    </row>
    <row r="306" spans="1:17">
      <c r="A306" s="414" t="s">
        <v>139</v>
      </c>
      <c r="B306" s="414"/>
      <c r="C306" s="414"/>
      <c r="D306" s="414"/>
      <c r="E306" s="414"/>
      <c r="F306" s="414"/>
      <c r="G306" s="414"/>
      <c r="H306" s="414"/>
      <c r="I306" s="414"/>
      <c r="J306" s="137"/>
      <c r="K306" s="137"/>
      <c r="L306" s="137"/>
      <c r="M306" s="137"/>
      <c r="N306" s="137"/>
      <c r="O306" s="137"/>
      <c r="P306" s="137"/>
      <c r="Q306" s="137"/>
    </row>
    <row r="307" spans="1:17">
      <c r="A307" s="414" t="s">
        <v>150</v>
      </c>
      <c r="B307" s="414"/>
      <c r="C307" s="414"/>
      <c r="D307" s="414"/>
      <c r="E307" s="414"/>
      <c r="F307" s="414"/>
      <c r="G307" s="414"/>
      <c r="H307" s="414"/>
      <c r="I307" s="414"/>
      <c r="J307" s="137"/>
      <c r="K307" s="137"/>
      <c r="L307" s="137"/>
      <c r="M307" s="137"/>
      <c r="N307" s="137"/>
      <c r="O307" s="137"/>
      <c r="P307" s="137"/>
      <c r="Q307" s="137"/>
    </row>
    <row r="308" spans="1:17">
      <c r="A308" s="414" t="s">
        <v>1062</v>
      </c>
      <c r="B308" s="414"/>
      <c r="C308" s="414"/>
      <c r="D308" s="414"/>
      <c r="E308" s="414"/>
      <c r="F308" s="414"/>
      <c r="G308" s="414"/>
      <c r="H308" s="414"/>
      <c r="I308" s="414"/>
      <c r="J308" s="139">
        <v>392</v>
      </c>
      <c r="K308" s="139">
        <v>121</v>
      </c>
      <c r="L308" s="139">
        <v>87</v>
      </c>
      <c r="M308" s="139">
        <v>7</v>
      </c>
      <c r="N308" s="137"/>
      <c r="O308" s="139">
        <v>13.14</v>
      </c>
      <c r="P308" s="137"/>
      <c r="Q308" s="139">
        <v>0.85</v>
      </c>
    </row>
    <row r="309" spans="1:17" ht="38.1" customHeight="1">
      <c r="A309" s="414" t="s">
        <v>130</v>
      </c>
      <c r="B309" s="414"/>
      <c r="C309" s="414"/>
      <c r="D309" s="414"/>
      <c r="E309" s="414"/>
      <c r="F309" s="414"/>
      <c r="G309" s="414"/>
      <c r="H309" s="414"/>
      <c r="I309" s="414"/>
      <c r="J309" s="139">
        <v>427</v>
      </c>
      <c r="K309" s="139">
        <v>109</v>
      </c>
      <c r="L309" s="139">
        <v>97</v>
      </c>
      <c r="M309" s="139">
        <v>6</v>
      </c>
      <c r="N309" s="137"/>
      <c r="O309" s="139">
        <v>13.14</v>
      </c>
      <c r="P309" s="137"/>
      <c r="Q309" s="139">
        <v>0.85</v>
      </c>
    </row>
    <row r="310" spans="1:17">
      <c r="A310" s="414" t="s">
        <v>1063</v>
      </c>
      <c r="B310" s="414"/>
      <c r="C310" s="414"/>
      <c r="D310" s="414"/>
      <c r="E310" s="414"/>
      <c r="F310" s="414"/>
      <c r="G310" s="414"/>
      <c r="H310" s="414"/>
      <c r="I310" s="414"/>
      <c r="J310" s="139">
        <v>92</v>
      </c>
      <c r="K310" s="137"/>
      <c r="L310" s="137"/>
      <c r="M310" s="137"/>
      <c r="N310" s="137"/>
      <c r="O310" s="137"/>
      <c r="P310" s="137"/>
      <c r="Q310" s="137"/>
    </row>
    <row r="311" spans="1:17">
      <c r="A311" s="414" t="s">
        <v>1064</v>
      </c>
      <c r="B311" s="414"/>
      <c r="C311" s="414"/>
      <c r="D311" s="414"/>
      <c r="E311" s="414"/>
      <c r="F311" s="414"/>
      <c r="G311" s="414"/>
      <c r="H311" s="414"/>
      <c r="I311" s="414"/>
      <c r="J311" s="139">
        <v>69</v>
      </c>
      <c r="K311" s="137"/>
      <c r="L311" s="137"/>
      <c r="M311" s="137"/>
      <c r="N311" s="137"/>
      <c r="O311" s="137"/>
      <c r="P311" s="137"/>
      <c r="Q311" s="137"/>
    </row>
    <row r="312" spans="1:17">
      <c r="A312" s="414" t="s">
        <v>134</v>
      </c>
      <c r="B312" s="414"/>
      <c r="C312" s="414"/>
      <c r="D312" s="414"/>
      <c r="E312" s="414"/>
      <c r="F312" s="414"/>
      <c r="G312" s="414"/>
      <c r="H312" s="414"/>
      <c r="I312" s="414"/>
      <c r="J312" s="139">
        <v>588</v>
      </c>
      <c r="K312" s="137"/>
      <c r="L312" s="137"/>
      <c r="M312" s="137"/>
      <c r="N312" s="137"/>
      <c r="O312" s="139">
        <v>13.14</v>
      </c>
      <c r="P312" s="137"/>
      <c r="Q312" s="139">
        <v>0.85</v>
      </c>
    </row>
    <row r="313" spans="1:17">
      <c r="A313" s="414" t="s">
        <v>253</v>
      </c>
      <c r="B313" s="414"/>
      <c r="C313" s="414"/>
      <c r="D313" s="414"/>
      <c r="E313" s="414"/>
      <c r="F313" s="414"/>
      <c r="G313" s="414"/>
      <c r="H313" s="414"/>
      <c r="I313" s="414"/>
      <c r="J313" s="137"/>
      <c r="K313" s="137"/>
      <c r="L313" s="137"/>
      <c r="M313" s="137"/>
      <c r="N313" s="137"/>
      <c r="O313" s="137"/>
      <c r="P313" s="137"/>
      <c r="Q313" s="137"/>
    </row>
    <row r="314" spans="1:17">
      <c r="A314" s="414" t="s">
        <v>1065</v>
      </c>
      <c r="B314" s="414"/>
      <c r="C314" s="414"/>
      <c r="D314" s="414"/>
      <c r="E314" s="414"/>
      <c r="F314" s="414"/>
      <c r="G314" s="414"/>
      <c r="H314" s="414"/>
      <c r="I314" s="414"/>
      <c r="J314" s="139">
        <v>476</v>
      </c>
      <c r="K314" s="139">
        <v>111</v>
      </c>
      <c r="L314" s="139">
        <v>75</v>
      </c>
      <c r="M314" s="139">
        <v>4</v>
      </c>
      <c r="N314" s="137"/>
      <c r="O314" s="139">
        <v>11.69</v>
      </c>
      <c r="P314" s="137"/>
      <c r="Q314" s="139">
        <v>0.6</v>
      </c>
    </row>
    <row r="315" spans="1:17" ht="38.1" customHeight="1">
      <c r="A315" s="414" t="s">
        <v>130</v>
      </c>
      <c r="B315" s="414"/>
      <c r="C315" s="414"/>
      <c r="D315" s="414"/>
      <c r="E315" s="414"/>
      <c r="F315" s="414"/>
      <c r="G315" s="414"/>
      <c r="H315" s="414"/>
      <c r="I315" s="414"/>
      <c r="J315" s="139">
        <v>532</v>
      </c>
      <c r="K315" s="139">
        <v>100</v>
      </c>
      <c r="L315" s="139">
        <v>84</v>
      </c>
      <c r="M315" s="139">
        <v>4</v>
      </c>
      <c r="N315" s="137"/>
      <c r="O315" s="139">
        <v>11.69</v>
      </c>
      <c r="P315" s="137"/>
      <c r="Q315" s="139">
        <v>0.6</v>
      </c>
    </row>
    <row r="316" spans="1:17">
      <c r="A316" s="414" t="s">
        <v>1066</v>
      </c>
      <c r="B316" s="414"/>
      <c r="C316" s="414"/>
      <c r="D316" s="414"/>
      <c r="E316" s="414"/>
      <c r="F316" s="414"/>
      <c r="G316" s="414"/>
      <c r="H316" s="414"/>
      <c r="I316" s="414"/>
      <c r="J316" s="139">
        <v>99</v>
      </c>
      <c r="K316" s="137"/>
      <c r="L316" s="137"/>
      <c r="M316" s="137"/>
      <c r="N316" s="137"/>
      <c r="O316" s="137"/>
      <c r="P316" s="137"/>
      <c r="Q316" s="137"/>
    </row>
    <row r="317" spans="1:17">
      <c r="A317" s="414" t="s">
        <v>1067</v>
      </c>
      <c r="B317" s="414"/>
      <c r="C317" s="414"/>
      <c r="D317" s="414"/>
      <c r="E317" s="414"/>
      <c r="F317" s="414"/>
      <c r="G317" s="414"/>
      <c r="H317" s="414"/>
      <c r="I317" s="414"/>
      <c r="J317" s="139">
        <v>68</v>
      </c>
      <c r="K317" s="137"/>
      <c r="L317" s="137"/>
      <c r="M317" s="137"/>
      <c r="N317" s="137"/>
      <c r="O317" s="137"/>
      <c r="P317" s="137"/>
      <c r="Q317" s="137"/>
    </row>
    <row r="318" spans="1:17">
      <c r="A318" s="414" t="s">
        <v>134</v>
      </c>
      <c r="B318" s="414"/>
      <c r="C318" s="414"/>
      <c r="D318" s="414"/>
      <c r="E318" s="414"/>
      <c r="F318" s="414"/>
      <c r="G318" s="414"/>
      <c r="H318" s="414"/>
      <c r="I318" s="414"/>
      <c r="J318" s="139">
        <v>699</v>
      </c>
      <c r="K318" s="137"/>
      <c r="L318" s="137"/>
      <c r="M318" s="137"/>
      <c r="N318" s="137"/>
      <c r="O318" s="139">
        <v>11.69</v>
      </c>
      <c r="P318" s="137"/>
      <c r="Q318" s="139">
        <v>0.6</v>
      </c>
    </row>
    <row r="319" spans="1:17">
      <c r="A319" s="414" t="s">
        <v>294</v>
      </c>
      <c r="B319" s="414"/>
      <c r="C319" s="414"/>
      <c r="D319" s="414"/>
      <c r="E319" s="414"/>
      <c r="F319" s="414"/>
      <c r="G319" s="414"/>
      <c r="H319" s="414"/>
      <c r="I319" s="414"/>
      <c r="J319" s="137"/>
      <c r="K319" s="137"/>
      <c r="L319" s="137"/>
      <c r="M319" s="137"/>
      <c r="N319" s="137"/>
      <c r="O319" s="137"/>
      <c r="P319" s="137"/>
      <c r="Q319" s="137"/>
    </row>
    <row r="320" spans="1:17">
      <c r="A320" s="414" t="s">
        <v>1068</v>
      </c>
      <c r="B320" s="414"/>
      <c r="C320" s="414"/>
      <c r="D320" s="414"/>
      <c r="E320" s="414"/>
      <c r="F320" s="414"/>
      <c r="G320" s="414"/>
      <c r="H320" s="414"/>
      <c r="I320" s="414"/>
      <c r="J320" s="139">
        <v>658</v>
      </c>
      <c r="K320" s="137"/>
      <c r="L320" s="137"/>
      <c r="M320" s="137"/>
      <c r="N320" s="137"/>
      <c r="O320" s="137"/>
      <c r="P320" s="137"/>
      <c r="Q320" s="137"/>
    </row>
    <row r="321" spans="1:17" ht="38.1" customHeight="1">
      <c r="A321" s="414" t="s">
        <v>130</v>
      </c>
      <c r="B321" s="414"/>
      <c r="C321" s="414"/>
      <c r="D321" s="414"/>
      <c r="E321" s="414"/>
      <c r="F321" s="414"/>
      <c r="G321" s="414"/>
      <c r="H321" s="414"/>
      <c r="I321" s="414"/>
      <c r="J321" s="139">
        <v>790</v>
      </c>
      <c r="K321" s="137"/>
      <c r="L321" s="137"/>
      <c r="M321" s="137"/>
      <c r="N321" s="137"/>
      <c r="O321" s="137"/>
      <c r="P321" s="137"/>
      <c r="Q321" s="137"/>
    </row>
    <row r="322" spans="1:17">
      <c r="A322" s="414" t="s">
        <v>138</v>
      </c>
      <c r="B322" s="414"/>
      <c r="C322" s="414"/>
      <c r="D322" s="414"/>
      <c r="E322" s="414"/>
      <c r="F322" s="414"/>
      <c r="G322" s="414"/>
      <c r="H322" s="414"/>
      <c r="I322" s="414"/>
      <c r="J322" s="139">
        <v>2077</v>
      </c>
      <c r="K322" s="137"/>
      <c r="L322" s="137"/>
      <c r="M322" s="137"/>
      <c r="N322" s="137"/>
      <c r="O322" s="139">
        <v>24.83</v>
      </c>
      <c r="P322" s="137"/>
      <c r="Q322" s="139">
        <v>1.45</v>
      </c>
    </row>
    <row r="323" spans="1:17">
      <c r="A323" s="414" t="s">
        <v>48</v>
      </c>
      <c r="B323" s="414"/>
      <c r="C323" s="414"/>
      <c r="D323" s="414"/>
      <c r="E323" s="414"/>
      <c r="F323" s="414"/>
      <c r="G323" s="414"/>
      <c r="H323" s="414"/>
      <c r="I323" s="414"/>
      <c r="J323" s="139">
        <v>149249</v>
      </c>
      <c r="K323" s="137"/>
      <c r="L323" s="137"/>
      <c r="M323" s="137"/>
      <c r="N323" s="137"/>
      <c r="O323" s="139">
        <v>1088.56</v>
      </c>
      <c r="P323" s="137"/>
      <c r="Q323" s="139">
        <v>19.86</v>
      </c>
    </row>
    <row r="324" spans="1:17">
      <c r="A324" s="414" t="s">
        <v>49</v>
      </c>
      <c r="B324" s="414"/>
      <c r="C324" s="414"/>
      <c r="D324" s="414"/>
      <c r="E324" s="414"/>
      <c r="F324" s="414"/>
      <c r="G324" s="414"/>
      <c r="H324" s="414"/>
      <c r="I324" s="414"/>
      <c r="J324" s="137"/>
      <c r="K324" s="137"/>
      <c r="L324" s="137"/>
      <c r="M324" s="137"/>
      <c r="N324" s="137"/>
      <c r="O324" s="137"/>
      <c r="P324" s="137"/>
      <c r="Q324" s="137"/>
    </row>
    <row r="325" spans="1:17">
      <c r="A325" s="414" t="s">
        <v>50</v>
      </c>
      <c r="B325" s="414"/>
      <c r="C325" s="414"/>
      <c r="D325" s="414"/>
      <c r="E325" s="414"/>
      <c r="F325" s="414"/>
      <c r="G325" s="414"/>
      <c r="H325" s="414"/>
      <c r="I325" s="414"/>
      <c r="J325" s="139">
        <v>118217</v>
      </c>
      <c r="K325" s="137"/>
      <c r="L325" s="137"/>
      <c r="M325" s="137"/>
      <c r="N325" s="137"/>
      <c r="O325" s="137"/>
      <c r="P325" s="137"/>
      <c r="Q325" s="137"/>
    </row>
    <row r="326" spans="1:17">
      <c r="A326" s="414" t="s">
        <v>51</v>
      </c>
      <c r="B326" s="414"/>
      <c r="C326" s="414"/>
      <c r="D326" s="414"/>
      <c r="E326" s="414"/>
      <c r="F326" s="414"/>
      <c r="G326" s="414"/>
      <c r="H326" s="414"/>
      <c r="I326" s="414"/>
      <c r="J326" s="139">
        <v>2853</v>
      </c>
      <c r="K326" s="137"/>
      <c r="L326" s="137"/>
      <c r="M326" s="137"/>
      <c r="N326" s="137"/>
      <c r="O326" s="137"/>
      <c r="P326" s="137"/>
      <c r="Q326" s="137"/>
    </row>
    <row r="327" spans="1:17">
      <c r="A327" s="414" t="s">
        <v>52</v>
      </c>
      <c r="B327" s="414"/>
      <c r="C327" s="414"/>
      <c r="D327" s="414"/>
      <c r="E327" s="414"/>
      <c r="F327" s="414"/>
      <c r="G327" s="414"/>
      <c r="H327" s="414"/>
      <c r="I327" s="414"/>
      <c r="J327" s="139">
        <v>9530</v>
      </c>
      <c r="K327" s="137"/>
      <c r="L327" s="137"/>
      <c r="M327" s="137"/>
      <c r="N327" s="137"/>
      <c r="O327" s="137"/>
      <c r="P327" s="137"/>
      <c r="Q327" s="137"/>
    </row>
    <row r="328" spans="1:17">
      <c r="A328" s="414" t="s">
        <v>53</v>
      </c>
      <c r="B328" s="414"/>
      <c r="C328" s="414"/>
      <c r="D328" s="414"/>
      <c r="E328" s="414"/>
      <c r="F328" s="414"/>
      <c r="G328" s="414"/>
      <c r="H328" s="414"/>
      <c r="I328" s="414"/>
      <c r="J328" s="139">
        <v>11467</v>
      </c>
      <c r="K328" s="137"/>
      <c r="L328" s="137"/>
      <c r="M328" s="137"/>
      <c r="N328" s="137"/>
      <c r="O328" s="137"/>
      <c r="P328" s="137"/>
      <c r="Q328" s="137"/>
    </row>
    <row r="329" spans="1:17">
      <c r="A329" s="414" t="s">
        <v>54</v>
      </c>
      <c r="B329" s="414"/>
      <c r="C329" s="414"/>
      <c r="D329" s="414"/>
      <c r="E329" s="414"/>
      <c r="F329" s="414"/>
      <c r="G329" s="414"/>
      <c r="H329" s="414"/>
      <c r="I329" s="414"/>
      <c r="J329" s="139">
        <v>7329</v>
      </c>
      <c r="K329" s="137"/>
      <c r="L329" s="137"/>
      <c r="M329" s="137"/>
      <c r="N329" s="137"/>
      <c r="O329" s="137"/>
      <c r="P329" s="137"/>
      <c r="Q329" s="137"/>
    </row>
    <row r="330" spans="1:17" ht="18.95" customHeight="1">
      <c r="A330" s="415" t="s">
        <v>1069</v>
      </c>
      <c r="B330" s="415"/>
      <c r="C330" s="415"/>
      <c r="D330" s="415"/>
      <c r="E330" s="415"/>
      <c r="F330" s="415"/>
      <c r="G330" s="415"/>
      <c r="H330" s="415"/>
      <c r="I330" s="415"/>
      <c r="J330" s="140">
        <v>149249</v>
      </c>
      <c r="K330" s="137"/>
      <c r="L330" s="137"/>
      <c r="M330" s="137"/>
      <c r="N330" s="137"/>
      <c r="O330" s="140">
        <v>1088.56</v>
      </c>
      <c r="P330" s="137"/>
      <c r="Q330" s="140">
        <v>19.86</v>
      </c>
    </row>
    <row r="331" spans="1:17">
      <c r="A331" s="416" t="s">
        <v>74</v>
      </c>
      <c r="B331" s="416"/>
      <c r="C331" s="416"/>
      <c r="D331" s="416"/>
      <c r="E331" s="416"/>
      <c r="F331" s="416"/>
      <c r="G331" s="416"/>
      <c r="H331" s="416"/>
      <c r="I331" s="416"/>
      <c r="J331" s="416"/>
      <c r="K331" s="416"/>
      <c r="L331" s="416"/>
      <c r="M331" s="416"/>
      <c r="N331" s="416"/>
      <c r="O331" s="416"/>
      <c r="P331" s="416"/>
      <c r="Q331" s="416"/>
    </row>
    <row r="332" spans="1:17">
      <c r="A332" s="414" t="s">
        <v>75</v>
      </c>
      <c r="B332" s="414"/>
      <c r="C332" s="414"/>
      <c r="D332" s="414"/>
      <c r="E332" s="414"/>
      <c r="F332" s="414"/>
      <c r="G332" s="414"/>
      <c r="H332" s="414"/>
      <c r="I332" s="414"/>
      <c r="J332" s="139">
        <v>291043</v>
      </c>
      <c r="K332" s="139">
        <v>11281</v>
      </c>
      <c r="L332" s="139">
        <v>2855</v>
      </c>
      <c r="M332" s="139">
        <v>181</v>
      </c>
      <c r="N332" s="137"/>
      <c r="O332" s="139">
        <v>1175.71</v>
      </c>
      <c r="P332" s="137"/>
      <c r="Q332" s="139">
        <v>22.02</v>
      </c>
    </row>
    <row r="333" spans="1:17" ht="18.95" customHeight="1">
      <c r="A333" s="414" t="s">
        <v>76</v>
      </c>
      <c r="B333" s="414"/>
      <c r="C333" s="414"/>
      <c r="D333" s="414"/>
      <c r="E333" s="414"/>
      <c r="F333" s="414"/>
      <c r="G333" s="414"/>
      <c r="H333" s="414"/>
      <c r="I333" s="414"/>
      <c r="J333" s="139">
        <v>331411</v>
      </c>
      <c r="K333" s="139">
        <v>10131</v>
      </c>
      <c r="L333" s="139">
        <v>3182</v>
      </c>
      <c r="M333" s="139">
        <v>163</v>
      </c>
      <c r="N333" s="137"/>
      <c r="O333" s="139">
        <v>1175.71</v>
      </c>
      <c r="P333" s="137"/>
      <c r="Q333" s="139">
        <v>22.02</v>
      </c>
    </row>
    <row r="334" spans="1:17">
      <c r="A334" s="414" t="s">
        <v>43</v>
      </c>
      <c r="B334" s="414"/>
      <c r="C334" s="414"/>
      <c r="D334" s="414"/>
      <c r="E334" s="414"/>
      <c r="F334" s="414"/>
      <c r="G334" s="414"/>
      <c r="H334" s="414"/>
      <c r="I334" s="414"/>
      <c r="J334" s="139">
        <v>12326</v>
      </c>
      <c r="K334" s="137"/>
      <c r="L334" s="137"/>
      <c r="M334" s="137"/>
      <c r="N334" s="137"/>
      <c r="O334" s="137"/>
      <c r="P334" s="137"/>
      <c r="Q334" s="137"/>
    </row>
    <row r="335" spans="1:17">
      <c r="A335" s="414" t="s">
        <v>42</v>
      </c>
      <c r="B335" s="414"/>
      <c r="C335" s="414"/>
      <c r="D335" s="414"/>
      <c r="E335" s="414"/>
      <c r="F335" s="414"/>
      <c r="G335" s="414"/>
      <c r="H335" s="414"/>
      <c r="I335" s="414"/>
      <c r="J335" s="137"/>
      <c r="K335" s="137"/>
      <c r="L335" s="137"/>
      <c r="M335" s="137"/>
      <c r="N335" s="137"/>
      <c r="O335" s="137"/>
      <c r="P335" s="137"/>
      <c r="Q335" s="137"/>
    </row>
    <row r="336" spans="1:17">
      <c r="A336" s="414" t="s">
        <v>1070</v>
      </c>
      <c r="B336" s="414"/>
      <c r="C336" s="414"/>
      <c r="D336" s="414"/>
      <c r="E336" s="414"/>
      <c r="F336" s="414"/>
      <c r="G336" s="414"/>
      <c r="H336" s="414"/>
      <c r="I336" s="414"/>
      <c r="J336" s="139">
        <v>240</v>
      </c>
      <c r="K336" s="137"/>
      <c r="L336" s="137"/>
      <c r="M336" s="137"/>
      <c r="N336" s="137"/>
      <c r="O336" s="137"/>
      <c r="P336" s="137"/>
      <c r="Q336" s="137"/>
    </row>
    <row r="337" spans="1:17">
      <c r="A337" s="414" t="s">
        <v>1071</v>
      </c>
      <c r="B337" s="414"/>
      <c r="C337" s="414"/>
      <c r="D337" s="414"/>
      <c r="E337" s="414"/>
      <c r="F337" s="414"/>
      <c r="G337" s="414"/>
      <c r="H337" s="414"/>
      <c r="I337" s="414"/>
      <c r="J337" s="139">
        <v>97</v>
      </c>
      <c r="K337" s="137"/>
      <c r="L337" s="137"/>
      <c r="M337" s="137"/>
      <c r="N337" s="137"/>
      <c r="O337" s="137"/>
      <c r="P337" s="137"/>
      <c r="Q337" s="137"/>
    </row>
    <row r="338" spans="1:17">
      <c r="A338" s="414" t="s">
        <v>1031</v>
      </c>
      <c r="B338" s="414"/>
      <c r="C338" s="414"/>
      <c r="D338" s="414"/>
      <c r="E338" s="414"/>
      <c r="F338" s="414"/>
      <c r="G338" s="414"/>
      <c r="H338" s="414"/>
      <c r="I338" s="414"/>
      <c r="J338" s="139">
        <v>99</v>
      </c>
      <c r="K338" s="137"/>
      <c r="L338" s="137"/>
      <c r="M338" s="137"/>
      <c r="N338" s="137"/>
      <c r="O338" s="137"/>
      <c r="P338" s="137"/>
      <c r="Q338" s="137"/>
    </row>
    <row r="339" spans="1:17">
      <c r="A339" s="414" t="s">
        <v>1072</v>
      </c>
      <c r="B339" s="414"/>
      <c r="C339" s="414"/>
      <c r="D339" s="414"/>
      <c r="E339" s="414"/>
      <c r="F339" s="414"/>
      <c r="G339" s="414"/>
      <c r="H339" s="414"/>
      <c r="I339" s="414"/>
      <c r="J339" s="139">
        <v>984</v>
      </c>
      <c r="K339" s="137"/>
      <c r="L339" s="137"/>
      <c r="M339" s="137"/>
      <c r="N339" s="137"/>
      <c r="O339" s="137"/>
      <c r="P339" s="137"/>
      <c r="Q339" s="137"/>
    </row>
    <row r="340" spans="1:17">
      <c r="A340" s="414" t="s">
        <v>1073</v>
      </c>
      <c r="B340" s="414"/>
      <c r="C340" s="414"/>
      <c r="D340" s="414"/>
      <c r="E340" s="414"/>
      <c r="F340" s="414"/>
      <c r="G340" s="414"/>
      <c r="H340" s="414"/>
      <c r="I340" s="414"/>
      <c r="J340" s="139">
        <v>1247</v>
      </c>
      <c r="K340" s="137"/>
      <c r="L340" s="137"/>
      <c r="M340" s="137"/>
      <c r="N340" s="137"/>
      <c r="O340" s="137"/>
      <c r="P340" s="137"/>
      <c r="Q340" s="137"/>
    </row>
    <row r="341" spans="1:17" ht="38.1" customHeight="1">
      <c r="A341" s="414" t="s">
        <v>1074</v>
      </c>
      <c r="B341" s="414"/>
      <c r="C341" s="414"/>
      <c r="D341" s="414"/>
      <c r="E341" s="414"/>
      <c r="F341" s="414"/>
      <c r="G341" s="414"/>
      <c r="H341" s="414"/>
      <c r="I341" s="414"/>
      <c r="J341" s="139">
        <v>8924</v>
      </c>
      <c r="K341" s="137"/>
      <c r="L341" s="137"/>
      <c r="M341" s="137"/>
      <c r="N341" s="137"/>
      <c r="O341" s="137"/>
      <c r="P341" s="137"/>
      <c r="Q341" s="137"/>
    </row>
    <row r="342" spans="1:17">
      <c r="A342" s="414" t="s">
        <v>1075</v>
      </c>
      <c r="B342" s="414"/>
      <c r="C342" s="414"/>
      <c r="D342" s="414"/>
      <c r="E342" s="414"/>
      <c r="F342" s="414"/>
      <c r="G342" s="414"/>
      <c r="H342" s="414"/>
      <c r="I342" s="414"/>
      <c r="J342" s="139">
        <v>735</v>
      </c>
      <c r="K342" s="137"/>
      <c r="L342" s="137"/>
      <c r="M342" s="137"/>
      <c r="N342" s="137"/>
      <c r="O342" s="137"/>
      <c r="P342" s="137"/>
      <c r="Q342" s="137"/>
    </row>
    <row r="343" spans="1:17">
      <c r="A343" s="414" t="s">
        <v>44</v>
      </c>
      <c r="B343" s="414"/>
      <c r="C343" s="414"/>
      <c r="D343" s="414"/>
      <c r="E343" s="414"/>
      <c r="F343" s="414"/>
      <c r="G343" s="414"/>
      <c r="H343" s="414"/>
      <c r="I343" s="414"/>
      <c r="J343" s="139">
        <v>7903</v>
      </c>
      <c r="K343" s="137"/>
      <c r="L343" s="137"/>
      <c r="M343" s="137"/>
      <c r="N343" s="137"/>
      <c r="O343" s="137"/>
      <c r="P343" s="137"/>
      <c r="Q343" s="137"/>
    </row>
    <row r="344" spans="1:17">
      <c r="A344" s="414" t="s">
        <v>42</v>
      </c>
      <c r="B344" s="414"/>
      <c r="C344" s="414"/>
      <c r="D344" s="414"/>
      <c r="E344" s="414"/>
      <c r="F344" s="414"/>
      <c r="G344" s="414"/>
      <c r="H344" s="414"/>
      <c r="I344" s="414"/>
      <c r="J344" s="137"/>
      <c r="K344" s="137"/>
      <c r="L344" s="137"/>
      <c r="M344" s="137"/>
      <c r="N344" s="137"/>
      <c r="O344" s="137"/>
      <c r="P344" s="137"/>
      <c r="Q344" s="137"/>
    </row>
    <row r="345" spans="1:17">
      <c r="A345" s="414" t="s">
        <v>1076</v>
      </c>
      <c r="B345" s="414"/>
      <c r="C345" s="414"/>
      <c r="D345" s="414"/>
      <c r="E345" s="414"/>
      <c r="F345" s="414"/>
      <c r="G345" s="414"/>
      <c r="H345" s="414"/>
      <c r="I345" s="414"/>
      <c r="J345" s="139">
        <v>653</v>
      </c>
      <c r="K345" s="137"/>
      <c r="L345" s="137"/>
      <c r="M345" s="137"/>
      <c r="N345" s="137"/>
      <c r="O345" s="137"/>
      <c r="P345" s="137"/>
      <c r="Q345" s="137"/>
    </row>
    <row r="346" spans="1:17">
      <c r="A346" s="414" t="s">
        <v>1077</v>
      </c>
      <c r="B346" s="414"/>
      <c r="C346" s="414"/>
      <c r="D346" s="414"/>
      <c r="E346" s="414"/>
      <c r="F346" s="414"/>
      <c r="G346" s="414"/>
      <c r="H346" s="414"/>
      <c r="I346" s="414"/>
      <c r="J346" s="139">
        <v>180</v>
      </c>
      <c r="K346" s="137"/>
      <c r="L346" s="137"/>
      <c r="M346" s="137"/>
      <c r="N346" s="137"/>
      <c r="O346" s="137"/>
      <c r="P346" s="137"/>
      <c r="Q346" s="137"/>
    </row>
    <row r="347" spans="1:17">
      <c r="A347" s="414" t="s">
        <v>1038</v>
      </c>
      <c r="B347" s="414"/>
      <c r="C347" s="414"/>
      <c r="D347" s="414"/>
      <c r="E347" s="414"/>
      <c r="F347" s="414"/>
      <c r="G347" s="414"/>
      <c r="H347" s="414"/>
      <c r="I347" s="414"/>
      <c r="J347" s="139">
        <v>68</v>
      </c>
      <c r="K347" s="137"/>
      <c r="L347" s="137"/>
      <c r="M347" s="137"/>
      <c r="N347" s="137"/>
      <c r="O347" s="137"/>
      <c r="P347" s="137"/>
      <c r="Q347" s="137"/>
    </row>
    <row r="348" spans="1:17">
      <c r="A348" s="414" t="s">
        <v>1078</v>
      </c>
      <c r="B348" s="414"/>
      <c r="C348" s="414"/>
      <c r="D348" s="414"/>
      <c r="E348" s="414"/>
      <c r="F348" s="414"/>
      <c r="G348" s="414"/>
      <c r="H348" s="414"/>
      <c r="I348" s="414"/>
      <c r="J348" s="139">
        <v>765</v>
      </c>
      <c r="K348" s="137"/>
      <c r="L348" s="137"/>
      <c r="M348" s="137"/>
      <c r="N348" s="137"/>
      <c r="O348" s="137"/>
      <c r="P348" s="137"/>
      <c r="Q348" s="137"/>
    </row>
    <row r="349" spans="1:17" ht="38.1" customHeight="1">
      <c r="A349" s="414" t="s">
        <v>1079</v>
      </c>
      <c r="B349" s="414"/>
      <c r="C349" s="414"/>
      <c r="D349" s="414"/>
      <c r="E349" s="414"/>
      <c r="F349" s="414"/>
      <c r="G349" s="414"/>
      <c r="H349" s="414"/>
      <c r="I349" s="414"/>
      <c r="J349" s="139">
        <v>5787</v>
      </c>
      <c r="K349" s="137"/>
      <c r="L349" s="137"/>
      <c r="M349" s="137"/>
      <c r="N349" s="137"/>
      <c r="O349" s="137"/>
      <c r="P349" s="137"/>
      <c r="Q349" s="137"/>
    </row>
    <row r="350" spans="1:17">
      <c r="A350" s="414" t="s">
        <v>1080</v>
      </c>
      <c r="B350" s="414"/>
      <c r="C350" s="414"/>
      <c r="D350" s="414"/>
      <c r="E350" s="414"/>
      <c r="F350" s="414"/>
      <c r="G350" s="414"/>
      <c r="H350" s="414"/>
      <c r="I350" s="414"/>
      <c r="J350" s="139">
        <v>450</v>
      </c>
      <c r="K350" s="137"/>
      <c r="L350" s="137"/>
      <c r="M350" s="137"/>
      <c r="N350" s="137"/>
      <c r="O350" s="137"/>
      <c r="P350" s="137"/>
      <c r="Q350" s="137"/>
    </row>
    <row r="351" spans="1:17">
      <c r="A351" s="415" t="s">
        <v>77</v>
      </c>
      <c r="B351" s="415"/>
      <c r="C351" s="415"/>
      <c r="D351" s="415"/>
      <c r="E351" s="415"/>
      <c r="F351" s="415"/>
      <c r="G351" s="415"/>
      <c r="H351" s="415"/>
      <c r="I351" s="415"/>
      <c r="J351" s="137"/>
      <c r="K351" s="137"/>
      <c r="L351" s="137"/>
      <c r="M351" s="137"/>
      <c r="N351" s="137"/>
      <c r="O351" s="137"/>
      <c r="P351" s="137"/>
      <c r="Q351" s="137"/>
    </row>
    <row r="352" spans="1:17">
      <c r="A352" s="414" t="s">
        <v>128</v>
      </c>
      <c r="B352" s="414"/>
      <c r="C352" s="414"/>
      <c r="D352" s="414"/>
      <c r="E352" s="414"/>
      <c r="F352" s="414"/>
      <c r="G352" s="414"/>
      <c r="H352" s="414"/>
      <c r="I352" s="414"/>
      <c r="J352" s="137"/>
      <c r="K352" s="137"/>
      <c r="L352" s="137"/>
      <c r="M352" s="137"/>
      <c r="N352" s="137"/>
      <c r="O352" s="137"/>
      <c r="P352" s="137"/>
      <c r="Q352" s="137"/>
    </row>
    <row r="353" spans="1:17" ht="38.1" customHeight="1">
      <c r="A353" s="414" t="s">
        <v>240</v>
      </c>
      <c r="B353" s="414"/>
      <c r="C353" s="414"/>
      <c r="D353" s="414"/>
      <c r="E353" s="414"/>
      <c r="F353" s="414"/>
      <c r="G353" s="414"/>
      <c r="H353" s="414"/>
      <c r="I353" s="414"/>
      <c r="J353" s="137"/>
      <c r="K353" s="137"/>
      <c r="L353" s="137"/>
      <c r="M353" s="137"/>
      <c r="N353" s="137"/>
      <c r="O353" s="137"/>
      <c r="P353" s="137"/>
      <c r="Q353" s="137"/>
    </row>
    <row r="354" spans="1:17" ht="38.1" customHeight="1">
      <c r="A354" s="414" t="s">
        <v>1081</v>
      </c>
      <c r="B354" s="414"/>
      <c r="C354" s="414"/>
      <c r="D354" s="414"/>
      <c r="E354" s="414"/>
      <c r="F354" s="414"/>
      <c r="G354" s="414"/>
      <c r="H354" s="414"/>
      <c r="I354" s="414"/>
      <c r="J354" s="137"/>
      <c r="K354" s="137"/>
      <c r="L354" s="137"/>
      <c r="M354" s="137"/>
      <c r="N354" s="137"/>
      <c r="O354" s="137"/>
      <c r="P354" s="137"/>
      <c r="Q354" s="137"/>
    </row>
    <row r="355" spans="1:17" ht="18.95" customHeight="1">
      <c r="A355" s="414" t="s">
        <v>1082</v>
      </c>
      <c r="B355" s="414"/>
      <c r="C355" s="414"/>
      <c r="D355" s="414"/>
      <c r="E355" s="414"/>
      <c r="F355" s="414"/>
      <c r="G355" s="414"/>
      <c r="H355" s="414"/>
      <c r="I355" s="414"/>
      <c r="J355" s="139">
        <v>101711</v>
      </c>
      <c r="K355" s="139">
        <v>7605</v>
      </c>
      <c r="L355" s="139">
        <v>1724</v>
      </c>
      <c r="M355" s="139">
        <v>159</v>
      </c>
      <c r="N355" s="137"/>
      <c r="O355" s="139">
        <v>796.74</v>
      </c>
      <c r="P355" s="137"/>
      <c r="Q355" s="139">
        <v>15.64</v>
      </c>
    </row>
    <row r="356" spans="1:17" ht="38.1" customHeight="1">
      <c r="A356" s="414" t="s">
        <v>216</v>
      </c>
      <c r="B356" s="414"/>
      <c r="C356" s="414"/>
      <c r="D356" s="414"/>
      <c r="E356" s="414"/>
      <c r="F356" s="414"/>
      <c r="G356" s="414"/>
      <c r="H356" s="414"/>
      <c r="I356" s="414"/>
      <c r="J356" s="139">
        <v>119701</v>
      </c>
      <c r="K356" s="139">
        <v>6829</v>
      </c>
      <c r="L356" s="139">
        <v>1921</v>
      </c>
      <c r="M356" s="139">
        <v>143</v>
      </c>
      <c r="N356" s="137"/>
      <c r="O356" s="139">
        <v>796.74</v>
      </c>
      <c r="P356" s="137"/>
      <c r="Q356" s="139">
        <v>15.64</v>
      </c>
    </row>
    <row r="357" spans="1:17">
      <c r="A357" s="414" t="s">
        <v>1083</v>
      </c>
      <c r="B357" s="414"/>
      <c r="C357" s="414"/>
      <c r="D357" s="414"/>
      <c r="E357" s="414"/>
      <c r="F357" s="414"/>
      <c r="G357" s="414"/>
      <c r="H357" s="414"/>
      <c r="I357" s="414"/>
      <c r="J357" s="139">
        <v>8924</v>
      </c>
      <c r="K357" s="137"/>
      <c r="L357" s="137"/>
      <c r="M357" s="137"/>
      <c r="N357" s="137"/>
      <c r="O357" s="137"/>
      <c r="P357" s="137"/>
      <c r="Q357" s="137"/>
    </row>
    <row r="358" spans="1:17">
      <c r="A358" s="414" t="s">
        <v>1084</v>
      </c>
      <c r="B358" s="414"/>
      <c r="C358" s="414"/>
      <c r="D358" s="414"/>
      <c r="E358" s="414"/>
      <c r="F358" s="414"/>
      <c r="G358" s="414"/>
      <c r="H358" s="414"/>
      <c r="I358" s="414"/>
      <c r="J358" s="139">
        <v>5787</v>
      </c>
      <c r="K358" s="137"/>
      <c r="L358" s="137"/>
      <c r="M358" s="137"/>
      <c r="N358" s="137"/>
      <c r="O358" s="137"/>
      <c r="P358" s="137"/>
      <c r="Q358" s="137"/>
    </row>
    <row r="359" spans="1:17">
      <c r="A359" s="414" t="s">
        <v>217</v>
      </c>
      <c r="B359" s="414"/>
      <c r="C359" s="414"/>
      <c r="D359" s="414"/>
      <c r="E359" s="414"/>
      <c r="F359" s="414"/>
      <c r="G359" s="414"/>
      <c r="H359" s="414"/>
      <c r="I359" s="414"/>
      <c r="J359" s="139">
        <v>134412</v>
      </c>
      <c r="K359" s="137"/>
      <c r="L359" s="137"/>
      <c r="M359" s="137"/>
      <c r="N359" s="137"/>
      <c r="O359" s="139">
        <v>796.74</v>
      </c>
      <c r="P359" s="137"/>
      <c r="Q359" s="139">
        <v>15.64</v>
      </c>
    </row>
    <row r="360" spans="1:17">
      <c r="A360" s="414" t="s">
        <v>1085</v>
      </c>
      <c r="B360" s="414"/>
      <c r="C360" s="414"/>
      <c r="D360" s="414"/>
      <c r="E360" s="414"/>
      <c r="F360" s="414"/>
      <c r="G360" s="414"/>
      <c r="H360" s="414"/>
      <c r="I360" s="414"/>
      <c r="J360" s="137"/>
      <c r="K360" s="137"/>
      <c r="L360" s="137"/>
      <c r="M360" s="137"/>
      <c r="N360" s="137"/>
      <c r="O360" s="137"/>
      <c r="P360" s="137"/>
      <c r="Q360" s="137"/>
    </row>
    <row r="361" spans="1:17">
      <c r="A361" s="414" t="s">
        <v>1086</v>
      </c>
      <c r="B361" s="414"/>
      <c r="C361" s="414"/>
      <c r="D361" s="414"/>
      <c r="E361" s="414"/>
      <c r="F361" s="414"/>
      <c r="G361" s="414"/>
      <c r="H361" s="414"/>
      <c r="I361" s="414"/>
      <c r="J361" s="139">
        <v>1304</v>
      </c>
      <c r="K361" s="139">
        <v>710</v>
      </c>
      <c r="L361" s="139">
        <v>541</v>
      </c>
      <c r="M361" s="137"/>
      <c r="N361" s="137"/>
      <c r="O361" s="139">
        <v>60.97</v>
      </c>
      <c r="P361" s="137"/>
      <c r="Q361" s="137"/>
    </row>
    <row r="362" spans="1:17" ht="38.1" customHeight="1">
      <c r="A362" s="414" t="s">
        <v>216</v>
      </c>
      <c r="B362" s="414"/>
      <c r="C362" s="414"/>
      <c r="D362" s="414"/>
      <c r="E362" s="414"/>
      <c r="F362" s="414"/>
      <c r="G362" s="414"/>
      <c r="H362" s="414"/>
      <c r="I362" s="414"/>
      <c r="J362" s="139">
        <v>1305</v>
      </c>
      <c r="K362" s="139">
        <v>638</v>
      </c>
      <c r="L362" s="139">
        <v>603</v>
      </c>
      <c r="M362" s="137"/>
      <c r="N362" s="137"/>
      <c r="O362" s="139">
        <v>60.97</v>
      </c>
      <c r="P362" s="137"/>
      <c r="Q362" s="137"/>
    </row>
    <row r="363" spans="1:17">
      <c r="A363" s="414" t="s">
        <v>1087</v>
      </c>
      <c r="B363" s="414"/>
      <c r="C363" s="414"/>
      <c r="D363" s="414"/>
      <c r="E363" s="414"/>
      <c r="F363" s="414"/>
      <c r="G363" s="414"/>
      <c r="H363" s="414"/>
      <c r="I363" s="414"/>
      <c r="J363" s="139">
        <v>735</v>
      </c>
      <c r="K363" s="137"/>
      <c r="L363" s="137"/>
      <c r="M363" s="137"/>
      <c r="N363" s="137"/>
      <c r="O363" s="137"/>
      <c r="P363" s="137"/>
      <c r="Q363" s="137"/>
    </row>
    <row r="364" spans="1:17">
      <c r="A364" s="414" t="s">
        <v>1088</v>
      </c>
      <c r="B364" s="414"/>
      <c r="C364" s="414"/>
      <c r="D364" s="414"/>
      <c r="E364" s="414"/>
      <c r="F364" s="414"/>
      <c r="G364" s="414"/>
      <c r="H364" s="414"/>
      <c r="I364" s="414"/>
      <c r="J364" s="139">
        <v>450</v>
      </c>
      <c r="K364" s="137"/>
      <c r="L364" s="137"/>
      <c r="M364" s="137"/>
      <c r="N364" s="137"/>
      <c r="O364" s="137"/>
      <c r="P364" s="137"/>
      <c r="Q364" s="137"/>
    </row>
    <row r="365" spans="1:17">
      <c r="A365" s="414" t="s">
        <v>217</v>
      </c>
      <c r="B365" s="414"/>
      <c r="C365" s="414"/>
      <c r="D365" s="414"/>
      <c r="E365" s="414"/>
      <c r="F365" s="414"/>
      <c r="G365" s="414"/>
      <c r="H365" s="414"/>
      <c r="I365" s="414"/>
      <c r="J365" s="139">
        <v>2490</v>
      </c>
      <c r="K365" s="137"/>
      <c r="L365" s="137"/>
      <c r="M365" s="137"/>
      <c r="N365" s="137"/>
      <c r="O365" s="139">
        <v>60.97</v>
      </c>
      <c r="P365" s="137"/>
      <c r="Q365" s="137"/>
    </row>
    <row r="366" spans="1:17">
      <c r="A366" s="414" t="s">
        <v>218</v>
      </c>
      <c r="B366" s="414"/>
      <c r="C366" s="414"/>
      <c r="D366" s="414"/>
      <c r="E366" s="414"/>
      <c r="F366" s="414"/>
      <c r="G366" s="414"/>
      <c r="H366" s="414"/>
      <c r="I366" s="414"/>
      <c r="J366" s="139">
        <v>136902</v>
      </c>
      <c r="K366" s="137"/>
      <c r="L366" s="137"/>
      <c r="M366" s="137"/>
      <c r="N366" s="137"/>
      <c r="O366" s="139">
        <v>857.71</v>
      </c>
      <c r="P366" s="137"/>
      <c r="Q366" s="139">
        <v>15.64</v>
      </c>
    </row>
    <row r="367" spans="1:17">
      <c r="A367" s="414" t="s">
        <v>241</v>
      </c>
      <c r="B367" s="414"/>
      <c r="C367" s="414"/>
      <c r="D367" s="414"/>
      <c r="E367" s="414"/>
      <c r="F367" s="414"/>
      <c r="G367" s="414"/>
      <c r="H367" s="414"/>
      <c r="I367" s="414"/>
      <c r="J367" s="137"/>
      <c r="K367" s="137"/>
      <c r="L367" s="137"/>
      <c r="M367" s="137"/>
      <c r="N367" s="137"/>
      <c r="O367" s="137"/>
      <c r="P367" s="137"/>
      <c r="Q367" s="137"/>
    </row>
    <row r="368" spans="1:17" ht="38.1" customHeight="1">
      <c r="A368" s="414" t="s">
        <v>1089</v>
      </c>
      <c r="B368" s="414"/>
      <c r="C368" s="414"/>
      <c r="D368" s="414"/>
      <c r="E368" s="414"/>
      <c r="F368" s="414"/>
      <c r="G368" s="414"/>
      <c r="H368" s="414"/>
      <c r="I368" s="414"/>
      <c r="J368" s="139">
        <v>16283</v>
      </c>
      <c r="K368" s="137"/>
      <c r="L368" s="137"/>
      <c r="M368" s="137"/>
      <c r="N368" s="137"/>
      <c r="O368" s="137"/>
      <c r="P368" s="137"/>
      <c r="Q368" s="137"/>
    </row>
    <row r="369" spans="1:17" ht="38.1" customHeight="1">
      <c r="A369" s="414" t="s">
        <v>130</v>
      </c>
      <c r="B369" s="414"/>
      <c r="C369" s="414"/>
      <c r="D369" s="414"/>
      <c r="E369" s="414"/>
      <c r="F369" s="414"/>
      <c r="G369" s="414"/>
      <c r="H369" s="414"/>
      <c r="I369" s="414"/>
      <c r="J369" s="139">
        <v>19556</v>
      </c>
      <c r="K369" s="137"/>
      <c r="L369" s="137"/>
      <c r="M369" s="137"/>
      <c r="N369" s="137"/>
      <c r="O369" s="137"/>
      <c r="P369" s="137"/>
      <c r="Q369" s="137"/>
    </row>
    <row r="370" spans="1:17">
      <c r="A370" s="414" t="s">
        <v>220</v>
      </c>
      <c r="B370" s="414"/>
      <c r="C370" s="414"/>
      <c r="D370" s="414"/>
      <c r="E370" s="414"/>
      <c r="F370" s="414"/>
      <c r="G370" s="414"/>
      <c r="H370" s="414"/>
      <c r="I370" s="414"/>
      <c r="J370" s="137"/>
      <c r="K370" s="137"/>
      <c r="L370" s="137"/>
      <c r="M370" s="137"/>
      <c r="N370" s="137"/>
      <c r="O370" s="137"/>
      <c r="P370" s="137"/>
      <c r="Q370" s="137"/>
    </row>
    <row r="371" spans="1:17">
      <c r="A371" s="414" t="s">
        <v>1090</v>
      </c>
      <c r="B371" s="414"/>
      <c r="C371" s="414"/>
      <c r="D371" s="414"/>
      <c r="E371" s="414"/>
      <c r="F371" s="414"/>
      <c r="G371" s="414"/>
      <c r="H371" s="414"/>
      <c r="I371" s="414"/>
      <c r="J371" s="139">
        <v>9272</v>
      </c>
      <c r="K371" s="139">
        <v>1096</v>
      </c>
      <c r="L371" s="139">
        <v>295</v>
      </c>
      <c r="M371" s="137"/>
      <c r="N371" s="137"/>
      <c r="O371" s="139">
        <v>112.16</v>
      </c>
      <c r="P371" s="137"/>
      <c r="Q371" s="139">
        <v>3.81</v>
      </c>
    </row>
    <row r="372" spans="1:17" ht="38.1" customHeight="1">
      <c r="A372" s="414" t="s">
        <v>130</v>
      </c>
      <c r="B372" s="414"/>
      <c r="C372" s="414"/>
      <c r="D372" s="414"/>
      <c r="E372" s="414"/>
      <c r="F372" s="414"/>
      <c r="G372" s="414"/>
      <c r="H372" s="414"/>
      <c r="I372" s="414"/>
      <c r="J372" s="139">
        <v>10778</v>
      </c>
      <c r="K372" s="139">
        <v>984</v>
      </c>
      <c r="L372" s="139">
        <v>329</v>
      </c>
      <c r="M372" s="137"/>
      <c r="N372" s="137"/>
      <c r="O372" s="139">
        <v>112.16</v>
      </c>
      <c r="P372" s="137"/>
      <c r="Q372" s="139">
        <v>3.81</v>
      </c>
    </row>
    <row r="373" spans="1:17">
      <c r="A373" s="414" t="s">
        <v>1091</v>
      </c>
      <c r="B373" s="414"/>
      <c r="C373" s="414"/>
      <c r="D373" s="414"/>
      <c r="E373" s="414"/>
      <c r="F373" s="414"/>
      <c r="G373" s="414"/>
      <c r="H373" s="414"/>
      <c r="I373" s="414"/>
      <c r="J373" s="139">
        <v>984</v>
      </c>
      <c r="K373" s="137"/>
      <c r="L373" s="137"/>
      <c r="M373" s="137"/>
      <c r="N373" s="137"/>
      <c r="O373" s="137"/>
      <c r="P373" s="137"/>
      <c r="Q373" s="137"/>
    </row>
    <row r="374" spans="1:17">
      <c r="A374" s="414" t="s">
        <v>1092</v>
      </c>
      <c r="B374" s="414"/>
      <c r="C374" s="414"/>
      <c r="D374" s="414"/>
      <c r="E374" s="414"/>
      <c r="F374" s="414"/>
      <c r="G374" s="414"/>
      <c r="H374" s="414"/>
      <c r="I374" s="414"/>
      <c r="J374" s="139">
        <v>689</v>
      </c>
      <c r="K374" s="137"/>
      <c r="L374" s="137"/>
      <c r="M374" s="137"/>
      <c r="N374" s="137"/>
      <c r="O374" s="137"/>
      <c r="P374" s="137"/>
      <c r="Q374" s="137"/>
    </row>
    <row r="375" spans="1:17">
      <c r="A375" s="414" t="s">
        <v>134</v>
      </c>
      <c r="B375" s="414"/>
      <c r="C375" s="414"/>
      <c r="D375" s="414"/>
      <c r="E375" s="414"/>
      <c r="F375" s="414"/>
      <c r="G375" s="414"/>
      <c r="H375" s="414"/>
      <c r="I375" s="414"/>
      <c r="J375" s="139">
        <v>12451</v>
      </c>
      <c r="K375" s="137"/>
      <c r="L375" s="137"/>
      <c r="M375" s="137"/>
      <c r="N375" s="137"/>
      <c r="O375" s="139">
        <v>112.16</v>
      </c>
      <c r="P375" s="137"/>
      <c r="Q375" s="139">
        <v>3.81</v>
      </c>
    </row>
    <row r="376" spans="1:17" ht="18.95" customHeight="1">
      <c r="A376" s="414" t="s">
        <v>136</v>
      </c>
      <c r="B376" s="414"/>
      <c r="C376" s="414"/>
      <c r="D376" s="414"/>
      <c r="E376" s="414"/>
      <c r="F376" s="414"/>
      <c r="G376" s="414"/>
      <c r="H376" s="414"/>
      <c r="I376" s="414"/>
      <c r="J376" s="137"/>
      <c r="K376" s="137"/>
      <c r="L376" s="137"/>
      <c r="M376" s="137"/>
      <c r="N376" s="137"/>
      <c r="O376" s="137"/>
      <c r="P376" s="137"/>
      <c r="Q376" s="137"/>
    </row>
    <row r="377" spans="1:17">
      <c r="A377" s="414" t="s">
        <v>1093</v>
      </c>
      <c r="B377" s="414"/>
      <c r="C377" s="414"/>
      <c r="D377" s="414"/>
      <c r="E377" s="414"/>
      <c r="F377" s="414"/>
      <c r="G377" s="414"/>
      <c r="H377" s="414"/>
      <c r="I377" s="414"/>
      <c r="J377" s="139">
        <v>571</v>
      </c>
      <c r="K377" s="139">
        <v>120</v>
      </c>
      <c r="L377" s="139">
        <v>20</v>
      </c>
      <c r="M377" s="137"/>
      <c r="N377" s="137"/>
      <c r="O377" s="139">
        <v>11.28</v>
      </c>
      <c r="P377" s="137"/>
      <c r="Q377" s="139">
        <v>0.04</v>
      </c>
    </row>
    <row r="378" spans="1:17" ht="38.1" customHeight="1">
      <c r="A378" s="414" t="s">
        <v>130</v>
      </c>
      <c r="B378" s="414"/>
      <c r="C378" s="414"/>
      <c r="D378" s="414"/>
      <c r="E378" s="414"/>
      <c r="F378" s="414"/>
      <c r="G378" s="414"/>
      <c r="H378" s="414"/>
      <c r="I378" s="414"/>
      <c r="J378" s="139">
        <v>648</v>
      </c>
      <c r="K378" s="139">
        <v>108</v>
      </c>
      <c r="L378" s="139">
        <v>22</v>
      </c>
      <c r="M378" s="137"/>
      <c r="N378" s="137"/>
      <c r="O378" s="139">
        <v>11.28</v>
      </c>
      <c r="P378" s="137"/>
      <c r="Q378" s="139">
        <v>0.04</v>
      </c>
    </row>
    <row r="379" spans="1:17">
      <c r="A379" s="414" t="s">
        <v>1094</v>
      </c>
      <c r="B379" s="414"/>
      <c r="C379" s="414"/>
      <c r="D379" s="414"/>
      <c r="E379" s="414"/>
      <c r="F379" s="414"/>
      <c r="G379" s="414"/>
      <c r="H379" s="414"/>
      <c r="I379" s="414"/>
      <c r="J379" s="139">
        <v>97</v>
      </c>
      <c r="K379" s="137"/>
      <c r="L379" s="137"/>
      <c r="M379" s="137"/>
      <c r="N379" s="137"/>
      <c r="O379" s="137"/>
      <c r="P379" s="137"/>
      <c r="Q379" s="137"/>
    </row>
    <row r="380" spans="1:17">
      <c r="A380" s="414" t="s">
        <v>1095</v>
      </c>
      <c r="B380" s="414"/>
      <c r="C380" s="414"/>
      <c r="D380" s="414"/>
      <c r="E380" s="414"/>
      <c r="F380" s="414"/>
      <c r="G380" s="414"/>
      <c r="H380" s="414"/>
      <c r="I380" s="414"/>
      <c r="J380" s="139">
        <v>76</v>
      </c>
      <c r="K380" s="137"/>
      <c r="L380" s="137"/>
      <c r="M380" s="137"/>
      <c r="N380" s="137"/>
      <c r="O380" s="137"/>
      <c r="P380" s="137"/>
      <c r="Q380" s="137"/>
    </row>
    <row r="381" spans="1:17">
      <c r="A381" s="414" t="s">
        <v>134</v>
      </c>
      <c r="B381" s="414"/>
      <c r="C381" s="414"/>
      <c r="D381" s="414"/>
      <c r="E381" s="414"/>
      <c r="F381" s="414"/>
      <c r="G381" s="414"/>
      <c r="H381" s="414"/>
      <c r="I381" s="414"/>
      <c r="J381" s="139">
        <v>821</v>
      </c>
      <c r="K381" s="137"/>
      <c r="L381" s="137"/>
      <c r="M381" s="137"/>
      <c r="N381" s="137"/>
      <c r="O381" s="139">
        <v>11.28</v>
      </c>
      <c r="P381" s="137"/>
      <c r="Q381" s="139">
        <v>0.04</v>
      </c>
    </row>
    <row r="382" spans="1:17">
      <c r="A382" s="414" t="s">
        <v>147</v>
      </c>
      <c r="B382" s="414"/>
      <c r="C382" s="414"/>
      <c r="D382" s="414"/>
      <c r="E382" s="414"/>
      <c r="F382" s="414"/>
      <c r="G382" s="414"/>
      <c r="H382" s="414"/>
      <c r="I382" s="414"/>
      <c r="J382" s="137"/>
      <c r="K382" s="137"/>
      <c r="L382" s="137"/>
      <c r="M382" s="137"/>
      <c r="N382" s="137"/>
      <c r="O382" s="137"/>
      <c r="P382" s="137"/>
      <c r="Q382" s="137"/>
    </row>
    <row r="383" spans="1:17">
      <c r="A383" s="414" t="s">
        <v>1096</v>
      </c>
      <c r="B383" s="414"/>
      <c r="C383" s="414"/>
      <c r="D383" s="414"/>
      <c r="E383" s="414"/>
      <c r="F383" s="414"/>
      <c r="G383" s="414"/>
      <c r="H383" s="414"/>
      <c r="I383" s="414"/>
      <c r="J383" s="139">
        <v>2337</v>
      </c>
      <c r="K383" s="139">
        <v>1322</v>
      </c>
      <c r="L383" s="139">
        <v>5</v>
      </c>
      <c r="M383" s="139">
        <v>1</v>
      </c>
      <c r="N383" s="137"/>
      <c r="O383" s="139">
        <v>149.29</v>
      </c>
      <c r="P383" s="137"/>
      <c r="Q383" s="139">
        <v>0.08</v>
      </c>
    </row>
    <row r="384" spans="1:17" ht="38.1" customHeight="1">
      <c r="A384" s="414" t="s">
        <v>130</v>
      </c>
      <c r="B384" s="414"/>
      <c r="C384" s="414"/>
      <c r="D384" s="414"/>
      <c r="E384" s="414"/>
      <c r="F384" s="414"/>
      <c r="G384" s="414"/>
      <c r="H384" s="414"/>
      <c r="I384" s="414"/>
      <c r="J384" s="139">
        <v>2406</v>
      </c>
      <c r="K384" s="139">
        <v>1187</v>
      </c>
      <c r="L384" s="139">
        <v>6</v>
      </c>
      <c r="M384" s="139">
        <v>1</v>
      </c>
      <c r="N384" s="137"/>
      <c r="O384" s="139">
        <v>149.29</v>
      </c>
      <c r="P384" s="137"/>
      <c r="Q384" s="139">
        <v>0.08</v>
      </c>
    </row>
    <row r="385" spans="1:17">
      <c r="A385" s="414" t="s">
        <v>1097</v>
      </c>
      <c r="B385" s="414"/>
      <c r="C385" s="414"/>
      <c r="D385" s="414"/>
      <c r="E385" s="414"/>
      <c r="F385" s="414"/>
      <c r="G385" s="414"/>
      <c r="H385" s="414"/>
      <c r="I385" s="414"/>
      <c r="J385" s="139">
        <v>1247</v>
      </c>
      <c r="K385" s="137"/>
      <c r="L385" s="137"/>
      <c r="M385" s="137"/>
      <c r="N385" s="137"/>
      <c r="O385" s="137"/>
      <c r="P385" s="137"/>
      <c r="Q385" s="137"/>
    </row>
    <row r="386" spans="1:17">
      <c r="A386" s="414" t="s">
        <v>1098</v>
      </c>
      <c r="B386" s="414"/>
      <c r="C386" s="414"/>
      <c r="D386" s="414"/>
      <c r="E386" s="414"/>
      <c r="F386" s="414"/>
      <c r="G386" s="414"/>
      <c r="H386" s="414"/>
      <c r="I386" s="414"/>
      <c r="J386" s="139">
        <v>653</v>
      </c>
      <c r="K386" s="137"/>
      <c r="L386" s="137"/>
      <c r="M386" s="137"/>
      <c r="N386" s="137"/>
      <c r="O386" s="137"/>
      <c r="P386" s="137"/>
      <c r="Q386" s="137"/>
    </row>
    <row r="387" spans="1:17">
      <c r="A387" s="414" t="s">
        <v>134</v>
      </c>
      <c r="B387" s="414"/>
      <c r="C387" s="414"/>
      <c r="D387" s="414"/>
      <c r="E387" s="414"/>
      <c r="F387" s="414"/>
      <c r="G387" s="414"/>
      <c r="H387" s="414"/>
      <c r="I387" s="414"/>
      <c r="J387" s="139">
        <v>4306</v>
      </c>
      <c r="K387" s="137"/>
      <c r="L387" s="137"/>
      <c r="M387" s="137"/>
      <c r="N387" s="137"/>
      <c r="O387" s="139">
        <v>149.29</v>
      </c>
      <c r="P387" s="137"/>
      <c r="Q387" s="139">
        <v>0.08</v>
      </c>
    </row>
    <row r="388" spans="1:17">
      <c r="A388" s="414" t="s">
        <v>129</v>
      </c>
      <c r="B388" s="414"/>
      <c r="C388" s="414"/>
      <c r="D388" s="414"/>
      <c r="E388" s="414"/>
      <c r="F388" s="414"/>
      <c r="G388" s="414"/>
      <c r="H388" s="414"/>
      <c r="I388" s="414"/>
      <c r="J388" s="137"/>
      <c r="K388" s="137"/>
      <c r="L388" s="137"/>
      <c r="M388" s="137"/>
      <c r="N388" s="137"/>
      <c r="O388" s="137"/>
      <c r="P388" s="137"/>
      <c r="Q388" s="137"/>
    </row>
    <row r="389" spans="1:17">
      <c r="A389" s="414" t="s">
        <v>1051</v>
      </c>
      <c r="B389" s="414"/>
      <c r="C389" s="414"/>
      <c r="D389" s="414"/>
      <c r="E389" s="414"/>
      <c r="F389" s="414"/>
      <c r="G389" s="414"/>
      <c r="H389" s="414"/>
      <c r="I389" s="414"/>
      <c r="J389" s="139">
        <v>-2454</v>
      </c>
      <c r="K389" s="137"/>
      <c r="L389" s="137"/>
      <c r="M389" s="137"/>
      <c r="N389" s="137"/>
      <c r="O389" s="137"/>
      <c r="P389" s="137"/>
      <c r="Q389" s="137"/>
    </row>
    <row r="390" spans="1:17" ht="38.1" customHeight="1">
      <c r="A390" s="414" t="s">
        <v>130</v>
      </c>
      <c r="B390" s="414"/>
      <c r="C390" s="414"/>
      <c r="D390" s="414"/>
      <c r="E390" s="414"/>
      <c r="F390" s="414"/>
      <c r="G390" s="414"/>
      <c r="H390" s="414"/>
      <c r="I390" s="414"/>
      <c r="J390" s="139">
        <v>-2947</v>
      </c>
      <c r="K390" s="137"/>
      <c r="L390" s="137"/>
      <c r="M390" s="137"/>
      <c r="N390" s="137"/>
      <c r="O390" s="137"/>
      <c r="P390" s="137"/>
      <c r="Q390" s="137"/>
    </row>
    <row r="391" spans="1:17">
      <c r="A391" s="414" t="s">
        <v>138</v>
      </c>
      <c r="B391" s="414"/>
      <c r="C391" s="414"/>
      <c r="D391" s="414"/>
      <c r="E391" s="414"/>
      <c r="F391" s="414"/>
      <c r="G391" s="414"/>
      <c r="H391" s="414"/>
      <c r="I391" s="414"/>
      <c r="J391" s="139">
        <v>171089</v>
      </c>
      <c r="K391" s="137"/>
      <c r="L391" s="137"/>
      <c r="M391" s="137"/>
      <c r="N391" s="137"/>
      <c r="O391" s="139">
        <v>1130.44</v>
      </c>
      <c r="P391" s="137"/>
      <c r="Q391" s="139">
        <v>19.57</v>
      </c>
    </row>
    <row r="392" spans="1:17">
      <c r="A392" s="414" t="s">
        <v>139</v>
      </c>
      <c r="B392" s="414"/>
      <c r="C392" s="414"/>
      <c r="D392" s="414"/>
      <c r="E392" s="414"/>
      <c r="F392" s="414"/>
      <c r="G392" s="414"/>
      <c r="H392" s="414"/>
      <c r="I392" s="414"/>
      <c r="J392" s="137"/>
      <c r="K392" s="137"/>
      <c r="L392" s="137"/>
      <c r="M392" s="137"/>
      <c r="N392" s="137"/>
      <c r="O392" s="137"/>
      <c r="P392" s="137"/>
      <c r="Q392" s="137"/>
    </row>
    <row r="393" spans="1:17">
      <c r="A393" s="414" t="s">
        <v>150</v>
      </c>
      <c r="B393" s="414"/>
      <c r="C393" s="414"/>
      <c r="D393" s="414"/>
      <c r="E393" s="414"/>
      <c r="F393" s="414"/>
      <c r="G393" s="414"/>
      <c r="H393" s="414"/>
      <c r="I393" s="414"/>
      <c r="J393" s="137"/>
      <c r="K393" s="137"/>
      <c r="L393" s="137"/>
      <c r="M393" s="137"/>
      <c r="N393" s="137"/>
      <c r="O393" s="137"/>
      <c r="P393" s="137"/>
      <c r="Q393" s="137"/>
    </row>
    <row r="394" spans="1:17">
      <c r="A394" s="414" t="s">
        <v>1099</v>
      </c>
      <c r="B394" s="414"/>
      <c r="C394" s="414"/>
      <c r="D394" s="414"/>
      <c r="E394" s="414"/>
      <c r="F394" s="414"/>
      <c r="G394" s="414"/>
      <c r="H394" s="414"/>
      <c r="I394" s="414"/>
      <c r="J394" s="139">
        <v>730</v>
      </c>
      <c r="K394" s="139">
        <v>317</v>
      </c>
      <c r="L394" s="139">
        <v>195</v>
      </c>
      <c r="M394" s="139">
        <v>17</v>
      </c>
      <c r="N394" s="137"/>
      <c r="O394" s="139">
        <v>33.58</v>
      </c>
      <c r="P394" s="137"/>
      <c r="Q394" s="139">
        <v>1.85</v>
      </c>
    </row>
    <row r="395" spans="1:17" ht="38.1" customHeight="1">
      <c r="A395" s="414" t="s">
        <v>130</v>
      </c>
      <c r="B395" s="414"/>
      <c r="C395" s="414"/>
      <c r="D395" s="414"/>
      <c r="E395" s="414"/>
      <c r="F395" s="414"/>
      <c r="G395" s="414"/>
      <c r="H395" s="414"/>
      <c r="I395" s="414"/>
      <c r="J395" s="139">
        <v>764</v>
      </c>
      <c r="K395" s="139">
        <v>285</v>
      </c>
      <c r="L395" s="139">
        <v>217</v>
      </c>
      <c r="M395" s="139">
        <v>15</v>
      </c>
      <c r="N395" s="137"/>
      <c r="O395" s="139">
        <v>33.58</v>
      </c>
      <c r="P395" s="137"/>
      <c r="Q395" s="139">
        <v>1.85</v>
      </c>
    </row>
    <row r="396" spans="1:17">
      <c r="A396" s="414" t="s">
        <v>1100</v>
      </c>
      <c r="B396" s="414"/>
      <c r="C396" s="414"/>
      <c r="D396" s="414"/>
      <c r="E396" s="414"/>
      <c r="F396" s="414"/>
      <c r="G396" s="414"/>
      <c r="H396" s="414"/>
      <c r="I396" s="414"/>
      <c r="J396" s="139">
        <v>240</v>
      </c>
      <c r="K396" s="137"/>
      <c r="L396" s="137"/>
      <c r="M396" s="137"/>
      <c r="N396" s="137"/>
      <c r="O396" s="137"/>
      <c r="P396" s="137"/>
      <c r="Q396" s="137"/>
    </row>
    <row r="397" spans="1:17">
      <c r="A397" s="414" t="s">
        <v>1101</v>
      </c>
      <c r="B397" s="414"/>
      <c r="C397" s="414"/>
      <c r="D397" s="414"/>
      <c r="E397" s="414"/>
      <c r="F397" s="414"/>
      <c r="G397" s="414"/>
      <c r="H397" s="414"/>
      <c r="I397" s="414"/>
      <c r="J397" s="139">
        <v>180</v>
      </c>
      <c r="K397" s="137"/>
      <c r="L397" s="137"/>
      <c r="M397" s="137"/>
      <c r="N397" s="137"/>
      <c r="O397" s="137"/>
      <c r="P397" s="137"/>
      <c r="Q397" s="137"/>
    </row>
    <row r="398" spans="1:17">
      <c r="A398" s="414" t="s">
        <v>134</v>
      </c>
      <c r="B398" s="414"/>
      <c r="C398" s="414"/>
      <c r="D398" s="414"/>
      <c r="E398" s="414"/>
      <c r="F398" s="414"/>
      <c r="G398" s="414"/>
      <c r="H398" s="414"/>
      <c r="I398" s="414"/>
      <c r="J398" s="139">
        <v>1184</v>
      </c>
      <c r="K398" s="137"/>
      <c r="L398" s="137"/>
      <c r="M398" s="137"/>
      <c r="N398" s="137"/>
      <c r="O398" s="139">
        <v>33.58</v>
      </c>
      <c r="P398" s="137"/>
      <c r="Q398" s="139">
        <v>1.85</v>
      </c>
    </row>
    <row r="399" spans="1:17">
      <c r="A399" s="414" t="s">
        <v>294</v>
      </c>
      <c r="B399" s="414"/>
      <c r="C399" s="414"/>
      <c r="D399" s="414"/>
      <c r="E399" s="414"/>
      <c r="F399" s="414"/>
      <c r="G399" s="414"/>
      <c r="H399" s="414"/>
      <c r="I399" s="414"/>
      <c r="J399" s="137"/>
      <c r="K399" s="137"/>
      <c r="L399" s="137"/>
      <c r="M399" s="137"/>
      <c r="N399" s="137"/>
      <c r="O399" s="137"/>
      <c r="P399" s="137"/>
      <c r="Q399" s="137"/>
    </row>
    <row r="400" spans="1:17">
      <c r="A400" s="414" t="s">
        <v>1102</v>
      </c>
      <c r="B400" s="414"/>
      <c r="C400" s="414"/>
      <c r="D400" s="414"/>
      <c r="E400" s="414"/>
      <c r="F400" s="414"/>
      <c r="G400" s="414"/>
      <c r="H400" s="414"/>
      <c r="I400" s="414"/>
      <c r="J400" s="139">
        <v>3459</v>
      </c>
      <c r="K400" s="137"/>
      <c r="L400" s="137"/>
      <c r="M400" s="137"/>
      <c r="N400" s="137"/>
      <c r="O400" s="137"/>
      <c r="P400" s="137"/>
      <c r="Q400" s="137"/>
    </row>
    <row r="401" spans="1:17" ht="38.1" customHeight="1">
      <c r="A401" s="414" t="s">
        <v>130</v>
      </c>
      <c r="B401" s="414"/>
      <c r="C401" s="414"/>
      <c r="D401" s="414"/>
      <c r="E401" s="414"/>
      <c r="F401" s="414"/>
      <c r="G401" s="414"/>
      <c r="H401" s="414"/>
      <c r="I401" s="414"/>
      <c r="J401" s="139">
        <v>4154</v>
      </c>
      <c r="K401" s="137"/>
      <c r="L401" s="137"/>
      <c r="M401" s="137"/>
      <c r="N401" s="137"/>
      <c r="O401" s="137"/>
      <c r="P401" s="137"/>
      <c r="Q401" s="137"/>
    </row>
    <row r="402" spans="1:17">
      <c r="A402" s="414" t="s">
        <v>253</v>
      </c>
      <c r="B402" s="414"/>
      <c r="C402" s="414"/>
      <c r="D402" s="414"/>
      <c r="E402" s="414"/>
      <c r="F402" s="414"/>
      <c r="G402" s="414"/>
      <c r="H402" s="414"/>
      <c r="I402" s="414"/>
      <c r="J402" s="137"/>
      <c r="K402" s="137"/>
      <c r="L402" s="137"/>
      <c r="M402" s="137"/>
      <c r="N402" s="137"/>
      <c r="O402" s="137"/>
      <c r="P402" s="137"/>
      <c r="Q402" s="137"/>
    </row>
    <row r="403" spans="1:17">
      <c r="A403" s="414" t="s">
        <v>1065</v>
      </c>
      <c r="B403" s="414"/>
      <c r="C403" s="414"/>
      <c r="D403" s="414"/>
      <c r="E403" s="414"/>
      <c r="F403" s="414"/>
      <c r="G403" s="414"/>
      <c r="H403" s="414"/>
      <c r="I403" s="414"/>
      <c r="J403" s="139">
        <v>476</v>
      </c>
      <c r="K403" s="139">
        <v>111</v>
      </c>
      <c r="L403" s="139">
        <v>75</v>
      </c>
      <c r="M403" s="139">
        <v>4</v>
      </c>
      <c r="N403" s="137"/>
      <c r="O403" s="139">
        <v>11.69</v>
      </c>
      <c r="P403" s="137"/>
      <c r="Q403" s="139">
        <v>0.6</v>
      </c>
    </row>
    <row r="404" spans="1:17" ht="38.1" customHeight="1">
      <c r="A404" s="414" t="s">
        <v>130</v>
      </c>
      <c r="B404" s="414"/>
      <c r="C404" s="414"/>
      <c r="D404" s="414"/>
      <c r="E404" s="414"/>
      <c r="F404" s="414"/>
      <c r="G404" s="414"/>
      <c r="H404" s="414"/>
      <c r="I404" s="414"/>
      <c r="J404" s="139">
        <v>532</v>
      </c>
      <c r="K404" s="139">
        <v>100</v>
      </c>
      <c r="L404" s="139">
        <v>84</v>
      </c>
      <c r="M404" s="139">
        <v>4</v>
      </c>
      <c r="N404" s="137"/>
      <c r="O404" s="139">
        <v>11.69</v>
      </c>
      <c r="P404" s="137"/>
      <c r="Q404" s="139">
        <v>0.6</v>
      </c>
    </row>
    <row r="405" spans="1:17">
      <c r="A405" s="414" t="s">
        <v>1066</v>
      </c>
      <c r="B405" s="414"/>
      <c r="C405" s="414"/>
      <c r="D405" s="414"/>
      <c r="E405" s="414"/>
      <c r="F405" s="414"/>
      <c r="G405" s="414"/>
      <c r="H405" s="414"/>
      <c r="I405" s="414"/>
      <c r="J405" s="139">
        <v>99</v>
      </c>
      <c r="K405" s="137"/>
      <c r="L405" s="137"/>
      <c r="M405" s="137"/>
      <c r="N405" s="137"/>
      <c r="O405" s="137"/>
      <c r="P405" s="137"/>
      <c r="Q405" s="137"/>
    </row>
    <row r="406" spans="1:17">
      <c r="A406" s="414" t="s">
        <v>1067</v>
      </c>
      <c r="B406" s="414"/>
      <c r="C406" s="414"/>
      <c r="D406" s="414"/>
      <c r="E406" s="414"/>
      <c r="F406" s="414"/>
      <c r="G406" s="414"/>
      <c r="H406" s="414"/>
      <c r="I406" s="414"/>
      <c r="J406" s="139">
        <v>68</v>
      </c>
      <c r="K406" s="137"/>
      <c r="L406" s="137"/>
      <c r="M406" s="137"/>
      <c r="N406" s="137"/>
      <c r="O406" s="137"/>
      <c r="P406" s="137"/>
      <c r="Q406" s="137"/>
    </row>
    <row r="407" spans="1:17">
      <c r="A407" s="414" t="s">
        <v>134</v>
      </c>
      <c r="B407" s="414"/>
      <c r="C407" s="414"/>
      <c r="D407" s="414"/>
      <c r="E407" s="414"/>
      <c r="F407" s="414"/>
      <c r="G407" s="414"/>
      <c r="H407" s="414"/>
      <c r="I407" s="414"/>
      <c r="J407" s="139">
        <v>699</v>
      </c>
      <c r="K407" s="137"/>
      <c r="L407" s="137"/>
      <c r="M407" s="137"/>
      <c r="N407" s="137"/>
      <c r="O407" s="139">
        <v>11.69</v>
      </c>
      <c r="P407" s="137"/>
      <c r="Q407" s="139">
        <v>0.6</v>
      </c>
    </row>
    <row r="408" spans="1:17">
      <c r="A408" s="414" t="s">
        <v>138</v>
      </c>
      <c r="B408" s="414"/>
      <c r="C408" s="414"/>
      <c r="D408" s="414"/>
      <c r="E408" s="414"/>
      <c r="F408" s="414"/>
      <c r="G408" s="414"/>
      <c r="H408" s="414"/>
      <c r="I408" s="414"/>
      <c r="J408" s="139">
        <v>6037</v>
      </c>
      <c r="K408" s="137"/>
      <c r="L408" s="137"/>
      <c r="M408" s="137"/>
      <c r="N408" s="137"/>
      <c r="O408" s="139">
        <v>45.27</v>
      </c>
      <c r="P408" s="137"/>
      <c r="Q408" s="139">
        <v>2.4500000000000002</v>
      </c>
    </row>
    <row r="409" spans="1:17">
      <c r="A409" s="414" t="s">
        <v>226</v>
      </c>
      <c r="B409" s="414"/>
      <c r="C409" s="414"/>
      <c r="D409" s="414"/>
      <c r="E409" s="414"/>
      <c r="F409" s="414"/>
      <c r="G409" s="414"/>
      <c r="H409" s="414"/>
      <c r="I409" s="414"/>
      <c r="J409" s="137"/>
      <c r="K409" s="137"/>
      <c r="L409" s="137"/>
      <c r="M409" s="137"/>
      <c r="N409" s="137"/>
      <c r="O409" s="137"/>
      <c r="P409" s="137"/>
      <c r="Q409" s="137"/>
    </row>
    <row r="410" spans="1:17" ht="38.1" customHeight="1">
      <c r="A410" s="414" t="s">
        <v>1103</v>
      </c>
      <c r="B410" s="414"/>
      <c r="C410" s="414"/>
      <c r="D410" s="414"/>
      <c r="E410" s="414"/>
      <c r="F410" s="414"/>
      <c r="G410" s="414"/>
      <c r="H410" s="414"/>
      <c r="I410" s="414"/>
      <c r="J410" s="139">
        <v>2260</v>
      </c>
      <c r="K410" s="137"/>
      <c r="L410" s="137"/>
      <c r="M410" s="137"/>
      <c r="N410" s="137"/>
      <c r="O410" s="137"/>
      <c r="P410" s="137"/>
      <c r="Q410" s="137"/>
    </row>
    <row r="411" spans="1:17" ht="68.45" customHeight="1">
      <c r="A411" s="414" t="s">
        <v>1104</v>
      </c>
      <c r="B411" s="414"/>
      <c r="C411" s="414"/>
      <c r="D411" s="414"/>
      <c r="E411" s="414"/>
      <c r="F411" s="414"/>
      <c r="G411" s="414"/>
      <c r="H411" s="414"/>
      <c r="I411" s="414"/>
      <c r="J411" s="139">
        <v>172254</v>
      </c>
      <c r="K411" s="137"/>
      <c r="L411" s="137"/>
      <c r="M411" s="137"/>
      <c r="N411" s="137"/>
      <c r="O411" s="137"/>
      <c r="P411" s="137"/>
      <c r="Q411" s="137"/>
    </row>
    <row r="412" spans="1:17">
      <c r="A412" s="414" t="s">
        <v>138</v>
      </c>
      <c r="B412" s="414"/>
      <c r="C412" s="414"/>
      <c r="D412" s="414"/>
      <c r="E412" s="414"/>
      <c r="F412" s="414"/>
      <c r="G412" s="414"/>
      <c r="H412" s="414"/>
      <c r="I412" s="414"/>
      <c r="J412" s="139">
        <v>174514</v>
      </c>
      <c r="K412" s="137"/>
      <c r="L412" s="137"/>
      <c r="M412" s="137"/>
      <c r="N412" s="137"/>
      <c r="O412" s="137"/>
      <c r="P412" s="137"/>
      <c r="Q412" s="137"/>
    </row>
    <row r="413" spans="1:17">
      <c r="A413" s="414" t="s">
        <v>48</v>
      </c>
      <c r="B413" s="414"/>
      <c r="C413" s="414"/>
      <c r="D413" s="414"/>
      <c r="E413" s="414"/>
      <c r="F413" s="414"/>
      <c r="G413" s="414"/>
      <c r="H413" s="414"/>
      <c r="I413" s="414"/>
      <c r="J413" s="139">
        <v>351640</v>
      </c>
      <c r="K413" s="137"/>
      <c r="L413" s="137"/>
      <c r="M413" s="137"/>
      <c r="N413" s="137"/>
      <c r="O413" s="139">
        <v>1175.71</v>
      </c>
      <c r="P413" s="137"/>
      <c r="Q413" s="139">
        <v>22.02</v>
      </c>
    </row>
    <row r="414" spans="1:17">
      <c r="A414" s="414" t="s">
        <v>49</v>
      </c>
      <c r="B414" s="414"/>
      <c r="C414" s="414"/>
      <c r="D414" s="414"/>
      <c r="E414" s="414"/>
      <c r="F414" s="414"/>
      <c r="G414" s="414"/>
      <c r="H414" s="414"/>
      <c r="I414" s="414"/>
      <c r="J414" s="137"/>
      <c r="K414" s="137"/>
      <c r="L414" s="137"/>
      <c r="M414" s="137"/>
      <c r="N414" s="137"/>
      <c r="O414" s="137"/>
      <c r="P414" s="137"/>
      <c r="Q414" s="137"/>
    </row>
    <row r="415" spans="1:17">
      <c r="A415" s="414" t="s">
        <v>50</v>
      </c>
      <c r="B415" s="414"/>
      <c r="C415" s="414"/>
      <c r="D415" s="414"/>
      <c r="E415" s="414"/>
      <c r="F415" s="414"/>
      <c r="G415" s="414"/>
      <c r="H415" s="414"/>
      <c r="I415" s="414"/>
      <c r="J415" s="139">
        <v>143584</v>
      </c>
      <c r="K415" s="137"/>
      <c r="L415" s="137"/>
      <c r="M415" s="137"/>
      <c r="N415" s="137"/>
      <c r="O415" s="137"/>
      <c r="P415" s="137"/>
      <c r="Q415" s="137"/>
    </row>
    <row r="416" spans="1:17">
      <c r="A416" s="414" t="s">
        <v>51</v>
      </c>
      <c r="B416" s="414"/>
      <c r="C416" s="414"/>
      <c r="D416" s="414"/>
      <c r="E416" s="414"/>
      <c r="F416" s="414"/>
      <c r="G416" s="414"/>
      <c r="H416" s="414"/>
      <c r="I416" s="414"/>
      <c r="J416" s="139">
        <v>3182</v>
      </c>
      <c r="K416" s="137"/>
      <c r="L416" s="137"/>
      <c r="M416" s="137"/>
      <c r="N416" s="137"/>
      <c r="O416" s="137"/>
      <c r="P416" s="137"/>
      <c r="Q416" s="137"/>
    </row>
    <row r="417" spans="1:17">
      <c r="A417" s="414" t="s">
        <v>52</v>
      </c>
      <c r="B417" s="414"/>
      <c r="C417" s="414"/>
      <c r="D417" s="414"/>
      <c r="E417" s="414"/>
      <c r="F417" s="414"/>
      <c r="G417" s="414"/>
      <c r="H417" s="414"/>
      <c r="I417" s="414"/>
      <c r="J417" s="139">
        <v>10294</v>
      </c>
      <c r="K417" s="137"/>
      <c r="L417" s="137"/>
      <c r="M417" s="137"/>
      <c r="N417" s="137"/>
      <c r="O417" s="137"/>
      <c r="P417" s="137"/>
      <c r="Q417" s="137"/>
    </row>
    <row r="418" spans="1:17">
      <c r="A418" s="414" t="s">
        <v>227</v>
      </c>
      <c r="B418" s="414"/>
      <c r="C418" s="414"/>
      <c r="D418" s="414"/>
      <c r="E418" s="414"/>
      <c r="F418" s="414"/>
      <c r="G418" s="414"/>
      <c r="H418" s="414"/>
      <c r="I418" s="414"/>
      <c r="J418" s="139">
        <v>174514</v>
      </c>
      <c r="K418" s="137"/>
      <c r="L418" s="137"/>
      <c r="M418" s="137"/>
      <c r="N418" s="137"/>
      <c r="O418" s="137"/>
      <c r="P418" s="137"/>
      <c r="Q418" s="137"/>
    </row>
    <row r="419" spans="1:17">
      <c r="A419" s="414" t="s">
        <v>53</v>
      </c>
      <c r="B419" s="414"/>
      <c r="C419" s="414"/>
      <c r="D419" s="414"/>
      <c r="E419" s="414"/>
      <c r="F419" s="414"/>
      <c r="G419" s="414"/>
      <c r="H419" s="414"/>
      <c r="I419" s="414"/>
      <c r="J419" s="139">
        <v>12326</v>
      </c>
      <c r="K419" s="137"/>
      <c r="L419" s="137"/>
      <c r="M419" s="137"/>
      <c r="N419" s="137"/>
      <c r="O419" s="137"/>
      <c r="P419" s="137"/>
      <c r="Q419" s="137"/>
    </row>
    <row r="420" spans="1:17">
      <c r="A420" s="414" t="s">
        <v>54</v>
      </c>
      <c r="B420" s="414"/>
      <c r="C420" s="414"/>
      <c r="D420" s="414"/>
      <c r="E420" s="414"/>
      <c r="F420" s="414"/>
      <c r="G420" s="414"/>
      <c r="H420" s="414"/>
      <c r="I420" s="414"/>
      <c r="J420" s="139">
        <v>7903</v>
      </c>
      <c r="K420" s="137"/>
      <c r="L420" s="137"/>
      <c r="M420" s="137"/>
      <c r="N420" s="137"/>
      <c r="O420" s="137"/>
      <c r="P420" s="137"/>
      <c r="Q420" s="137"/>
    </row>
    <row r="421" spans="1:17">
      <c r="A421" s="415" t="s">
        <v>78</v>
      </c>
      <c r="B421" s="415"/>
      <c r="C421" s="415"/>
      <c r="D421" s="415"/>
      <c r="E421" s="415"/>
      <c r="F421" s="415"/>
      <c r="G421" s="415"/>
      <c r="H421" s="415"/>
      <c r="I421" s="415"/>
      <c r="J421" s="140">
        <v>351640</v>
      </c>
      <c r="K421" s="137"/>
      <c r="L421" s="137"/>
      <c r="M421" s="137"/>
      <c r="N421" s="137"/>
      <c r="O421" s="140">
        <v>1175.71</v>
      </c>
      <c r="P421" s="137"/>
      <c r="Q421" s="140">
        <v>22.02</v>
      </c>
    </row>
    <row r="422" spans="1:17"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</row>
    <row r="423" spans="1:17"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</row>
    <row r="424" spans="1:17">
      <c r="F424" s="99"/>
      <c r="G424" s="98" t="s">
        <v>1105</v>
      </c>
      <c r="H424" s="99"/>
      <c r="I424" s="99"/>
      <c r="J424" s="99"/>
      <c r="K424" s="99"/>
      <c r="L424" s="99"/>
      <c r="M424" s="99"/>
      <c r="N424" s="99"/>
      <c r="O424" s="99"/>
      <c r="P424" s="99"/>
      <c r="Q424" s="99"/>
    </row>
    <row r="425" spans="1:17">
      <c r="F425" s="99"/>
      <c r="G425" s="98" t="s">
        <v>1106</v>
      </c>
      <c r="H425" s="99"/>
      <c r="I425" s="99"/>
      <c r="J425" s="99"/>
      <c r="K425" s="99"/>
      <c r="L425" s="99"/>
      <c r="M425" s="99"/>
      <c r="N425" s="99"/>
      <c r="O425" s="99"/>
      <c r="P425" s="99"/>
      <c r="Q425" s="99"/>
    </row>
    <row r="426" spans="1:17">
      <c r="F426" s="99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</row>
    <row r="427" spans="1:17"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</row>
    <row r="428" spans="1:17"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</row>
    <row r="429" spans="1:17"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</row>
    <row r="430" spans="1:17">
      <c r="F430" s="99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</row>
    <row r="431" spans="1:17"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</row>
    <row r="432" spans="1:17"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</row>
    <row r="433" spans="6:17"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</row>
    <row r="434" spans="6:17"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</row>
    <row r="435" spans="6:17"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</row>
    <row r="436" spans="6:17"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</row>
    <row r="437" spans="6:17">
      <c r="F437" s="99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</row>
    <row r="438" spans="6:17"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</row>
    <row r="439" spans="6:17">
      <c r="F439" s="99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</row>
    <row r="440" spans="6:17"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</row>
    <row r="441" spans="6:17"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</row>
    <row r="442" spans="6:17">
      <c r="F442" s="99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</row>
    <row r="443" spans="6:17">
      <c r="F443" s="99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</row>
    <row r="444" spans="6:17"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</row>
    <row r="445" spans="6:17"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</row>
    <row r="446" spans="6:17">
      <c r="F446" s="99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</row>
    <row r="447" spans="6:17"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</row>
    <row r="448" spans="6:17">
      <c r="F448" s="99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</row>
    <row r="449" spans="6:17"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</row>
    <row r="450" spans="6:17"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</row>
    <row r="451" spans="6:17"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</row>
    <row r="452" spans="6:17">
      <c r="F452" s="99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</row>
    <row r="453" spans="6:17"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</row>
    <row r="454" spans="6:17">
      <c r="F454" s="99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</row>
    <row r="455" spans="6:17">
      <c r="F455" s="99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</row>
    <row r="456" spans="6:17"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</row>
    <row r="457" spans="6:17"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</row>
    <row r="458" spans="6:17">
      <c r="F458" s="99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</row>
    <row r="459" spans="6:17">
      <c r="F459" s="99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</row>
    <row r="460" spans="6:17"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</row>
    <row r="461" spans="6:17"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</row>
    <row r="462" spans="6:17">
      <c r="F462" s="99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</row>
    <row r="463" spans="6:17">
      <c r="F463" s="99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</row>
    <row r="464" spans="6:17">
      <c r="F464" s="99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</row>
    <row r="465" spans="6:17"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</row>
    <row r="466" spans="6:17"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</row>
    <row r="467" spans="6:17">
      <c r="F467" s="99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</row>
    <row r="468" spans="6:17">
      <c r="F468" s="99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</row>
    <row r="469" spans="6:17">
      <c r="F469" s="99"/>
      <c r="G469" s="99"/>
      <c r="H469" s="99"/>
      <c r="I469" s="99"/>
      <c r="J469" s="99"/>
      <c r="K469" s="99"/>
      <c r="L469" s="99"/>
      <c r="M469" s="99"/>
      <c r="N469" s="99"/>
      <c r="O469" s="99"/>
      <c r="P469" s="99"/>
      <c r="Q469" s="99"/>
    </row>
    <row r="470" spans="6:17">
      <c r="F470" s="99"/>
      <c r="G470" s="99"/>
      <c r="H470" s="99"/>
      <c r="I470" s="99"/>
      <c r="J470" s="99"/>
      <c r="K470" s="99"/>
      <c r="L470" s="99"/>
      <c r="M470" s="99"/>
      <c r="N470" s="99"/>
      <c r="O470" s="99"/>
      <c r="P470" s="99"/>
      <c r="Q470" s="99"/>
    </row>
    <row r="471" spans="6:17">
      <c r="F471" s="99"/>
      <c r="G471" s="99"/>
      <c r="H471" s="99"/>
      <c r="I471" s="99"/>
      <c r="J471" s="99"/>
      <c r="K471" s="99"/>
      <c r="L471" s="99"/>
      <c r="M471" s="99"/>
      <c r="N471" s="99"/>
      <c r="O471" s="99"/>
      <c r="P471" s="99"/>
      <c r="Q471" s="99"/>
    </row>
    <row r="472" spans="6:17">
      <c r="F472" s="99"/>
      <c r="G472" s="99"/>
      <c r="H472" s="99"/>
      <c r="I472" s="99"/>
      <c r="J472" s="99"/>
      <c r="K472" s="99"/>
      <c r="L472" s="99"/>
      <c r="M472" s="99"/>
      <c r="N472" s="99"/>
      <c r="O472" s="99"/>
      <c r="P472" s="99"/>
      <c r="Q472" s="99"/>
    </row>
    <row r="473" spans="6:17">
      <c r="F473" s="99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</row>
    <row r="474" spans="6:17"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99"/>
      <c r="Q474" s="99"/>
    </row>
    <row r="475" spans="6:17">
      <c r="F475" s="99"/>
      <c r="G475" s="99"/>
      <c r="H475" s="99"/>
      <c r="I475" s="99"/>
      <c r="J475" s="99"/>
      <c r="K475" s="99"/>
      <c r="L475" s="99"/>
      <c r="M475" s="99"/>
      <c r="N475" s="99"/>
      <c r="O475" s="99"/>
      <c r="P475" s="99"/>
      <c r="Q475" s="99"/>
    </row>
    <row r="476" spans="6:17">
      <c r="F476" s="99"/>
      <c r="G476" s="99"/>
      <c r="H476" s="99"/>
      <c r="I476" s="99"/>
      <c r="J476" s="99"/>
      <c r="K476" s="99"/>
      <c r="L476" s="99"/>
      <c r="M476" s="99"/>
      <c r="N476" s="99"/>
      <c r="O476" s="99"/>
      <c r="P476" s="99"/>
      <c r="Q476" s="99"/>
    </row>
    <row r="477" spans="6:17">
      <c r="F477" s="99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</row>
    <row r="478" spans="6:17">
      <c r="F478" s="99"/>
      <c r="G478" s="99"/>
      <c r="H478" s="99"/>
      <c r="I478" s="99"/>
      <c r="J478" s="99"/>
      <c r="K478" s="99"/>
      <c r="L478" s="99"/>
      <c r="M478" s="99"/>
      <c r="N478" s="99"/>
      <c r="O478" s="99"/>
      <c r="P478" s="99"/>
      <c r="Q478" s="99"/>
    </row>
    <row r="479" spans="6:17">
      <c r="F479" s="99"/>
      <c r="G479" s="99"/>
      <c r="H479" s="99"/>
      <c r="I479" s="99"/>
      <c r="J479" s="99"/>
      <c r="K479" s="99"/>
      <c r="L479" s="99"/>
      <c r="M479" s="99"/>
      <c r="N479" s="99"/>
      <c r="O479" s="99"/>
      <c r="P479" s="99"/>
      <c r="Q479" s="99"/>
    </row>
    <row r="480" spans="6:17">
      <c r="F480" s="99"/>
      <c r="G480" s="99"/>
      <c r="H480" s="99"/>
      <c r="I480" s="99"/>
      <c r="J480" s="99"/>
      <c r="K480" s="99"/>
      <c r="L480" s="99"/>
      <c r="M480" s="99"/>
      <c r="N480" s="99"/>
      <c r="O480" s="99"/>
      <c r="P480" s="99"/>
      <c r="Q480" s="99"/>
    </row>
    <row r="481" spans="6:17">
      <c r="F481" s="99"/>
      <c r="G481" s="99"/>
      <c r="H481" s="99"/>
      <c r="I481" s="99"/>
      <c r="J481" s="99"/>
      <c r="K481" s="99"/>
      <c r="L481" s="99"/>
      <c r="M481" s="99"/>
      <c r="N481" s="99"/>
      <c r="O481" s="99"/>
      <c r="P481" s="99"/>
      <c r="Q481" s="99"/>
    </row>
    <row r="482" spans="6:17">
      <c r="F482" s="99"/>
      <c r="G482" s="99"/>
      <c r="H482" s="99"/>
      <c r="I482" s="99"/>
      <c r="J482" s="99"/>
      <c r="K482" s="99"/>
      <c r="L482" s="99"/>
      <c r="M482" s="99"/>
      <c r="N482" s="99"/>
      <c r="O482" s="99"/>
      <c r="P482" s="99"/>
      <c r="Q482" s="99"/>
    </row>
    <row r="483" spans="6:17">
      <c r="F483" s="99"/>
      <c r="G483" s="99"/>
      <c r="H483" s="99"/>
      <c r="I483" s="99"/>
      <c r="J483" s="99"/>
      <c r="K483" s="99"/>
      <c r="L483" s="99"/>
      <c r="M483" s="99"/>
      <c r="N483" s="99"/>
      <c r="O483" s="99"/>
      <c r="P483" s="99"/>
      <c r="Q483" s="99"/>
    </row>
    <row r="484" spans="6:17">
      <c r="F484" s="99"/>
      <c r="G484" s="99"/>
      <c r="H484" s="99"/>
      <c r="I484" s="99"/>
      <c r="J484" s="99"/>
      <c r="K484" s="99"/>
      <c r="L484" s="99"/>
      <c r="M484" s="99"/>
      <c r="N484" s="99"/>
      <c r="O484" s="99"/>
      <c r="P484" s="99"/>
      <c r="Q484" s="99"/>
    </row>
    <row r="485" spans="6:17">
      <c r="F485" s="99"/>
      <c r="G485" s="99"/>
      <c r="H485" s="99"/>
      <c r="I485" s="99"/>
      <c r="J485" s="99"/>
      <c r="K485" s="99"/>
      <c r="L485" s="99"/>
      <c r="M485" s="99"/>
      <c r="N485" s="99"/>
      <c r="O485" s="99"/>
      <c r="P485" s="99"/>
      <c r="Q485" s="99"/>
    </row>
    <row r="486" spans="6:17">
      <c r="F486" s="99"/>
      <c r="G486" s="99"/>
      <c r="H486" s="99"/>
      <c r="I486" s="99"/>
      <c r="J486" s="99"/>
      <c r="K486" s="99"/>
      <c r="L486" s="99"/>
      <c r="M486" s="99"/>
      <c r="N486" s="99"/>
      <c r="O486" s="99"/>
      <c r="P486" s="99"/>
      <c r="Q486" s="99"/>
    </row>
    <row r="487" spans="6:17">
      <c r="F487" s="99"/>
      <c r="G487" s="99"/>
      <c r="H487" s="99"/>
      <c r="I487" s="99"/>
      <c r="J487" s="99"/>
      <c r="K487" s="99"/>
      <c r="L487" s="99"/>
      <c r="M487" s="99"/>
      <c r="N487" s="99"/>
      <c r="O487" s="99"/>
      <c r="P487" s="99"/>
      <c r="Q487" s="99"/>
    </row>
    <row r="488" spans="6:17">
      <c r="F488" s="99"/>
      <c r="G488" s="99"/>
      <c r="H488" s="99"/>
      <c r="I488" s="99"/>
      <c r="J488" s="99"/>
      <c r="K488" s="99"/>
      <c r="L488" s="99"/>
      <c r="M488" s="99"/>
      <c r="N488" s="99"/>
      <c r="O488" s="99"/>
      <c r="P488" s="99"/>
      <c r="Q488" s="99"/>
    </row>
    <row r="489" spans="6:17">
      <c r="F489" s="99"/>
      <c r="G489" s="99"/>
      <c r="H489" s="99"/>
      <c r="I489" s="99"/>
      <c r="J489" s="99"/>
      <c r="K489" s="99"/>
      <c r="L489" s="99"/>
      <c r="M489" s="99"/>
      <c r="N489" s="99"/>
      <c r="O489" s="99"/>
      <c r="P489" s="99"/>
      <c r="Q489" s="99"/>
    </row>
    <row r="490" spans="6:17">
      <c r="F490" s="99"/>
      <c r="G490" s="99"/>
      <c r="H490" s="99"/>
      <c r="I490" s="99"/>
      <c r="J490" s="99"/>
      <c r="K490" s="99"/>
      <c r="L490" s="99"/>
      <c r="M490" s="99"/>
      <c r="N490" s="99"/>
      <c r="O490" s="99"/>
      <c r="P490" s="99"/>
      <c r="Q490" s="99"/>
    </row>
    <row r="491" spans="6:17">
      <c r="F491" s="99"/>
      <c r="G491" s="99"/>
      <c r="H491" s="99"/>
      <c r="I491" s="99"/>
      <c r="J491" s="99"/>
      <c r="K491" s="99"/>
      <c r="L491" s="99"/>
      <c r="M491" s="99"/>
      <c r="N491" s="99"/>
      <c r="O491" s="99"/>
      <c r="P491" s="99"/>
      <c r="Q491" s="99"/>
    </row>
    <row r="492" spans="6:17"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</row>
    <row r="493" spans="6:17">
      <c r="F493" s="99"/>
      <c r="G493" s="99"/>
      <c r="H493" s="99"/>
      <c r="I493" s="99"/>
      <c r="J493" s="99"/>
      <c r="K493" s="99"/>
      <c r="L493" s="99"/>
      <c r="M493" s="99"/>
      <c r="N493" s="99"/>
      <c r="O493" s="99"/>
      <c r="P493" s="99"/>
      <c r="Q493" s="99"/>
    </row>
    <row r="494" spans="6:17">
      <c r="F494" s="99"/>
      <c r="G494" s="99"/>
      <c r="H494" s="99"/>
      <c r="I494" s="99"/>
      <c r="J494" s="99"/>
      <c r="K494" s="99"/>
      <c r="L494" s="99"/>
      <c r="M494" s="99"/>
      <c r="N494" s="99"/>
      <c r="O494" s="99"/>
      <c r="P494" s="99"/>
      <c r="Q494" s="99"/>
    </row>
    <row r="495" spans="6:17">
      <c r="F495" s="99"/>
      <c r="G495" s="99"/>
      <c r="H495" s="99"/>
      <c r="I495" s="99"/>
      <c r="J495" s="99"/>
      <c r="K495" s="99"/>
      <c r="L495" s="99"/>
      <c r="M495" s="99"/>
      <c r="N495" s="99"/>
      <c r="O495" s="99"/>
      <c r="P495" s="99"/>
      <c r="Q495" s="99"/>
    </row>
    <row r="496" spans="6:17">
      <c r="F496" s="99"/>
      <c r="G496" s="99"/>
      <c r="H496" s="99"/>
      <c r="I496" s="99"/>
      <c r="J496" s="99"/>
      <c r="K496" s="99"/>
      <c r="L496" s="99"/>
      <c r="M496" s="99"/>
      <c r="N496" s="99"/>
      <c r="O496" s="99"/>
      <c r="P496" s="99"/>
      <c r="Q496" s="99"/>
    </row>
    <row r="497" spans="6:17">
      <c r="F497" s="99"/>
      <c r="G497" s="99"/>
      <c r="H497" s="99"/>
      <c r="I497" s="99"/>
      <c r="J497" s="99"/>
      <c r="K497" s="99"/>
      <c r="L497" s="99"/>
      <c r="M497" s="99"/>
      <c r="N497" s="99"/>
      <c r="O497" s="99"/>
      <c r="P497" s="99"/>
      <c r="Q497" s="99"/>
    </row>
    <row r="498" spans="6:17">
      <c r="F498" s="99"/>
      <c r="G498" s="99"/>
      <c r="H498" s="99"/>
      <c r="I498" s="99"/>
      <c r="J498" s="99"/>
      <c r="K498" s="99"/>
      <c r="L498" s="99"/>
      <c r="M498" s="99"/>
      <c r="N498" s="99"/>
      <c r="O498" s="99"/>
      <c r="P498" s="99"/>
      <c r="Q498" s="99"/>
    </row>
    <row r="499" spans="6:17">
      <c r="F499" s="99"/>
      <c r="G499" s="99"/>
      <c r="H499" s="99"/>
      <c r="I499" s="99"/>
      <c r="J499" s="99"/>
      <c r="K499" s="99"/>
      <c r="L499" s="99"/>
      <c r="M499" s="99"/>
      <c r="N499" s="99"/>
      <c r="O499" s="99"/>
      <c r="P499" s="99"/>
      <c r="Q499" s="99"/>
    </row>
    <row r="500" spans="6:17">
      <c r="F500" s="99"/>
      <c r="G500" s="99"/>
      <c r="H500" s="99"/>
      <c r="I500" s="99"/>
      <c r="J500" s="99"/>
      <c r="K500" s="99"/>
      <c r="L500" s="99"/>
      <c r="M500" s="99"/>
      <c r="N500" s="99"/>
      <c r="O500" s="99"/>
      <c r="P500" s="99"/>
      <c r="Q500" s="99"/>
    </row>
    <row r="501" spans="6:17">
      <c r="F501" s="99"/>
      <c r="G501" s="99"/>
      <c r="H501" s="99"/>
      <c r="I501" s="99"/>
      <c r="J501" s="99"/>
      <c r="K501" s="99"/>
      <c r="L501" s="99"/>
      <c r="M501" s="99"/>
      <c r="N501" s="99"/>
      <c r="O501" s="99"/>
      <c r="P501" s="99"/>
      <c r="Q501" s="99"/>
    </row>
    <row r="502" spans="6:17">
      <c r="F502" s="99"/>
      <c r="G502" s="99"/>
      <c r="H502" s="99"/>
      <c r="I502" s="99"/>
      <c r="J502" s="99"/>
      <c r="K502" s="99"/>
      <c r="L502" s="99"/>
      <c r="M502" s="99"/>
      <c r="N502" s="99"/>
      <c r="O502" s="99"/>
      <c r="P502" s="99"/>
      <c r="Q502" s="99"/>
    </row>
    <row r="503" spans="6:17">
      <c r="F503" s="99"/>
      <c r="G503" s="99"/>
      <c r="H503" s="99"/>
      <c r="I503" s="99"/>
      <c r="J503" s="99"/>
      <c r="K503" s="99"/>
      <c r="L503" s="99"/>
      <c r="M503" s="99"/>
      <c r="N503" s="99"/>
      <c r="O503" s="99"/>
      <c r="P503" s="99"/>
      <c r="Q503" s="99"/>
    </row>
    <row r="504" spans="6:17">
      <c r="F504" s="99"/>
      <c r="G504" s="99"/>
      <c r="H504" s="99"/>
      <c r="I504" s="99"/>
      <c r="J504" s="99"/>
      <c r="K504" s="99"/>
      <c r="L504" s="99"/>
      <c r="M504" s="99"/>
      <c r="N504" s="99"/>
      <c r="O504" s="99"/>
      <c r="P504" s="99"/>
      <c r="Q504" s="99"/>
    </row>
    <row r="505" spans="6:17">
      <c r="F505" s="99"/>
      <c r="G505" s="99"/>
      <c r="H505" s="99"/>
      <c r="I505" s="99"/>
      <c r="J505" s="99"/>
      <c r="K505" s="99"/>
      <c r="L505" s="99"/>
      <c r="M505" s="99"/>
      <c r="N505" s="99"/>
      <c r="O505" s="99"/>
      <c r="P505" s="99"/>
      <c r="Q505" s="99"/>
    </row>
    <row r="506" spans="6:17">
      <c r="F506" s="99"/>
      <c r="G506" s="99"/>
      <c r="H506" s="99"/>
      <c r="I506" s="99"/>
      <c r="J506" s="99"/>
      <c r="K506" s="99"/>
      <c r="L506" s="99"/>
      <c r="M506" s="99"/>
      <c r="N506" s="99"/>
      <c r="O506" s="99"/>
      <c r="P506" s="99"/>
      <c r="Q506" s="99"/>
    </row>
    <row r="507" spans="6:17">
      <c r="F507" s="99"/>
      <c r="G507" s="99"/>
      <c r="H507" s="99"/>
      <c r="I507" s="99"/>
      <c r="J507" s="99"/>
      <c r="K507" s="99"/>
      <c r="L507" s="99"/>
      <c r="M507" s="99"/>
      <c r="N507" s="99"/>
      <c r="O507" s="99"/>
      <c r="P507" s="99"/>
      <c r="Q507" s="99"/>
    </row>
    <row r="508" spans="6:17">
      <c r="F508" s="99"/>
      <c r="G508" s="99"/>
      <c r="H508" s="99"/>
      <c r="I508" s="99"/>
      <c r="J508" s="99"/>
      <c r="K508" s="99"/>
      <c r="L508" s="99"/>
      <c r="M508" s="99"/>
      <c r="N508" s="99"/>
      <c r="O508" s="99"/>
      <c r="P508" s="99"/>
      <c r="Q508" s="99"/>
    </row>
    <row r="509" spans="6:17">
      <c r="F509" s="99"/>
      <c r="G509" s="99"/>
      <c r="H509" s="99"/>
      <c r="I509" s="99"/>
      <c r="J509" s="99"/>
      <c r="K509" s="99"/>
      <c r="L509" s="99"/>
      <c r="M509" s="99"/>
      <c r="N509" s="99"/>
      <c r="O509" s="99"/>
      <c r="P509" s="99"/>
      <c r="Q509" s="99"/>
    </row>
    <row r="510" spans="6:17">
      <c r="F510" s="99"/>
      <c r="G510" s="99"/>
      <c r="H510" s="99"/>
      <c r="I510" s="99"/>
      <c r="J510" s="99"/>
      <c r="K510" s="99"/>
      <c r="L510" s="99"/>
      <c r="M510" s="99"/>
      <c r="N510" s="99"/>
      <c r="O510" s="99"/>
      <c r="P510" s="99"/>
      <c r="Q510" s="99"/>
    </row>
    <row r="511" spans="6:17">
      <c r="F511" s="99"/>
      <c r="G511" s="99"/>
      <c r="H511" s="99"/>
      <c r="I511" s="99"/>
      <c r="J511" s="99"/>
      <c r="K511" s="99"/>
      <c r="L511" s="99"/>
      <c r="M511" s="99"/>
      <c r="N511" s="99"/>
      <c r="O511" s="99"/>
      <c r="P511" s="99"/>
      <c r="Q511" s="99"/>
    </row>
    <row r="512" spans="6:17">
      <c r="F512" s="99"/>
      <c r="G512" s="99"/>
      <c r="H512" s="99"/>
      <c r="I512" s="99"/>
      <c r="J512" s="99"/>
      <c r="K512" s="99"/>
      <c r="L512" s="99"/>
      <c r="M512" s="99"/>
      <c r="N512" s="99"/>
      <c r="O512" s="99"/>
      <c r="P512" s="99"/>
      <c r="Q512" s="99"/>
    </row>
    <row r="513" spans="6:17">
      <c r="F513" s="99"/>
      <c r="G513" s="99"/>
      <c r="H513" s="99"/>
      <c r="I513" s="99"/>
      <c r="J513" s="99"/>
      <c r="K513" s="99"/>
      <c r="L513" s="99"/>
      <c r="M513" s="99"/>
      <c r="N513" s="99"/>
      <c r="O513" s="99"/>
      <c r="P513" s="99"/>
      <c r="Q513" s="99"/>
    </row>
    <row r="514" spans="6:17">
      <c r="F514" s="99"/>
      <c r="G514" s="99"/>
      <c r="H514" s="99"/>
      <c r="I514" s="99"/>
      <c r="J514" s="99"/>
      <c r="K514" s="99"/>
      <c r="L514" s="99"/>
      <c r="M514" s="99"/>
      <c r="N514" s="99"/>
      <c r="O514" s="99"/>
      <c r="P514" s="99"/>
      <c r="Q514" s="99"/>
    </row>
    <row r="515" spans="6:17">
      <c r="F515" s="99"/>
      <c r="G515" s="99"/>
      <c r="H515" s="99"/>
      <c r="I515" s="99"/>
      <c r="J515" s="99"/>
      <c r="K515" s="99"/>
      <c r="L515" s="99"/>
      <c r="M515" s="99"/>
      <c r="N515" s="99"/>
      <c r="O515" s="99"/>
      <c r="P515" s="99"/>
      <c r="Q515" s="99"/>
    </row>
    <row r="516" spans="6:17">
      <c r="F516" s="99"/>
      <c r="G516" s="99"/>
      <c r="H516" s="99"/>
      <c r="I516" s="99"/>
      <c r="J516" s="99"/>
      <c r="K516" s="99"/>
      <c r="L516" s="99"/>
      <c r="M516" s="99"/>
      <c r="N516" s="99"/>
      <c r="O516" s="99"/>
      <c r="P516" s="99"/>
      <c r="Q516" s="99"/>
    </row>
    <row r="517" spans="6:17">
      <c r="F517" s="99"/>
      <c r="G517" s="99"/>
      <c r="H517" s="99"/>
      <c r="I517" s="99"/>
      <c r="J517" s="99"/>
      <c r="K517" s="99"/>
      <c r="L517" s="99"/>
      <c r="M517" s="99"/>
      <c r="N517" s="99"/>
      <c r="O517" s="99"/>
      <c r="P517" s="99"/>
      <c r="Q517" s="99"/>
    </row>
    <row r="518" spans="6:17">
      <c r="F518" s="99"/>
      <c r="G518" s="99"/>
      <c r="H518" s="99"/>
      <c r="I518" s="99"/>
      <c r="J518" s="99"/>
      <c r="K518" s="99"/>
      <c r="L518" s="99"/>
      <c r="M518" s="99"/>
      <c r="N518" s="99"/>
      <c r="O518" s="99"/>
      <c r="P518" s="99"/>
      <c r="Q518" s="99"/>
    </row>
    <row r="519" spans="6:17"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99"/>
      <c r="Q519" s="99"/>
    </row>
    <row r="520" spans="6:17">
      <c r="F520" s="99"/>
      <c r="G520" s="99"/>
      <c r="H520" s="99"/>
      <c r="I520" s="99"/>
      <c r="J520" s="99"/>
      <c r="K520" s="99"/>
      <c r="L520" s="99"/>
      <c r="M520" s="99"/>
      <c r="N520" s="99"/>
      <c r="O520" s="99"/>
      <c r="P520" s="99"/>
      <c r="Q520" s="99"/>
    </row>
    <row r="521" spans="6:17">
      <c r="F521" s="99"/>
      <c r="G521" s="99"/>
      <c r="H521" s="99"/>
      <c r="I521" s="99"/>
      <c r="J521" s="99"/>
      <c r="K521" s="99"/>
      <c r="L521" s="99"/>
      <c r="M521" s="99"/>
      <c r="N521" s="99"/>
      <c r="O521" s="99"/>
      <c r="P521" s="99"/>
      <c r="Q521" s="99"/>
    </row>
    <row r="522" spans="6:17">
      <c r="F522" s="99"/>
      <c r="G522" s="99"/>
      <c r="H522" s="99"/>
      <c r="I522" s="99"/>
      <c r="J522" s="99"/>
      <c r="K522" s="99"/>
      <c r="L522" s="99"/>
      <c r="M522" s="99"/>
      <c r="N522" s="99"/>
      <c r="O522" s="99"/>
      <c r="P522" s="99"/>
      <c r="Q522" s="99"/>
    </row>
    <row r="523" spans="6:17">
      <c r="F523" s="99"/>
      <c r="G523" s="99"/>
      <c r="H523" s="99"/>
      <c r="I523" s="99"/>
      <c r="J523" s="99"/>
      <c r="K523" s="99"/>
      <c r="L523" s="99"/>
      <c r="M523" s="99"/>
      <c r="N523" s="99"/>
      <c r="O523" s="99"/>
      <c r="P523" s="99"/>
      <c r="Q523" s="99"/>
    </row>
    <row r="524" spans="6:17"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</row>
    <row r="525" spans="6:17"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</row>
    <row r="526" spans="6:17">
      <c r="F526" s="99"/>
      <c r="G526" s="99"/>
      <c r="H526" s="99"/>
      <c r="I526" s="99"/>
      <c r="J526" s="99"/>
      <c r="K526" s="99"/>
      <c r="L526" s="99"/>
      <c r="M526" s="99"/>
      <c r="N526" s="99"/>
      <c r="O526" s="99"/>
      <c r="P526" s="99"/>
      <c r="Q526" s="99"/>
    </row>
    <row r="527" spans="6:17">
      <c r="F527" s="99"/>
      <c r="G527" s="99"/>
      <c r="H527" s="99"/>
      <c r="I527" s="99"/>
      <c r="J527" s="99"/>
      <c r="K527" s="99"/>
      <c r="L527" s="99"/>
      <c r="M527" s="99"/>
      <c r="N527" s="99"/>
      <c r="O527" s="99"/>
      <c r="P527" s="99"/>
      <c r="Q527" s="99"/>
    </row>
    <row r="528" spans="6:17"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99"/>
      <c r="Q528" s="99"/>
    </row>
    <row r="529" spans="6:17">
      <c r="F529" s="99"/>
      <c r="G529" s="99"/>
      <c r="H529" s="99"/>
      <c r="I529" s="99"/>
      <c r="J529" s="99"/>
      <c r="K529" s="99"/>
      <c r="L529" s="99"/>
      <c r="M529" s="99"/>
      <c r="N529" s="99"/>
      <c r="O529" s="99"/>
      <c r="P529" s="99"/>
      <c r="Q529" s="99"/>
    </row>
    <row r="530" spans="6:17">
      <c r="F530" s="99"/>
      <c r="G530" s="99"/>
      <c r="H530" s="99"/>
      <c r="I530" s="99"/>
      <c r="J530" s="99"/>
      <c r="K530" s="99"/>
      <c r="L530" s="99"/>
      <c r="M530" s="99"/>
      <c r="N530" s="99"/>
      <c r="O530" s="99"/>
      <c r="P530" s="99"/>
      <c r="Q530" s="99"/>
    </row>
    <row r="531" spans="6:17">
      <c r="F531" s="99"/>
      <c r="G531" s="99"/>
      <c r="H531" s="99"/>
      <c r="I531" s="99"/>
      <c r="J531" s="99"/>
      <c r="K531" s="99"/>
      <c r="L531" s="99"/>
      <c r="M531" s="99"/>
      <c r="N531" s="99"/>
      <c r="O531" s="99"/>
      <c r="P531" s="99"/>
      <c r="Q531" s="99"/>
    </row>
    <row r="532" spans="6:17">
      <c r="F532" s="99"/>
      <c r="G532" s="99"/>
      <c r="H532" s="99"/>
      <c r="I532" s="99"/>
      <c r="J532" s="99"/>
      <c r="K532" s="99"/>
      <c r="L532" s="99"/>
      <c r="M532" s="99"/>
      <c r="N532" s="99"/>
      <c r="O532" s="99"/>
      <c r="P532" s="99"/>
      <c r="Q532" s="99"/>
    </row>
    <row r="533" spans="6:17">
      <c r="F533" s="99"/>
      <c r="G533" s="99"/>
      <c r="H533" s="99"/>
      <c r="I533" s="99"/>
      <c r="J533" s="99"/>
      <c r="K533" s="99"/>
      <c r="L533" s="99"/>
      <c r="M533" s="99"/>
      <c r="N533" s="99"/>
      <c r="O533" s="99"/>
      <c r="P533" s="99"/>
      <c r="Q533" s="99"/>
    </row>
    <row r="534" spans="6:17">
      <c r="F534" s="99"/>
      <c r="G534" s="99"/>
      <c r="H534" s="99"/>
      <c r="I534" s="99"/>
      <c r="J534" s="99"/>
      <c r="K534" s="99"/>
      <c r="L534" s="99"/>
      <c r="M534" s="99"/>
      <c r="N534" s="99"/>
      <c r="O534" s="99"/>
      <c r="P534" s="99"/>
      <c r="Q534" s="99"/>
    </row>
    <row r="535" spans="6:17">
      <c r="F535" s="99"/>
      <c r="G535" s="99"/>
      <c r="H535" s="99"/>
      <c r="I535" s="99"/>
      <c r="J535" s="99"/>
      <c r="K535" s="99"/>
      <c r="L535" s="99"/>
      <c r="M535" s="99"/>
      <c r="N535" s="99"/>
      <c r="O535" s="99"/>
      <c r="P535" s="99"/>
      <c r="Q535" s="99"/>
    </row>
    <row r="536" spans="6:17">
      <c r="F536" s="99"/>
      <c r="G536" s="99"/>
      <c r="H536" s="99"/>
      <c r="I536" s="99"/>
      <c r="J536" s="99"/>
      <c r="K536" s="99"/>
      <c r="L536" s="99"/>
      <c r="M536" s="99"/>
      <c r="N536" s="99"/>
      <c r="O536" s="99"/>
      <c r="P536" s="99"/>
      <c r="Q536" s="99"/>
    </row>
    <row r="537" spans="6:17">
      <c r="F537" s="99"/>
      <c r="G537" s="99"/>
      <c r="H537" s="99"/>
      <c r="I537" s="99"/>
      <c r="J537" s="99"/>
      <c r="K537" s="99"/>
      <c r="L537" s="99"/>
      <c r="M537" s="99"/>
      <c r="N537" s="99"/>
      <c r="O537" s="99"/>
      <c r="P537" s="99"/>
      <c r="Q537" s="99"/>
    </row>
    <row r="538" spans="6:17">
      <c r="F538" s="99"/>
      <c r="G538" s="99"/>
      <c r="H538" s="99"/>
      <c r="I538" s="99"/>
      <c r="J538" s="99"/>
      <c r="K538" s="99"/>
      <c r="L538" s="99"/>
      <c r="M538" s="99"/>
      <c r="N538" s="99"/>
      <c r="O538" s="99"/>
      <c r="P538" s="99"/>
      <c r="Q538" s="99"/>
    </row>
    <row r="539" spans="6:17">
      <c r="F539" s="99"/>
      <c r="G539" s="99"/>
      <c r="H539" s="99"/>
      <c r="I539" s="99"/>
      <c r="J539" s="99"/>
      <c r="K539" s="99"/>
      <c r="L539" s="99"/>
      <c r="M539" s="99"/>
      <c r="N539" s="99"/>
      <c r="O539" s="99"/>
      <c r="P539" s="99"/>
      <c r="Q539" s="99"/>
    </row>
    <row r="540" spans="6:17">
      <c r="F540" s="99"/>
      <c r="G540" s="99"/>
      <c r="H540" s="99"/>
      <c r="I540" s="99"/>
      <c r="J540" s="99"/>
      <c r="K540" s="99"/>
      <c r="L540" s="99"/>
      <c r="M540" s="99"/>
      <c r="N540" s="99"/>
      <c r="O540" s="99"/>
      <c r="P540" s="99"/>
      <c r="Q540" s="99"/>
    </row>
    <row r="541" spans="6:17">
      <c r="F541" s="99"/>
      <c r="G541" s="99"/>
      <c r="H541" s="99"/>
      <c r="I541" s="99"/>
      <c r="J541" s="99"/>
      <c r="K541" s="99"/>
      <c r="L541" s="99"/>
      <c r="M541" s="99"/>
      <c r="N541" s="99"/>
      <c r="O541" s="99"/>
      <c r="P541" s="99"/>
      <c r="Q541" s="99"/>
    </row>
    <row r="542" spans="6:17">
      <c r="F542" s="99"/>
      <c r="G542" s="99"/>
      <c r="H542" s="99"/>
      <c r="I542" s="99"/>
      <c r="J542" s="99"/>
      <c r="K542" s="99"/>
      <c r="L542" s="99"/>
      <c r="M542" s="99"/>
      <c r="N542" s="99"/>
      <c r="O542" s="99"/>
      <c r="P542" s="99"/>
      <c r="Q542" s="99"/>
    </row>
    <row r="543" spans="6:17">
      <c r="F543" s="99"/>
      <c r="G543" s="99"/>
      <c r="H543" s="99"/>
      <c r="I543" s="99"/>
      <c r="J543" s="99"/>
      <c r="K543" s="99"/>
      <c r="L543" s="99"/>
      <c r="M543" s="99"/>
      <c r="N543" s="99"/>
      <c r="O543" s="99"/>
      <c r="P543" s="99"/>
      <c r="Q543" s="99"/>
    </row>
    <row r="544" spans="6:17">
      <c r="F544" s="99"/>
      <c r="G544" s="99"/>
      <c r="H544" s="99"/>
      <c r="I544" s="99"/>
      <c r="J544" s="99"/>
      <c r="K544" s="99"/>
      <c r="L544" s="99"/>
      <c r="M544" s="99"/>
      <c r="N544" s="99"/>
      <c r="O544" s="99"/>
      <c r="P544" s="99"/>
      <c r="Q544" s="99"/>
    </row>
    <row r="545" spans="6:17">
      <c r="F545" s="99"/>
      <c r="G545" s="99"/>
      <c r="H545" s="99"/>
      <c r="I545" s="99"/>
      <c r="J545" s="99"/>
      <c r="K545" s="99"/>
      <c r="L545" s="99"/>
      <c r="M545" s="99"/>
      <c r="N545" s="99"/>
      <c r="O545" s="99"/>
      <c r="P545" s="99"/>
      <c r="Q545" s="99"/>
    </row>
    <row r="546" spans="6:17">
      <c r="F546" s="99"/>
      <c r="G546" s="99"/>
      <c r="H546" s="99"/>
      <c r="I546" s="99"/>
      <c r="J546" s="99"/>
      <c r="K546" s="99"/>
      <c r="L546" s="99"/>
      <c r="M546" s="99"/>
      <c r="N546" s="99"/>
      <c r="O546" s="99"/>
      <c r="P546" s="99"/>
      <c r="Q546" s="99"/>
    </row>
    <row r="547" spans="6:17">
      <c r="F547" s="99"/>
      <c r="G547" s="99"/>
      <c r="H547" s="99"/>
      <c r="I547" s="99"/>
      <c r="J547" s="99"/>
      <c r="K547" s="99"/>
      <c r="L547" s="99"/>
      <c r="M547" s="99"/>
      <c r="N547" s="99"/>
      <c r="O547" s="99"/>
      <c r="P547" s="99"/>
      <c r="Q547" s="99"/>
    </row>
    <row r="548" spans="6:17">
      <c r="F548" s="99"/>
      <c r="G548" s="99"/>
      <c r="H548" s="99"/>
      <c r="I548" s="99"/>
      <c r="J548" s="99"/>
      <c r="K548" s="99"/>
      <c r="L548" s="99"/>
      <c r="M548" s="99"/>
      <c r="N548" s="99"/>
      <c r="O548" s="99"/>
      <c r="P548" s="99"/>
      <c r="Q548" s="99"/>
    </row>
    <row r="549" spans="6:17">
      <c r="F549" s="99"/>
      <c r="G549" s="99"/>
      <c r="H549" s="99"/>
      <c r="I549" s="99"/>
      <c r="J549" s="99"/>
      <c r="K549" s="99"/>
      <c r="L549" s="99"/>
      <c r="M549" s="99"/>
      <c r="N549" s="99"/>
      <c r="O549" s="99"/>
      <c r="P549" s="99"/>
      <c r="Q549" s="99"/>
    </row>
    <row r="550" spans="6:17">
      <c r="F550" s="99"/>
      <c r="G550" s="99"/>
      <c r="H550" s="99"/>
      <c r="I550" s="99"/>
      <c r="J550" s="99"/>
      <c r="K550" s="99"/>
      <c r="L550" s="99"/>
      <c r="M550" s="99"/>
      <c r="N550" s="99"/>
      <c r="O550" s="99"/>
      <c r="P550" s="99"/>
      <c r="Q550" s="99"/>
    </row>
    <row r="551" spans="6:17">
      <c r="F551" s="99"/>
      <c r="G551" s="99"/>
      <c r="H551" s="99"/>
      <c r="I551" s="99"/>
      <c r="J551" s="99"/>
      <c r="K551" s="99"/>
      <c r="L551" s="99"/>
      <c r="M551" s="99"/>
      <c r="N551" s="99"/>
      <c r="O551" s="99"/>
      <c r="P551" s="99"/>
      <c r="Q551" s="99"/>
    </row>
    <row r="552" spans="6:17">
      <c r="F552" s="99"/>
      <c r="G552" s="99"/>
      <c r="H552" s="99"/>
      <c r="I552" s="99"/>
      <c r="J552" s="99"/>
      <c r="K552" s="99"/>
      <c r="L552" s="99"/>
      <c r="M552" s="99"/>
      <c r="N552" s="99"/>
      <c r="O552" s="99"/>
      <c r="P552" s="99"/>
      <c r="Q552" s="99"/>
    </row>
    <row r="553" spans="6:17">
      <c r="F553" s="99"/>
      <c r="G553" s="99"/>
      <c r="H553" s="99"/>
      <c r="I553" s="99"/>
      <c r="J553" s="99"/>
      <c r="K553" s="99"/>
      <c r="L553" s="99"/>
      <c r="M553" s="99"/>
      <c r="N553" s="99"/>
      <c r="O553" s="99"/>
      <c r="P553" s="99"/>
      <c r="Q553" s="99"/>
    </row>
  </sheetData>
  <mergeCells count="292">
    <mergeCell ref="J15:K15"/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8:Q28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Q162"/>
    <mergeCell ref="A167:I167"/>
    <mergeCell ref="A168:I168"/>
    <mergeCell ref="A169:I169"/>
    <mergeCell ref="A170:I170"/>
    <mergeCell ref="A171:I171"/>
    <mergeCell ref="A172:I172"/>
    <mergeCell ref="A173:I173"/>
    <mergeCell ref="A174:I174"/>
    <mergeCell ref="A175:I175"/>
    <mergeCell ref="A176:I176"/>
    <mergeCell ref="A177:I177"/>
    <mergeCell ref="A178:Q178"/>
    <mergeCell ref="A181:Q181"/>
    <mergeCell ref="A246:I246"/>
    <mergeCell ref="A247:I247"/>
    <mergeCell ref="A248:I248"/>
    <mergeCell ref="A249:I249"/>
    <mergeCell ref="A250:I250"/>
    <mergeCell ref="A251:I251"/>
    <mergeCell ref="A252:I252"/>
    <mergeCell ref="A253:I253"/>
    <mergeCell ref="A254:I254"/>
    <mergeCell ref="A255:I255"/>
    <mergeCell ref="A256:I256"/>
    <mergeCell ref="A257:I257"/>
    <mergeCell ref="A258:I258"/>
    <mergeCell ref="A259:I259"/>
    <mergeCell ref="A260:I260"/>
    <mergeCell ref="A261:I261"/>
    <mergeCell ref="A262:I262"/>
    <mergeCell ref="A263:I263"/>
    <mergeCell ref="A264:I264"/>
    <mergeCell ref="A265:I265"/>
    <mergeCell ref="A266:I266"/>
    <mergeCell ref="A267:I267"/>
    <mergeCell ref="A268:I268"/>
    <mergeCell ref="A269:I269"/>
    <mergeCell ref="A270:I270"/>
    <mergeCell ref="A271:I271"/>
    <mergeCell ref="A272:I272"/>
    <mergeCell ref="A273:I273"/>
    <mergeCell ref="A274:I274"/>
    <mergeCell ref="A275:I275"/>
    <mergeCell ref="A276:I276"/>
    <mergeCell ref="A277:I277"/>
    <mergeCell ref="A278:I278"/>
    <mergeCell ref="A279:I279"/>
    <mergeCell ref="A280:I280"/>
    <mergeCell ref="A281:I281"/>
    <mergeCell ref="A282:I282"/>
    <mergeCell ref="A283:I283"/>
    <mergeCell ref="A284:I284"/>
    <mergeCell ref="A285:I285"/>
    <mergeCell ref="A286:I286"/>
    <mergeCell ref="A287:I287"/>
    <mergeCell ref="A288:I288"/>
    <mergeCell ref="A289:I289"/>
    <mergeCell ref="A290:I290"/>
    <mergeCell ref="A291:I291"/>
    <mergeCell ref="A292:I292"/>
    <mergeCell ref="A293:I293"/>
    <mergeCell ref="A294:I294"/>
    <mergeCell ref="A295:I295"/>
    <mergeCell ref="A296:I296"/>
    <mergeCell ref="A297:I297"/>
    <mergeCell ref="A298:I298"/>
    <mergeCell ref="A299:I299"/>
    <mergeCell ref="A300:I300"/>
    <mergeCell ref="A301:I301"/>
    <mergeCell ref="A302:I302"/>
    <mergeCell ref="A303:I303"/>
    <mergeCell ref="A304:I304"/>
    <mergeCell ref="A305:I305"/>
    <mergeCell ref="A306:I306"/>
    <mergeCell ref="A307:I307"/>
    <mergeCell ref="A308:I308"/>
    <mergeCell ref="A309:I309"/>
    <mergeCell ref="A310:I310"/>
    <mergeCell ref="A311:I311"/>
    <mergeCell ref="A312:I312"/>
    <mergeCell ref="A313:I313"/>
    <mergeCell ref="A314:I314"/>
    <mergeCell ref="A315:I315"/>
    <mergeCell ref="A316:I316"/>
    <mergeCell ref="A317:I317"/>
    <mergeCell ref="A318:I318"/>
    <mergeCell ref="A319:I319"/>
    <mergeCell ref="A320:I320"/>
    <mergeCell ref="A321:I321"/>
    <mergeCell ref="A322:I322"/>
    <mergeCell ref="A323:I323"/>
    <mergeCell ref="A324:I324"/>
    <mergeCell ref="A325:I325"/>
    <mergeCell ref="A326:I326"/>
    <mergeCell ref="A327:I327"/>
    <mergeCell ref="A328:I328"/>
    <mergeCell ref="A329:I329"/>
    <mergeCell ref="A330:I330"/>
    <mergeCell ref="A331:Q331"/>
    <mergeCell ref="A332:I332"/>
    <mergeCell ref="A333:I333"/>
    <mergeCell ref="A334:I334"/>
    <mergeCell ref="A335:I335"/>
    <mergeCell ref="A336:I336"/>
    <mergeCell ref="A337:I337"/>
    <mergeCell ref="A338:I338"/>
    <mergeCell ref="A339:I339"/>
    <mergeCell ref="A340:I340"/>
    <mergeCell ref="A341:I341"/>
    <mergeCell ref="A342:I342"/>
    <mergeCell ref="A343:I343"/>
    <mergeCell ref="A344:I344"/>
    <mergeCell ref="A345:I345"/>
    <mergeCell ref="A346:I346"/>
    <mergeCell ref="A347:I347"/>
    <mergeCell ref="A348:I348"/>
    <mergeCell ref="A349:I349"/>
    <mergeCell ref="A350:I350"/>
    <mergeCell ref="A351:I351"/>
    <mergeCell ref="A352:I352"/>
    <mergeCell ref="A353:I353"/>
    <mergeCell ref="A354:I354"/>
    <mergeCell ref="A355:I355"/>
    <mergeCell ref="A356:I356"/>
    <mergeCell ref="A357:I357"/>
    <mergeCell ref="A358:I358"/>
    <mergeCell ref="A359:I359"/>
    <mergeCell ref="A360:I360"/>
    <mergeCell ref="A361:I361"/>
    <mergeCell ref="A362:I362"/>
    <mergeCell ref="A363:I363"/>
    <mergeCell ref="A364:I364"/>
    <mergeCell ref="A365:I365"/>
    <mergeCell ref="A366:I366"/>
    <mergeCell ref="A367:I367"/>
    <mergeCell ref="A368:I368"/>
    <mergeCell ref="A369:I369"/>
    <mergeCell ref="A370:I370"/>
    <mergeCell ref="A371:I371"/>
    <mergeCell ref="A372:I372"/>
    <mergeCell ref="A373:I373"/>
    <mergeCell ref="A374:I374"/>
    <mergeCell ref="A375:I375"/>
    <mergeCell ref="A376:I376"/>
    <mergeCell ref="A377:I377"/>
    <mergeCell ref="A378:I378"/>
    <mergeCell ref="A379:I379"/>
    <mergeCell ref="A380:I380"/>
    <mergeCell ref="A381:I381"/>
    <mergeCell ref="A382:I382"/>
    <mergeCell ref="A383:I383"/>
    <mergeCell ref="A384:I384"/>
    <mergeCell ref="A385:I385"/>
    <mergeCell ref="A386:I386"/>
    <mergeCell ref="A387:I387"/>
    <mergeCell ref="A388:I388"/>
    <mergeCell ref="A389:I389"/>
    <mergeCell ref="A390:I390"/>
    <mergeCell ref="A391:I391"/>
    <mergeCell ref="A392:I392"/>
    <mergeCell ref="A393:I393"/>
    <mergeCell ref="A394:I394"/>
    <mergeCell ref="A395:I395"/>
    <mergeCell ref="A396:I396"/>
    <mergeCell ref="A397:I397"/>
    <mergeCell ref="A398:I398"/>
    <mergeCell ref="A399:I399"/>
    <mergeCell ref="A400:I400"/>
    <mergeCell ref="A401:I401"/>
    <mergeCell ref="A402:I402"/>
    <mergeCell ref="A403:I403"/>
    <mergeCell ref="A404:I404"/>
    <mergeCell ref="A405:I405"/>
    <mergeCell ref="A406:I406"/>
    <mergeCell ref="A407:I407"/>
    <mergeCell ref="A408:I408"/>
    <mergeCell ref="A409:I409"/>
    <mergeCell ref="A410:I410"/>
    <mergeCell ref="A411:I411"/>
    <mergeCell ref="A412:I412"/>
    <mergeCell ref="A413:I413"/>
    <mergeCell ref="A414:I414"/>
    <mergeCell ref="A421:I421"/>
    <mergeCell ref="A415:I415"/>
    <mergeCell ref="A416:I416"/>
    <mergeCell ref="A417:I417"/>
    <mergeCell ref="A418:I418"/>
    <mergeCell ref="A419:I419"/>
    <mergeCell ref="A420:I420"/>
  </mergeCells>
  <pageMargins left="0.25" right="0" top="0.39375000000000004" bottom="0.39375000000000004" header="0.1902777777777778" footer="0.17986111111111111"/>
  <pageSetup paperSize="9" scale="98" firstPageNumber="0" orientation="landscape" horizontalDpi="300" verticalDpi="300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24"/>
  <sheetViews>
    <sheetView showGridLines="0" topLeftCell="A540" zoomScale="75" zoomScaleNormal="75" zoomScaleSheetLayoutView="75" workbookViewId="0">
      <selection activeCell="D11" sqref="D11"/>
    </sheetView>
  </sheetViews>
  <sheetFormatPr defaultRowHeight="12.75" outlineLevelRow="1"/>
  <cols>
    <col min="1" max="1" width="3.28515625" style="35" customWidth="1"/>
    <col min="2" max="2" width="13" style="2" customWidth="1"/>
    <col min="3" max="3" width="26.85546875" style="36" customWidth="1"/>
    <col min="4" max="4" width="6.42578125" style="37" customWidth="1"/>
    <col min="5" max="5" width="9.28515625" style="38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1">
      <c r="A1" s="5"/>
      <c r="B1" s="1"/>
      <c r="C1" s="3"/>
      <c r="D1" s="4"/>
      <c r="E1" s="5"/>
      <c r="F1" s="6"/>
      <c r="G1" s="6"/>
      <c r="H1" s="6"/>
      <c r="I1" s="6"/>
      <c r="J1" s="6"/>
      <c r="K1" s="6"/>
      <c r="L1" s="6"/>
      <c r="M1" s="6"/>
      <c r="N1" s="7"/>
      <c r="O1" s="6"/>
      <c r="P1" s="6"/>
      <c r="Q1" s="6"/>
    </row>
    <row r="2" spans="1:18" outlineLevel="1">
      <c r="A2" s="5"/>
      <c r="B2" s="10"/>
      <c r="C2" s="3"/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outlineLevel="1">
      <c r="A3" s="5"/>
      <c r="B3" s="10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26"/>
      <c r="O3" s="6"/>
      <c r="P3" s="6"/>
      <c r="Q3" s="6"/>
      <c r="R3" s="11"/>
    </row>
    <row r="4" spans="1:18" outlineLevel="1">
      <c r="A4" s="5"/>
      <c r="B4" s="10"/>
      <c r="C4" s="3"/>
      <c r="D4" s="4"/>
      <c r="E4" s="5"/>
      <c r="F4" s="6"/>
      <c r="G4" s="6"/>
      <c r="H4" s="6"/>
      <c r="I4" s="6"/>
      <c r="J4" s="6"/>
      <c r="K4" s="6"/>
      <c r="L4" s="6"/>
      <c r="M4" s="6"/>
      <c r="N4" s="26"/>
      <c r="O4" s="6"/>
      <c r="P4" s="6"/>
      <c r="Q4" s="6"/>
    </row>
    <row r="5" spans="1:18">
      <c r="A5" s="5"/>
      <c r="D5" s="10"/>
      <c r="E5" s="3"/>
      <c r="F5" s="4"/>
      <c r="G5" s="12"/>
      <c r="H5" s="6"/>
      <c r="I5" s="6"/>
      <c r="J5" s="5"/>
      <c r="K5" s="6"/>
      <c r="L5" s="13"/>
      <c r="M5" s="6" t="s">
        <v>1107</v>
      </c>
      <c r="N5" s="6"/>
      <c r="O5" s="6"/>
      <c r="P5" s="6"/>
      <c r="Q5" s="6"/>
    </row>
    <row r="6" spans="1:18">
      <c r="A6" s="5"/>
      <c r="B6" s="10"/>
      <c r="C6" s="3"/>
      <c r="D6" s="4"/>
      <c r="E6" s="14"/>
      <c r="F6" s="15"/>
      <c r="G6" s="15"/>
      <c r="H6" s="16" t="s">
        <v>1</v>
      </c>
      <c r="I6" s="16"/>
      <c r="J6" s="17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12"/>
      <c r="F8" s="6"/>
      <c r="G8" s="6"/>
      <c r="H8" s="18" t="s">
        <v>1108</v>
      </c>
      <c r="I8" s="18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12"/>
      <c r="F9" s="6"/>
      <c r="G9" s="6"/>
      <c r="H9" s="5" t="s">
        <v>2</v>
      </c>
      <c r="I9" s="5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19" t="s">
        <v>3</v>
      </c>
      <c r="D11" s="20" t="s">
        <v>1109</v>
      </c>
      <c r="E11" s="21"/>
      <c r="F11" s="6"/>
      <c r="G11" s="6"/>
      <c r="H11" s="5"/>
      <c r="I11" s="6"/>
      <c r="J11" s="6"/>
      <c r="K11" s="13"/>
      <c r="L11" s="13"/>
      <c r="M11" s="6"/>
      <c r="N11" s="6"/>
      <c r="O11" s="6"/>
      <c r="P11" s="6"/>
      <c r="Q11" s="6"/>
    </row>
    <row r="12" spans="1:18">
      <c r="A12" s="5"/>
      <c r="B12" s="10"/>
      <c r="C12" s="3"/>
      <c r="D12" s="4"/>
      <c r="E12" s="22"/>
      <c r="F12" s="15"/>
      <c r="G12" s="15"/>
      <c r="H12" s="16" t="s">
        <v>4</v>
      </c>
      <c r="I12" s="16"/>
      <c r="J12" s="15"/>
      <c r="K12" s="17"/>
      <c r="L12" s="6"/>
      <c r="M12" s="6"/>
      <c r="N12" s="6"/>
      <c r="O12" s="6"/>
      <c r="P12" s="6"/>
      <c r="Q12" s="6"/>
    </row>
    <row r="13" spans="1:18">
      <c r="A13" s="23"/>
      <c r="B13" s="24"/>
      <c r="C13" s="3"/>
      <c r="D13" s="4"/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 ht="14.25">
      <c r="A14" s="5"/>
      <c r="B14" s="10"/>
      <c r="C14" s="3"/>
      <c r="D14" s="21" t="s">
        <v>1110</v>
      </c>
      <c r="E14" s="5"/>
      <c r="F14" s="6"/>
      <c r="G14" s="6"/>
      <c r="H14" s="6"/>
      <c r="I14" s="21"/>
      <c r="J14" s="21"/>
      <c r="K14" s="6"/>
      <c r="L14" s="6"/>
      <c r="M14" s="6"/>
      <c r="N14" s="6"/>
      <c r="O14" s="6"/>
      <c r="P14" s="6"/>
      <c r="Q14" s="6"/>
      <c r="R14" s="25"/>
    </row>
    <row r="15" spans="1:18">
      <c r="A15" s="5"/>
      <c r="B15" s="10"/>
      <c r="C15" s="3"/>
      <c r="D15" s="21" t="s">
        <v>79</v>
      </c>
      <c r="E15" s="5"/>
      <c r="F15" s="6"/>
      <c r="G15" s="6"/>
      <c r="H15" s="6"/>
      <c r="I15" s="21"/>
      <c r="J15" s="430" t="s">
        <v>1111</v>
      </c>
      <c r="K15" s="431"/>
      <c r="L15" s="26" t="s">
        <v>513</v>
      </c>
      <c r="M15" s="6"/>
      <c r="N15" s="6"/>
      <c r="O15" s="6"/>
      <c r="P15" s="6"/>
      <c r="Q15" s="6"/>
    </row>
    <row r="16" spans="1:18" outlineLevel="1">
      <c r="A16" s="5"/>
      <c r="B16" s="10"/>
      <c r="C16" s="3"/>
      <c r="D16" s="21" t="s">
        <v>80</v>
      </c>
      <c r="E16" s="5"/>
      <c r="F16" s="6"/>
      <c r="G16" s="6"/>
      <c r="H16" s="6"/>
      <c r="I16" s="21"/>
      <c r="J16" s="430" t="s">
        <v>1112</v>
      </c>
      <c r="K16" s="431"/>
      <c r="L16" s="26" t="s">
        <v>513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1" t="s">
        <v>81</v>
      </c>
      <c r="E17" s="5"/>
      <c r="F17" s="6"/>
      <c r="G17" s="6"/>
      <c r="H17" s="6"/>
      <c r="I17" s="21"/>
      <c r="J17" s="430" t="s">
        <v>1113</v>
      </c>
      <c r="K17" s="431"/>
      <c r="L17" s="26" t="s">
        <v>513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1" t="s">
        <v>82</v>
      </c>
      <c r="E18" s="5"/>
      <c r="F18" s="6"/>
      <c r="G18" s="6"/>
      <c r="H18" s="6"/>
      <c r="I18" s="21"/>
      <c r="J18" s="430" t="s">
        <v>1114</v>
      </c>
      <c r="K18" s="431"/>
      <c r="L18" s="26" t="s">
        <v>513</v>
      </c>
      <c r="M18" s="6"/>
      <c r="N18" s="6"/>
      <c r="O18" s="6"/>
      <c r="P18" s="6"/>
      <c r="Q18" s="6"/>
    </row>
    <row r="19" spans="1:17">
      <c r="A19" s="5"/>
      <c r="B19" s="10"/>
      <c r="C19" s="3"/>
      <c r="D19" s="21" t="s">
        <v>7</v>
      </c>
      <c r="E19" s="5"/>
      <c r="F19" s="6"/>
      <c r="G19" s="6"/>
      <c r="H19" s="6"/>
      <c r="I19" s="21"/>
      <c r="J19" s="430" t="s">
        <v>1115</v>
      </c>
      <c r="K19" s="431"/>
      <c r="L19" s="26" t="s">
        <v>513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1" t="s">
        <v>8</v>
      </c>
      <c r="E20" s="5"/>
      <c r="F20" s="6"/>
      <c r="G20" s="6"/>
      <c r="H20" s="6"/>
      <c r="I20" s="21"/>
      <c r="J20" s="430" t="s">
        <v>1116</v>
      </c>
      <c r="K20" s="431"/>
      <c r="L20" s="26" t="s">
        <v>9</v>
      </c>
      <c r="M20" s="6"/>
      <c r="N20" s="6"/>
      <c r="O20" s="6"/>
      <c r="P20" s="6"/>
      <c r="Q20" s="6"/>
    </row>
    <row r="21" spans="1:17">
      <c r="A21" s="5"/>
      <c r="B21" s="10"/>
      <c r="C21" s="3"/>
      <c r="D21" s="12" t="s">
        <v>231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428" t="s">
        <v>11</v>
      </c>
      <c r="B24" s="432" t="s">
        <v>12</v>
      </c>
      <c r="C24" s="428" t="s">
        <v>0</v>
      </c>
      <c r="D24" s="428" t="s">
        <v>13</v>
      </c>
      <c r="E24" s="428" t="s">
        <v>14</v>
      </c>
      <c r="F24" s="428" t="s">
        <v>15</v>
      </c>
      <c r="G24" s="429"/>
      <c r="H24" s="429"/>
      <c r="I24" s="429"/>
      <c r="J24" s="428" t="s">
        <v>16</v>
      </c>
      <c r="K24" s="429"/>
      <c r="L24" s="429"/>
      <c r="M24" s="429"/>
      <c r="N24" s="428" t="s">
        <v>17</v>
      </c>
      <c r="O24" s="428" t="s">
        <v>18</v>
      </c>
      <c r="P24" s="428" t="s">
        <v>19</v>
      </c>
      <c r="Q24" s="428" t="s">
        <v>20</v>
      </c>
    </row>
    <row r="25" spans="1:17" ht="15.75" customHeight="1">
      <c r="A25" s="429"/>
      <c r="B25" s="433"/>
      <c r="C25" s="434"/>
      <c r="D25" s="428"/>
      <c r="E25" s="429"/>
      <c r="F25" s="428" t="s">
        <v>21</v>
      </c>
      <c r="G25" s="428" t="s">
        <v>22</v>
      </c>
      <c r="H25" s="429"/>
      <c r="I25" s="429"/>
      <c r="J25" s="428" t="s">
        <v>21</v>
      </c>
      <c r="K25" s="428" t="s">
        <v>22</v>
      </c>
      <c r="L25" s="429"/>
      <c r="M25" s="429"/>
      <c r="N25" s="428"/>
      <c r="O25" s="428"/>
      <c r="P25" s="428"/>
      <c r="Q25" s="428"/>
    </row>
    <row r="26" spans="1:17" ht="15.75" customHeight="1">
      <c r="A26" s="429"/>
      <c r="B26" s="433"/>
      <c r="C26" s="434"/>
      <c r="D26" s="428"/>
      <c r="E26" s="429"/>
      <c r="F26" s="429"/>
      <c r="G26" s="27" t="s">
        <v>23</v>
      </c>
      <c r="H26" s="27" t="s">
        <v>24</v>
      </c>
      <c r="I26" s="27" t="s">
        <v>25</v>
      </c>
      <c r="J26" s="429"/>
      <c r="K26" s="27" t="s">
        <v>23</v>
      </c>
      <c r="L26" s="27" t="s">
        <v>24</v>
      </c>
      <c r="M26" s="27" t="s">
        <v>25</v>
      </c>
      <c r="N26" s="428"/>
      <c r="O26" s="428"/>
      <c r="P26" s="428"/>
      <c r="Q26" s="428"/>
    </row>
    <row r="27" spans="1:17">
      <c r="A27" s="30">
        <v>1</v>
      </c>
      <c r="B27" s="29">
        <v>2</v>
      </c>
      <c r="C27" s="27">
        <v>3</v>
      </c>
      <c r="D27" s="27">
        <v>4</v>
      </c>
      <c r="E27" s="30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5" customHeight="1">
      <c r="A28" s="426" t="s">
        <v>374</v>
      </c>
      <c r="B28" s="422"/>
      <c r="C28" s="422"/>
      <c r="D28" s="422"/>
      <c r="E28" s="422"/>
      <c r="F28" s="422"/>
      <c r="G28" s="422"/>
      <c r="H28" s="422"/>
      <c r="I28" s="422"/>
      <c r="J28" s="422"/>
      <c r="K28" s="422"/>
      <c r="L28" s="422"/>
      <c r="M28" s="422"/>
      <c r="N28" s="422"/>
      <c r="O28" s="422"/>
      <c r="P28" s="422"/>
      <c r="Q28" s="422"/>
    </row>
    <row r="29" spans="1:17" ht="71.099999999999994" customHeight="1">
      <c r="A29" s="101">
        <v>1</v>
      </c>
      <c r="B29" s="31" t="s">
        <v>375</v>
      </c>
      <c r="C29" s="100" t="s">
        <v>1117</v>
      </c>
      <c r="D29" s="148" t="s">
        <v>142</v>
      </c>
      <c r="E29" s="149" t="s">
        <v>1118</v>
      </c>
      <c r="F29" s="150">
        <v>3585.21</v>
      </c>
      <c r="G29" s="32"/>
      <c r="H29" s="32"/>
      <c r="I29" s="32"/>
      <c r="J29" s="150">
        <v>25096</v>
      </c>
      <c r="K29" s="32"/>
      <c r="L29" s="32"/>
      <c r="M29" s="32"/>
      <c r="N29" s="32"/>
      <c r="O29" s="32"/>
      <c r="P29" s="32"/>
      <c r="Q29" s="32"/>
    </row>
    <row r="30" spans="1:17" ht="79.5" customHeight="1">
      <c r="A30" s="101">
        <v>2</v>
      </c>
      <c r="B30" s="31" t="s">
        <v>376</v>
      </c>
      <c r="C30" s="100" t="s">
        <v>1119</v>
      </c>
      <c r="D30" s="148" t="s">
        <v>142</v>
      </c>
      <c r="E30" s="149" t="s">
        <v>1120</v>
      </c>
      <c r="F30" s="150">
        <v>3585.21</v>
      </c>
      <c r="G30" s="32"/>
      <c r="H30" s="32"/>
      <c r="I30" s="32"/>
      <c r="J30" s="150">
        <v>28682</v>
      </c>
      <c r="K30" s="32"/>
      <c r="L30" s="32"/>
      <c r="M30" s="32"/>
      <c r="N30" s="32"/>
      <c r="O30" s="32"/>
      <c r="P30" s="32"/>
      <c r="Q30" s="32"/>
    </row>
    <row r="31" spans="1:17" ht="73.5" customHeight="1">
      <c r="A31" s="101">
        <v>3</v>
      </c>
      <c r="B31" s="31" t="s">
        <v>375</v>
      </c>
      <c r="C31" s="100" t="s">
        <v>1121</v>
      </c>
      <c r="D31" s="148" t="s">
        <v>142</v>
      </c>
      <c r="E31" s="88">
        <v>2</v>
      </c>
      <c r="F31" s="150">
        <v>3585.21</v>
      </c>
      <c r="G31" s="32"/>
      <c r="H31" s="32"/>
      <c r="I31" s="32"/>
      <c r="J31" s="150">
        <v>7170</v>
      </c>
      <c r="K31" s="32"/>
      <c r="L31" s="32"/>
      <c r="M31" s="32"/>
      <c r="N31" s="32"/>
      <c r="O31" s="32"/>
      <c r="P31" s="32"/>
      <c r="Q31" s="32"/>
    </row>
    <row r="32" spans="1:17" ht="75.95" customHeight="1">
      <c r="A32" s="101">
        <v>4</v>
      </c>
      <c r="B32" s="31" t="s">
        <v>375</v>
      </c>
      <c r="C32" s="100" t="s">
        <v>1122</v>
      </c>
      <c r="D32" s="148" t="s">
        <v>142</v>
      </c>
      <c r="E32" s="88">
        <v>3</v>
      </c>
      <c r="F32" s="150">
        <v>3585.21</v>
      </c>
      <c r="G32" s="32"/>
      <c r="H32" s="32"/>
      <c r="I32" s="32"/>
      <c r="J32" s="150">
        <v>10756</v>
      </c>
      <c r="K32" s="32"/>
      <c r="L32" s="32"/>
      <c r="M32" s="32"/>
      <c r="N32" s="32"/>
      <c r="O32" s="32"/>
      <c r="P32" s="32"/>
      <c r="Q32" s="32"/>
    </row>
    <row r="33" spans="1:17" ht="90" customHeight="1">
      <c r="A33" s="101">
        <v>5</v>
      </c>
      <c r="B33" s="31" t="s">
        <v>376</v>
      </c>
      <c r="C33" s="100" t="s">
        <v>1123</v>
      </c>
      <c r="D33" s="148" t="s">
        <v>142</v>
      </c>
      <c r="E33" s="88">
        <v>2</v>
      </c>
      <c r="F33" s="150">
        <v>2736.33</v>
      </c>
      <c r="G33" s="32"/>
      <c r="H33" s="32"/>
      <c r="I33" s="32"/>
      <c r="J33" s="150">
        <v>5473</v>
      </c>
      <c r="K33" s="32"/>
      <c r="L33" s="32"/>
      <c r="M33" s="32"/>
      <c r="N33" s="32"/>
      <c r="O33" s="32"/>
      <c r="P33" s="32"/>
      <c r="Q33" s="32"/>
    </row>
    <row r="34" spans="1:17" ht="83.1" customHeight="1">
      <c r="A34" s="101">
        <v>6</v>
      </c>
      <c r="B34" s="31" t="s">
        <v>375</v>
      </c>
      <c r="C34" s="100" t="s">
        <v>1124</v>
      </c>
      <c r="D34" s="148" t="s">
        <v>142</v>
      </c>
      <c r="E34" s="88">
        <v>2</v>
      </c>
      <c r="F34" s="150">
        <v>527.33000000000004</v>
      </c>
      <c r="G34" s="32"/>
      <c r="H34" s="32"/>
      <c r="I34" s="32"/>
      <c r="J34" s="150">
        <v>1055</v>
      </c>
      <c r="K34" s="32"/>
      <c r="L34" s="32"/>
      <c r="M34" s="32"/>
      <c r="N34" s="32"/>
      <c r="O34" s="32"/>
      <c r="P34" s="32"/>
      <c r="Q34" s="32"/>
    </row>
    <row r="35" spans="1:17" ht="84.6" customHeight="1">
      <c r="A35" s="101">
        <v>7</v>
      </c>
      <c r="B35" s="31" t="s">
        <v>378</v>
      </c>
      <c r="C35" s="100" t="s">
        <v>1125</v>
      </c>
      <c r="D35" s="148" t="s">
        <v>142</v>
      </c>
      <c r="E35" s="88">
        <v>1</v>
      </c>
      <c r="F35" s="150">
        <v>463.02</v>
      </c>
      <c r="G35" s="32"/>
      <c r="H35" s="32"/>
      <c r="I35" s="32"/>
      <c r="J35" s="150">
        <v>463</v>
      </c>
      <c r="K35" s="32"/>
      <c r="L35" s="32"/>
      <c r="M35" s="32"/>
      <c r="N35" s="32"/>
      <c r="O35" s="32"/>
      <c r="P35" s="32"/>
      <c r="Q35" s="32"/>
    </row>
    <row r="36" spans="1:17" ht="84.95" customHeight="1">
      <c r="A36" s="101">
        <v>8</v>
      </c>
      <c r="B36" s="31" t="s">
        <v>378</v>
      </c>
      <c r="C36" s="100" t="s">
        <v>1126</v>
      </c>
      <c r="D36" s="148" t="s">
        <v>142</v>
      </c>
      <c r="E36" s="88">
        <v>5</v>
      </c>
      <c r="F36" s="150">
        <v>257.23</v>
      </c>
      <c r="G36" s="32"/>
      <c r="H36" s="32"/>
      <c r="I36" s="32"/>
      <c r="J36" s="150">
        <v>1286</v>
      </c>
      <c r="K36" s="32"/>
      <c r="L36" s="32"/>
      <c r="M36" s="32"/>
      <c r="N36" s="32"/>
      <c r="O36" s="32"/>
      <c r="P36" s="32"/>
      <c r="Q36" s="32"/>
    </row>
    <row r="37" spans="1:17" ht="93" customHeight="1">
      <c r="A37" s="101">
        <v>9</v>
      </c>
      <c r="B37" s="31" t="s">
        <v>378</v>
      </c>
      <c r="C37" s="100" t="s">
        <v>1127</v>
      </c>
      <c r="D37" s="148" t="s">
        <v>149</v>
      </c>
      <c r="E37" s="88">
        <v>1</v>
      </c>
      <c r="F37" s="150">
        <v>57.88</v>
      </c>
      <c r="G37" s="32"/>
      <c r="H37" s="32"/>
      <c r="I37" s="32"/>
      <c r="J37" s="150">
        <v>58</v>
      </c>
      <c r="K37" s="32"/>
      <c r="L37" s="32"/>
      <c r="M37" s="32"/>
      <c r="N37" s="32"/>
      <c r="O37" s="32"/>
      <c r="P37" s="32"/>
      <c r="Q37" s="32"/>
    </row>
    <row r="38" spans="1:17" ht="96.6" customHeight="1">
      <c r="A38" s="101">
        <v>10</v>
      </c>
      <c r="B38" s="31" t="s">
        <v>378</v>
      </c>
      <c r="C38" s="100" t="s">
        <v>1128</v>
      </c>
      <c r="D38" s="148" t="s">
        <v>149</v>
      </c>
      <c r="E38" s="88">
        <v>1</v>
      </c>
      <c r="F38" s="150">
        <v>57.88</v>
      </c>
      <c r="G38" s="32"/>
      <c r="H38" s="32"/>
      <c r="I38" s="32"/>
      <c r="J38" s="150">
        <v>58</v>
      </c>
      <c r="K38" s="32"/>
      <c r="L38" s="32"/>
      <c r="M38" s="32"/>
      <c r="N38" s="32"/>
      <c r="O38" s="32"/>
      <c r="P38" s="32"/>
      <c r="Q38" s="32"/>
    </row>
    <row r="39" spans="1:17" ht="91.5" customHeight="1">
      <c r="A39" s="101">
        <v>11</v>
      </c>
      <c r="B39" s="31" t="s">
        <v>377</v>
      </c>
      <c r="C39" s="100" t="s">
        <v>1129</v>
      </c>
      <c r="D39" s="148" t="s">
        <v>149</v>
      </c>
      <c r="E39" s="88">
        <v>1</v>
      </c>
      <c r="F39" s="150">
        <v>57.88</v>
      </c>
      <c r="G39" s="32"/>
      <c r="H39" s="32"/>
      <c r="I39" s="32"/>
      <c r="J39" s="150">
        <v>58</v>
      </c>
      <c r="K39" s="32"/>
      <c r="L39" s="32"/>
      <c r="M39" s="32"/>
      <c r="N39" s="32"/>
      <c r="O39" s="32"/>
      <c r="P39" s="32"/>
      <c r="Q39" s="32"/>
    </row>
    <row r="40" spans="1:17" ht="87" customHeight="1">
      <c r="A40" s="101">
        <v>12</v>
      </c>
      <c r="B40" s="31" t="s">
        <v>378</v>
      </c>
      <c r="C40" s="100" t="s">
        <v>1130</v>
      </c>
      <c r="D40" s="148" t="s">
        <v>142</v>
      </c>
      <c r="E40" s="88">
        <v>1</v>
      </c>
      <c r="F40" s="150">
        <v>62.09</v>
      </c>
      <c r="G40" s="32"/>
      <c r="H40" s="32"/>
      <c r="I40" s="32"/>
      <c r="J40" s="150">
        <v>62</v>
      </c>
      <c r="K40" s="32"/>
      <c r="L40" s="32"/>
      <c r="M40" s="32"/>
      <c r="N40" s="32"/>
      <c r="O40" s="32"/>
      <c r="P40" s="32"/>
      <c r="Q40" s="32"/>
    </row>
    <row r="41" spans="1:17" ht="102.6" customHeight="1">
      <c r="A41" s="101">
        <v>13</v>
      </c>
      <c r="B41" s="31" t="s">
        <v>378</v>
      </c>
      <c r="C41" s="100" t="s">
        <v>1131</v>
      </c>
      <c r="D41" s="148" t="s">
        <v>149</v>
      </c>
      <c r="E41" s="149" t="s">
        <v>1132</v>
      </c>
      <c r="F41" s="150">
        <v>57.88</v>
      </c>
      <c r="G41" s="32"/>
      <c r="H41" s="32"/>
      <c r="I41" s="32"/>
      <c r="J41" s="150">
        <v>116</v>
      </c>
      <c r="K41" s="32"/>
      <c r="L41" s="32"/>
      <c r="M41" s="32"/>
      <c r="N41" s="32"/>
      <c r="O41" s="32"/>
      <c r="P41" s="32"/>
      <c r="Q41" s="32"/>
    </row>
    <row r="42" spans="1:17" ht="93" customHeight="1">
      <c r="A42" s="101">
        <v>14</v>
      </c>
      <c r="B42" s="31" t="s">
        <v>378</v>
      </c>
      <c r="C42" s="100" t="s">
        <v>1133</v>
      </c>
      <c r="D42" s="148" t="s">
        <v>149</v>
      </c>
      <c r="E42" s="149" t="s">
        <v>1134</v>
      </c>
      <c r="F42" s="150">
        <v>57.88</v>
      </c>
      <c r="G42" s="32"/>
      <c r="H42" s="32"/>
      <c r="I42" s="32"/>
      <c r="J42" s="150">
        <v>174</v>
      </c>
      <c r="K42" s="32"/>
      <c r="L42" s="32"/>
      <c r="M42" s="32"/>
      <c r="N42" s="32"/>
      <c r="O42" s="32"/>
      <c r="P42" s="32"/>
      <c r="Q42" s="32"/>
    </row>
    <row r="43" spans="1:17" ht="96.6" customHeight="1">
      <c r="A43" s="101">
        <v>15</v>
      </c>
      <c r="B43" s="31" t="s">
        <v>378</v>
      </c>
      <c r="C43" s="100" t="s">
        <v>1135</v>
      </c>
      <c r="D43" s="148" t="s">
        <v>149</v>
      </c>
      <c r="E43" s="88">
        <v>1</v>
      </c>
      <c r="F43" s="150">
        <v>57.88</v>
      </c>
      <c r="G43" s="32"/>
      <c r="H43" s="32"/>
      <c r="I43" s="32"/>
      <c r="J43" s="150">
        <v>58</v>
      </c>
      <c r="K43" s="32"/>
      <c r="L43" s="32"/>
      <c r="M43" s="32"/>
      <c r="N43" s="32"/>
      <c r="O43" s="32"/>
      <c r="P43" s="32"/>
      <c r="Q43" s="32"/>
    </row>
    <row r="44" spans="1:17" ht="84.95" customHeight="1">
      <c r="A44" s="101">
        <v>16</v>
      </c>
      <c r="B44" s="31" t="s">
        <v>378</v>
      </c>
      <c r="C44" s="100" t="s">
        <v>379</v>
      </c>
      <c r="D44" s="148" t="s">
        <v>149</v>
      </c>
      <c r="E44" s="149" t="s">
        <v>1136</v>
      </c>
      <c r="F44" s="150">
        <v>57.88</v>
      </c>
      <c r="G44" s="32"/>
      <c r="H44" s="32"/>
      <c r="I44" s="32"/>
      <c r="J44" s="150">
        <v>232</v>
      </c>
      <c r="K44" s="32"/>
      <c r="L44" s="32"/>
      <c r="M44" s="32"/>
      <c r="N44" s="32"/>
      <c r="O44" s="32"/>
      <c r="P44" s="32"/>
      <c r="Q44" s="32"/>
    </row>
    <row r="45" spans="1:17" ht="96.6" customHeight="1">
      <c r="A45" s="101">
        <v>17</v>
      </c>
      <c r="B45" s="31" t="s">
        <v>378</v>
      </c>
      <c r="C45" s="100" t="s">
        <v>1137</v>
      </c>
      <c r="D45" s="148" t="s">
        <v>149</v>
      </c>
      <c r="E45" s="149" t="s">
        <v>1138</v>
      </c>
      <c r="F45" s="150">
        <v>57.88</v>
      </c>
      <c r="G45" s="32"/>
      <c r="H45" s="32"/>
      <c r="I45" s="32"/>
      <c r="J45" s="150">
        <v>347</v>
      </c>
      <c r="K45" s="32"/>
      <c r="L45" s="32"/>
      <c r="M45" s="32"/>
      <c r="N45" s="32"/>
      <c r="O45" s="32"/>
      <c r="P45" s="32"/>
      <c r="Q45" s="32"/>
    </row>
    <row r="46" spans="1:17" ht="79.5" customHeight="1">
      <c r="A46" s="101">
        <v>18</v>
      </c>
      <c r="B46" s="31" t="s">
        <v>378</v>
      </c>
      <c r="C46" s="100" t="s">
        <v>1139</v>
      </c>
      <c r="D46" s="148" t="s">
        <v>149</v>
      </c>
      <c r="E46" s="88">
        <v>3</v>
      </c>
      <c r="F46" s="150">
        <v>78.14</v>
      </c>
      <c r="G46" s="32"/>
      <c r="H46" s="32"/>
      <c r="I46" s="32"/>
      <c r="J46" s="150">
        <v>234</v>
      </c>
      <c r="K46" s="32"/>
      <c r="L46" s="32"/>
      <c r="M46" s="32"/>
      <c r="N46" s="32"/>
      <c r="O46" s="32"/>
      <c r="P46" s="32"/>
      <c r="Q46" s="32"/>
    </row>
    <row r="47" spans="1:17" ht="87.6" customHeight="1">
      <c r="A47" s="101">
        <v>19</v>
      </c>
      <c r="B47" s="31" t="s">
        <v>378</v>
      </c>
      <c r="C47" s="100" t="s">
        <v>1140</v>
      </c>
      <c r="D47" s="148" t="s">
        <v>149</v>
      </c>
      <c r="E47" s="149" t="s">
        <v>1141</v>
      </c>
      <c r="F47" s="150">
        <v>78.14</v>
      </c>
      <c r="G47" s="32"/>
      <c r="H47" s="32"/>
      <c r="I47" s="32"/>
      <c r="J47" s="150">
        <v>234</v>
      </c>
      <c r="K47" s="32"/>
      <c r="L47" s="32"/>
      <c r="M47" s="32"/>
      <c r="N47" s="32"/>
      <c r="O47" s="32"/>
      <c r="P47" s="32"/>
      <c r="Q47" s="32"/>
    </row>
    <row r="48" spans="1:17" ht="94.5" customHeight="1">
      <c r="A48" s="101">
        <v>20</v>
      </c>
      <c r="B48" s="31" t="s">
        <v>378</v>
      </c>
      <c r="C48" s="100" t="s">
        <v>1142</v>
      </c>
      <c r="D48" s="148" t="s">
        <v>149</v>
      </c>
      <c r="E48" s="88">
        <v>3</v>
      </c>
      <c r="F48" s="150">
        <v>78.14</v>
      </c>
      <c r="G48" s="32"/>
      <c r="H48" s="32"/>
      <c r="I48" s="32"/>
      <c r="J48" s="150">
        <v>234</v>
      </c>
      <c r="K48" s="32"/>
      <c r="L48" s="32"/>
      <c r="M48" s="32"/>
      <c r="N48" s="32"/>
      <c r="O48" s="32"/>
      <c r="P48" s="32"/>
      <c r="Q48" s="32"/>
    </row>
    <row r="49" spans="1:17" ht="93.95" customHeight="1">
      <c r="A49" s="101">
        <v>21</v>
      </c>
      <c r="B49" s="31" t="s">
        <v>378</v>
      </c>
      <c r="C49" s="100" t="s">
        <v>1143</v>
      </c>
      <c r="D49" s="148" t="s">
        <v>149</v>
      </c>
      <c r="E49" s="149" t="s">
        <v>1144</v>
      </c>
      <c r="F49" s="150">
        <v>78.14</v>
      </c>
      <c r="G49" s="32"/>
      <c r="H49" s="32"/>
      <c r="I49" s="32"/>
      <c r="J49" s="150">
        <v>1094</v>
      </c>
      <c r="K49" s="32"/>
      <c r="L49" s="32"/>
      <c r="M49" s="32"/>
      <c r="N49" s="32"/>
      <c r="O49" s="32"/>
      <c r="P49" s="32"/>
      <c r="Q49" s="32"/>
    </row>
    <row r="50" spans="1:17" ht="140.44999999999999" customHeight="1">
      <c r="A50" s="101">
        <v>22</v>
      </c>
      <c r="B50" s="31" t="s">
        <v>378</v>
      </c>
      <c r="C50" s="100" t="s">
        <v>1145</v>
      </c>
      <c r="D50" s="148" t="s">
        <v>149</v>
      </c>
      <c r="E50" s="88">
        <v>1</v>
      </c>
      <c r="F50" s="150">
        <v>78.14</v>
      </c>
      <c r="G50" s="32"/>
      <c r="H50" s="32"/>
      <c r="I50" s="32"/>
      <c r="J50" s="150">
        <v>78</v>
      </c>
      <c r="K50" s="32"/>
      <c r="L50" s="32"/>
      <c r="M50" s="32"/>
      <c r="N50" s="32"/>
      <c r="O50" s="32"/>
      <c r="P50" s="32"/>
      <c r="Q50" s="32"/>
    </row>
    <row r="51" spans="1:17" ht="77.45" customHeight="1">
      <c r="A51" s="101">
        <v>23</v>
      </c>
      <c r="B51" s="31" t="s">
        <v>375</v>
      </c>
      <c r="C51" s="100" t="s">
        <v>1146</v>
      </c>
      <c r="D51" s="148" t="s">
        <v>142</v>
      </c>
      <c r="E51" s="88">
        <v>1</v>
      </c>
      <c r="F51" s="150">
        <v>358.84</v>
      </c>
      <c r="G51" s="32"/>
      <c r="H51" s="32"/>
      <c r="I51" s="32"/>
      <c r="J51" s="150">
        <v>359</v>
      </c>
      <c r="K51" s="32"/>
      <c r="L51" s="32"/>
      <c r="M51" s="32"/>
      <c r="N51" s="32"/>
      <c r="O51" s="32"/>
      <c r="P51" s="32"/>
      <c r="Q51" s="32"/>
    </row>
    <row r="52" spans="1:17" ht="71.45" customHeight="1">
      <c r="A52" s="101">
        <v>24</v>
      </c>
      <c r="B52" s="31" t="s">
        <v>375</v>
      </c>
      <c r="C52" s="100" t="s">
        <v>1147</v>
      </c>
      <c r="D52" s="148" t="s">
        <v>142</v>
      </c>
      <c r="E52" s="88">
        <v>1</v>
      </c>
      <c r="F52" s="150">
        <v>358.84</v>
      </c>
      <c r="G52" s="32"/>
      <c r="H52" s="32"/>
      <c r="I52" s="32"/>
      <c r="J52" s="150">
        <v>359</v>
      </c>
      <c r="K52" s="32"/>
      <c r="L52" s="32"/>
      <c r="M52" s="32"/>
      <c r="N52" s="32"/>
      <c r="O52" s="32"/>
      <c r="P52" s="32"/>
      <c r="Q52" s="32"/>
    </row>
    <row r="53" spans="1:17" ht="90" customHeight="1">
      <c r="A53" s="101">
        <v>25</v>
      </c>
      <c r="B53" s="31" t="s">
        <v>1148</v>
      </c>
      <c r="C53" s="100" t="s">
        <v>1149</v>
      </c>
      <c r="D53" s="148" t="s">
        <v>142</v>
      </c>
      <c r="E53" s="88">
        <v>1</v>
      </c>
      <c r="F53" s="150">
        <v>732.04</v>
      </c>
      <c r="G53" s="32"/>
      <c r="H53" s="32"/>
      <c r="I53" s="32"/>
      <c r="J53" s="150">
        <v>732</v>
      </c>
      <c r="K53" s="32"/>
      <c r="L53" s="32"/>
      <c r="M53" s="32"/>
      <c r="N53" s="32"/>
      <c r="O53" s="32"/>
      <c r="P53" s="32"/>
      <c r="Q53" s="32"/>
    </row>
    <row r="54" spans="1:17" ht="65.099999999999994" customHeight="1">
      <c r="A54" s="101">
        <v>26</v>
      </c>
      <c r="B54" s="31" t="s">
        <v>383</v>
      </c>
      <c r="C54" s="100" t="s">
        <v>1150</v>
      </c>
      <c r="D54" s="148" t="s">
        <v>142</v>
      </c>
      <c r="E54" s="88">
        <v>1</v>
      </c>
      <c r="F54" s="150">
        <v>70.739999999999995</v>
      </c>
      <c r="G54" s="32"/>
      <c r="H54" s="32"/>
      <c r="I54" s="32"/>
      <c r="J54" s="150">
        <v>71</v>
      </c>
      <c r="K54" s="32"/>
      <c r="L54" s="32"/>
      <c r="M54" s="32"/>
      <c r="N54" s="32"/>
      <c r="O54" s="32"/>
      <c r="P54" s="32"/>
      <c r="Q54" s="32"/>
    </row>
    <row r="55" spans="1:17" ht="85.5" customHeight="1">
      <c r="A55" s="101">
        <v>27</v>
      </c>
      <c r="B55" s="31" t="s">
        <v>384</v>
      </c>
      <c r="C55" s="100" t="s">
        <v>385</v>
      </c>
      <c r="D55" s="148" t="s">
        <v>142</v>
      </c>
      <c r="E55" s="149" t="s">
        <v>1132</v>
      </c>
      <c r="F55" s="150">
        <v>48.55</v>
      </c>
      <c r="G55" s="32"/>
      <c r="H55" s="32"/>
      <c r="I55" s="32"/>
      <c r="J55" s="150">
        <v>97</v>
      </c>
      <c r="K55" s="32"/>
      <c r="L55" s="32"/>
      <c r="M55" s="32"/>
      <c r="N55" s="32"/>
      <c r="O55" s="32"/>
      <c r="P55" s="32"/>
      <c r="Q55" s="32"/>
    </row>
    <row r="56" spans="1:17" ht="71.45" customHeight="1">
      <c r="A56" s="101">
        <v>28</v>
      </c>
      <c r="B56" s="31" t="s">
        <v>375</v>
      </c>
      <c r="C56" s="100" t="s">
        <v>388</v>
      </c>
      <c r="D56" s="148" t="s">
        <v>142</v>
      </c>
      <c r="E56" s="149" t="s">
        <v>1151</v>
      </c>
      <c r="F56" s="150">
        <v>34.729999999999997</v>
      </c>
      <c r="G56" s="32"/>
      <c r="H56" s="32"/>
      <c r="I56" s="32"/>
      <c r="J56" s="150">
        <v>521</v>
      </c>
      <c r="K56" s="32"/>
      <c r="L56" s="32"/>
      <c r="M56" s="32"/>
      <c r="N56" s="32"/>
      <c r="O56" s="32"/>
      <c r="P56" s="32"/>
      <c r="Q56" s="32"/>
    </row>
    <row r="57" spans="1:17" ht="79.5" customHeight="1">
      <c r="A57" s="101">
        <v>29</v>
      </c>
      <c r="B57" s="31" t="s">
        <v>375</v>
      </c>
      <c r="C57" s="100" t="s">
        <v>389</v>
      </c>
      <c r="D57" s="148" t="s">
        <v>142</v>
      </c>
      <c r="E57" s="149" t="s">
        <v>1152</v>
      </c>
      <c r="F57" s="150">
        <v>28.94</v>
      </c>
      <c r="G57" s="32"/>
      <c r="H57" s="32"/>
      <c r="I57" s="32"/>
      <c r="J57" s="150">
        <v>318</v>
      </c>
      <c r="K57" s="32"/>
      <c r="L57" s="32"/>
      <c r="M57" s="32"/>
      <c r="N57" s="32"/>
      <c r="O57" s="32"/>
      <c r="P57" s="32"/>
      <c r="Q57" s="32"/>
    </row>
    <row r="58" spans="1:17" ht="72" customHeight="1">
      <c r="A58" s="101">
        <v>30</v>
      </c>
      <c r="B58" s="31" t="s">
        <v>375</v>
      </c>
      <c r="C58" s="100" t="s">
        <v>1153</v>
      </c>
      <c r="D58" s="148" t="s">
        <v>142</v>
      </c>
      <c r="E58" s="149" t="s">
        <v>1132</v>
      </c>
      <c r="F58" s="150">
        <v>4288.75</v>
      </c>
      <c r="G58" s="32"/>
      <c r="H58" s="32"/>
      <c r="I58" s="32"/>
      <c r="J58" s="150">
        <v>8578</v>
      </c>
      <c r="K58" s="32"/>
      <c r="L58" s="32"/>
      <c r="M58" s="32"/>
      <c r="N58" s="32"/>
      <c r="O58" s="32"/>
      <c r="P58" s="32"/>
      <c r="Q58" s="32"/>
    </row>
    <row r="59" spans="1:17" ht="87" customHeight="1">
      <c r="A59" s="101">
        <v>31</v>
      </c>
      <c r="B59" s="31" t="s">
        <v>375</v>
      </c>
      <c r="C59" s="100" t="s">
        <v>1154</v>
      </c>
      <c r="D59" s="148" t="s">
        <v>142</v>
      </c>
      <c r="E59" s="88">
        <v>1</v>
      </c>
      <c r="F59" s="150">
        <v>2285.5300000000002</v>
      </c>
      <c r="G59" s="32"/>
      <c r="H59" s="32"/>
      <c r="I59" s="32"/>
      <c r="J59" s="150">
        <v>2286</v>
      </c>
      <c r="K59" s="32"/>
      <c r="L59" s="32"/>
      <c r="M59" s="32"/>
      <c r="N59" s="32"/>
      <c r="O59" s="32"/>
      <c r="P59" s="32"/>
      <c r="Q59" s="32"/>
    </row>
    <row r="60" spans="1:17" ht="90" customHeight="1">
      <c r="A60" s="101">
        <v>32</v>
      </c>
      <c r="B60" s="31" t="s">
        <v>380</v>
      </c>
      <c r="C60" s="100" t="s">
        <v>381</v>
      </c>
      <c r="D60" s="148" t="s">
        <v>142</v>
      </c>
      <c r="E60" s="88">
        <v>1</v>
      </c>
      <c r="F60" s="150">
        <v>117.03</v>
      </c>
      <c r="G60" s="32"/>
      <c r="H60" s="32"/>
      <c r="I60" s="32"/>
      <c r="J60" s="150">
        <v>117</v>
      </c>
      <c r="K60" s="32"/>
      <c r="L60" s="32"/>
      <c r="M60" s="32"/>
      <c r="N60" s="32"/>
      <c r="O60" s="32"/>
      <c r="P60" s="32"/>
      <c r="Q60" s="32"/>
    </row>
    <row r="61" spans="1:17" ht="99.95" customHeight="1">
      <c r="A61" s="101">
        <v>33</v>
      </c>
      <c r="B61" s="31" t="s">
        <v>1155</v>
      </c>
      <c r="C61" s="100" t="s">
        <v>1156</v>
      </c>
      <c r="D61" s="148" t="s">
        <v>142</v>
      </c>
      <c r="E61" s="88">
        <v>2</v>
      </c>
      <c r="F61" s="150">
        <v>175.54</v>
      </c>
      <c r="G61" s="32"/>
      <c r="H61" s="32"/>
      <c r="I61" s="32"/>
      <c r="J61" s="150">
        <v>351</v>
      </c>
      <c r="K61" s="32"/>
      <c r="L61" s="32"/>
      <c r="M61" s="32"/>
      <c r="N61" s="32"/>
      <c r="O61" s="32"/>
      <c r="P61" s="32"/>
      <c r="Q61" s="32"/>
    </row>
    <row r="62" spans="1:17" ht="95.1" customHeight="1">
      <c r="A62" s="101">
        <v>34</v>
      </c>
      <c r="B62" s="31" t="s">
        <v>382</v>
      </c>
      <c r="C62" s="100" t="s">
        <v>1157</v>
      </c>
      <c r="D62" s="148" t="s">
        <v>142</v>
      </c>
      <c r="E62" s="88">
        <v>1</v>
      </c>
      <c r="F62" s="150">
        <v>175.54</v>
      </c>
      <c r="G62" s="32"/>
      <c r="H62" s="32"/>
      <c r="I62" s="32"/>
      <c r="J62" s="150">
        <v>176</v>
      </c>
      <c r="K62" s="32"/>
      <c r="L62" s="32"/>
      <c r="M62" s="32"/>
      <c r="N62" s="32"/>
      <c r="O62" s="32"/>
      <c r="P62" s="32"/>
      <c r="Q62" s="32"/>
    </row>
    <row r="63" spans="1:17" ht="96.6" customHeight="1">
      <c r="A63" s="101">
        <v>35</v>
      </c>
      <c r="B63" s="31" t="s">
        <v>382</v>
      </c>
      <c r="C63" s="100" t="s">
        <v>1158</v>
      </c>
      <c r="D63" s="148" t="s">
        <v>142</v>
      </c>
      <c r="E63" s="88">
        <v>1</v>
      </c>
      <c r="F63" s="150">
        <v>175.54</v>
      </c>
      <c r="G63" s="32"/>
      <c r="H63" s="32"/>
      <c r="I63" s="32"/>
      <c r="J63" s="150">
        <v>176</v>
      </c>
      <c r="K63" s="32"/>
      <c r="L63" s="32"/>
      <c r="M63" s="32"/>
      <c r="N63" s="32"/>
      <c r="O63" s="32"/>
      <c r="P63" s="32"/>
      <c r="Q63" s="32"/>
    </row>
    <row r="64" spans="1:17" ht="60" customHeight="1">
      <c r="A64" s="101">
        <v>36</v>
      </c>
      <c r="B64" s="31" t="s">
        <v>1159</v>
      </c>
      <c r="C64" s="100" t="s">
        <v>1160</v>
      </c>
      <c r="D64" s="148" t="s">
        <v>142</v>
      </c>
      <c r="E64" s="88">
        <v>1</v>
      </c>
      <c r="F64" s="150">
        <v>9131.94</v>
      </c>
      <c r="G64" s="32"/>
      <c r="H64" s="32"/>
      <c r="I64" s="32"/>
      <c r="J64" s="150">
        <v>9132</v>
      </c>
      <c r="K64" s="32"/>
      <c r="L64" s="32"/>
      <c r="M64" s="32"/>
      <c r="N64" s="32"/>
      <c r="O64" s="32"/>
      <c r="P64" s="32"/>
      <c r="Q64" s="32"/>
    </row>
    <row r="65" spans="1:17" ht="61.5" customHeight="1">
      <c r="A65" s="101">
        <v>37</v>
      </c>
      <c r="B65" s="31" t="s">
        <v>1159</v>
      </c>
      <c r="C65" s="100" t="s">
        <v>1161</v>
      </c>
      <c r="D65" s="148" t="s">
        <v>142</v>
      </c>
      <c r="E65" s="88">
        <v>4</v>
      </c>
      <c r="F65" s="150">
        <v>7370.69</v>
      </c>
      <c r="G65" s="32"/>
      <c r="H65" s="32"/>
      <c r="I65" s="32"/>
      <c r="J65" s="150">
        <v>29483</v>
      </c>
      <c r="K65" s="32"/>
      <c r="L65" s="32"/>
      <c r="M65" s="32"/>
      <c r="N65" s="32"/>
      <c r="O65" s="32"/>
      <c r="P65" s="32"/>
      <c r="Q65" s="32"/>
    </row>
    <row r="66" spans="1:17" ht="72">
      <c r="A66" s="101">
        <v>39</v>
      </c>
      <c r="B66" s="31" t="s">
        <v>386</v>
      </c>
      <c r="C66" s="100" t="s">
        <v>387</v>
      </c>
      <c r="D66" s="148" t="s">
        <v>142</v>
      </c>
      <c r="E66" s="149" t="s">
        <v>1132</v>
      </c>
      <c r="F66" s="150">
        <v>207.12</v>
      </c>
      <c r="G66" s="32"/>
      <c r="H66" s="32"/>
      <c r="I66" s="32"/>
      <c r="J66" s="150">
        <v>414</v>
      </c>
      <c r="K66" s="32"/>
      <c r="L66" s="32"/>
      <c r="M66" s="32"/>
      <c r="N66" s="32"/>
      <c r="O66" s="32"/>
      <c r="P66" s="32"/>
      <c r="Q66" s="32"/>
    </row>
    <row r="67" spans="1:17" ht="72">
      <c r="A67" s="101">
        <v>40</v>
      </c>
      <c r="B67" s="31" t="s">
        <v>386</v>
      </c>
      <c r="C67" s="100" t="s">
        <v>1162</v>
      </c>
      <c r="D67" s="148" t="s">
        <v>142</v>
      </c>
      <c r="E67" s="149" t="s">
        <v>1163</v>
      </c>
      <c r="F67" s="150">
        <v>144.12</v>
      </c>
      <c r="G67" s="32"/>
      <c r="H67" s="32"/>
      <c r="I67" s="32"/>
      <c r="J67" s="150">
        <v>1729</v>
      </c>
      <c r="K67" s="32"/>
      <c r="L67" s="32"/>
      <c r="M67" s="32"/>
      <c r="N67" s="32"/>
      <c r="O67" s="32"/>
      <c r="P67" s="32"/>
      <c r="Q67" s="32"/>
    </row>
    <row r="68" spans="1:17">
      <c r="A68" s="421" t="s">
        <v>40</v>
      </c>
      <c r="B68" s="422"/>
      <c r="C68" s="422"/>
      <c r="D68" s="422"/>
      <c r="E68" s="422"/>
      <c r="F68" s="422"/>
      <c r="G68" s="422"/>
      <c r="H68" s="422"/>
      <c r="I68" s="422"/>
      <c r="J68" s="33">
        <v>137917</v>
      </c>
      <c r="K68" s="32"/>
      <c r="L68" s="32"/>
      <c r="M68" s="32"/>
      <c r="N68" s="32"/>
      <c r="O68" s="32"/>
      <c r="P68" s="32"/>
      <c r="Q68" s="32"/>
    </row>
    <row r="69" spans="1:17" ht="18.95" customHeight="1">
      <c r="A69" s="421" t="s">
        <v>41</v>
      </c>
      <c r="B69" s="422"/>
      <c r="C69" s="422"/>
      <c r="D69" s="422"/>
      <c r="E69" s="422"/>
      <c r="F69" s="422"/>
      <c r="G69" s="422"/>
      <c r="H69" s="422"/>
      <c r="I69" s="422"/>
      <c r="J69" s="33">
        <v>150165</v>
      </c>
      <c r="K69" s="32"/>
      <c r="L69" s="32"/>
      <c r="M69" s="32"/>
      <c r="N69" s="32"/>
      <c r="O69" s="32"/>
      <c r="P69" s="32"/>
      <c r="Q69" s="32"/>
    </row>
    <row r="70" spans="1:17">
      <c r="A70" s="421" t="s">
        <v>42</v>
      </c>
      <c r="B70" s="422"/>
      <c r="C70" s="422"/>
      <c r="D70" s="422"/>
      <c r="E70" s="422"/>
      <c r="F70" s="422"/>
      <c r="G70" s="422"/>
      <c r="H70" s="422"/>
      <c r="I70" s="422"/>
      <c r="J70" s="32"/>
      <c r="K70" s="32"/>
      <c r="L70" s="32"/>
      <c r="M70" s="32"/>
      <c r="N70" s="32"/>
      <c r="O70" s="32"/>
      <c r="P70" s="32"/>
      <c r="Q70" s="32"/>
    </row>
    <row r="71" spans="1:17">
      <c r="A71" s="421" t="s">
        <v>1164</v>
      </c>
      <c r="B71" s="422"/>
      <c r="C71" s="422"/>
      <c r="D71" s="422"/>
      <c r="E71" s="422"/>
      <c r="F71" s="422"/>
      <c r="G71" s="422"/>
      <c r="H71" s="422"/>
      <c r="I71" s="422"/>
      <c r="J71" s="33">
        <v>8275</v>
      </c>
      <c r="K71" s="32"/>
      <c r="L71" s="32"/>
      <c r="M71" s="32"/>
      <c r="N71" s="32"/>
      <c r="O71" s="32"/>
      <c r="P71" s="32"/>
      <c r="Q71" s="32"/>
    </row>
    <row r="72" spans="1:17">
      <c r="A72" s="421" t="s">
        <v>1165</v>
      </c>
      <c r="B72" s="422"/>
      <c r="C72" s="422"/>
      <c r="D72" s="422"/>
      <c r="E72" s="422"/>
      <c r="F72" s="422"/>
      <c r="G72" s="422"/>
      <c r="H72" s="422"/>
      <c r="I72" s="422"/>
      <c r="J72" s="33">
        <v>1754</v>
      </c>
      <c r="K72" s="32"/>
      <c r="L72" s="32"/>
      <c r="M72" s="32"/>
      <c r="N72" s="32"/>
      <c r="O72" s="32"/>
      <c r="P72" s="32"/>
      <c r="Q72" s="32"/>
    </row>
    <row r="73" spans="1:17" ht="18.95" customHeight="1">
      <c r="A73" s="421" t="s">
        <v>1166</v>
      </c>
      <c r="B73" s="422"/>
      <c r="C73" s="422"/>
      <c r="D73" s="422"/>
      <c r="E73" s="422"/>
      <c r="F73" s="422"/>
      <c r="G73" s="422"/>
      <c r="H73" s="422"/>
      <c r="I73" s="422"/>
      <c r="J73" s="33">
        <v>2219</v>
      </c>
      <c r="K73" s="32"/>
      <c r="L73" s="32"/>
      <c r="M73" s="32"/>
      <c r="N73" s="32"/>
      <c r="O73" s="32"/>
      <c r="P73" s="32"/>
      <c r="Q73" s="32"/>
    </row>
    <row r="74" spans="1:17" ht="18.95" customHeight="1">
      <c r="A74" s="423" t="s">
        <v>1167</v>
      </c>
      <c r="B74" s="422"/>
      <c r="C74" s="422"/>
      <c r="D74" s="422"/>
      <c r="E74" s="422"/>
      <c r="F74" s="422"/>
      <c r="G74" s="422"/>
      <c r="H74" s="422"/>
      <c r="I74" s="422"/>
      <c r="J74" s="32"/>
      <c r="K74" s="32"/>
      <c r="L74" s="32"/>
      <c r="M74" s="32"/>
      <c r="N74" s="32"/>
      <c r="O74" s="32"/>
      <c r="P74" s="32"/>
      <c r="Q74" s="32"/>
    </row>
    <row r="75" spans="1:17">
      <c r="A75" s="421" t="s">
        <v>1168</v>
      </c>
      <c r="B75" s="422"/>
      <c r="C75" s="422"/>
      <c r="D75" s="422"/>
      <c r="E75" s="422"/>
      <c r="F75" s="422"/>
      <c r="G75" s="422"/>
      <c r="H75" s="422"/>
      <c r="I75" s="422"/>
      <c r="J75" s="33">
        <v>137917</v>
      </c>
      <c r="K75" s="32"/>
      <c r="L75" s="32"/>
      <c r="M75" s="32"/>
      <c r="N75" s="32"/>
      <c r="O75" s="32"/>
      <c r="P75" s="32"/>
      <c r="Q75" s="32"/>
    </row>
    <row r="76" spans="1:17" ht="18.95" customHeight="1">
      <c r="A76" s="421" t="s">
        <v>1169</v>
      </c>
      <c r="B76" s="422"/>
      <c r="C76" s="422"/>
      <c r="D76" s="422"/>
      <c r="E76" s="422"/>
      <c r="F76" s="422"/>
      <c r="G76" s="422"/>
      <c r="H76" s="422"/>
      <c r="I76" s="422"/>
      <c r="J76" s="33">
        <v>146192</v>
      </c>
      <c r="K76" s="32"/>
      <c r="L76" s="32"/>
      <c r="M76" s="32"/>
      <c r="N76" s="32"/>
      <c r="O76" s="32"/>
      <c r="P76" s="32"/>
      <c r="Q76" s="32"/>
    </row>
    <row r="77" spans="1:17">
      <c r="A77" s="421" t="s">
        <v>1170</v>
      </c>
      <c r="B77" s="422"/>
      <c r="C77" s="422"/>
      <c r="D77" s="422"/>
      <c r="E77" s="422"/>
      <c r="F77" s="422"/>
      <c r="G77" s="422"/>
      <c r="H77" s="422"/>
      <c r="I77" s="422"/>
      <c r="J77" s="33">
        <v>147946</v>
      </c>
      <c r="K77" s="32"/>
      <c r="L77" s="32"/>
      <c r="M77" s="32"/>
      <c r="N77" s="32"/>
      <c r="O77" s="32"/>
      <c r="P77" s="32"/>
      <c r="Q77" s="32"/>
    </row>
    <row r="78" spans="1:17" ht="18.95" customHeight="1">
      <c r="A78" s="421" t="s">
        <v>1171</v>
      </c>
      <c r="B78" s="422"/>
      <c r="C78" s="422"/>
      <c r="D78" s="422"/>
      <c r="E78" s="422"/>
      <c r="F78" s="422"/>
      <c r="G78" s="422"/>
      <c r="H78" s="422"/>
      <c r="I78" s="422"/>
      <c r="J78" s="33">
        <v>150165</v>
      </c>
      <c r="K78" s="32"/>
      <c r="L78" s="32"/>
      <c r="M78" s="32"/>
      <c r="N78" s="32"/>
      <c r="O78" s="32"/>
      <c r="P78" s="32"/>
      <c r="Q78" s="32"/>
    </row>
    <row r="79" spans="1:17">
      <c r="A79" s="421" t="s">
        <v>49</v>
      </c>
      <c r="B79" s="422"/>
      <c r="C79" s="422"/>
      <c r="D79" s="422"/>
      <c r="E79" s="422"/>
      <c r="F79" s="422"/>
      <c r="G79" s="422"/>
      <c r="H79" s="422"/>
      <c r="I79" s="422"/>
      <c r="J79" s="32"/>
      <c r="K79" s="32"/>
      <c r="L79" s="32"/>
      <c r="M79" s="32"/>
      <c r="N79" s="32"/>
      <c r="O79" s="32"/>
      <c r="P79" s="32"/>
      <c r="Q79" s="32"/>
    </row>
    <row r="80" spans="1:17" ht="18.95" customHeight="1">
      <c r="A80" s="423" t="s">
        <v>1172</v>
      </c>
      <c r="B80" s="422"/>
      <c r="C80" s="422"/>
      <c r="D80" s="422"/>
      <c r="E80" s="422"/>
      <c r="F80" s="422"/>
      <c r="G80" s="422"/>
      <c r="H80" s="422"/>
      <c r="I80" s="422"/>
      <c r="J80" s="34">
        <v>150165</v>
      </c>
      <c r="K80" s="32"/>
      <c r="L80" s="32"/>
      <c r="M80" s="32"/>
      <c r="N80" s="32"/>
      <c r="O80" s="32"/>
      <c r="P80" s="32"/>
      <c r="Q80" s="32"/>
    </row>
    <row r="81" spans="1:17" ht="19.5" customHeight="1">
      <c r="A81" s="426" t="s">
        <v>1173</v>
      </c>
      <c r="B81" s="422"/>
      <c r="C81" s="422"/>
      <c r="D81" s="422"/>
      <c r="E81" s="422"/>
      <c r="F81" s="422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</row>
    <row r="82" spans="1:17" ht="86.45" customHeight="1">
      <c r="A82" s="101">
        <v>41</v>
      </c>
      <c r="B82" s="31" t="s">
        <v>454</v>
      </c>
      <c r="C82" s="100" t="s">
        <v>1174</v>
      </c>
      <c r="D82" s="148" t="s">
        <v>455</v>
      </c>
      <c r="E82" s="88">
        <v>1.238</v>
      </c>
      <c r="F82" s="150">
        <v>2942.91</v>
      </c>
      <c r="G82" s="32"/>
      <c r="H82" s="32"/>
      <c r="I82" s="32"/>
      <c r="J82" s="150">
        <v>3643</v>
      </c>
      <c r="K82" s="32"/>
      <c r="L82" s="32"/>
      <c r="M82" s="32"/>
      <c r="N82" s="32"/>
      <c r="O82" s="32"/>
      <c r="P82" s="32"/>
      <c r="Q82" s="32"/>
    </row>
    <row r="83" spans="1:17" ht="95.1" customHeight="1">
      <c r="A83" s="101">
        <v>42</v>
      </c>
      <c r="B83" s="31" t="s">
        <v>454</v>
      </c>
      <c r="C83" s="100" t="s">
        <v>1175</v>
      </c>
      <c r="D83" s="148" t="s">
        <v>480</v>
      </c>
      <c r="E83" s="88">
        <v>5.0000000000000001E-3</v>
      </c>
      <c r="F83" s="150">
        <v>4396.1899999999996</v>
      </c>
      <c r="G83" s="32"/>
      <c r="H83" s="32"/>
      <c r="I83" s="32"/>
      <c r="J83" s="150">
        <v>22</v>
      </c>
      <c r="K83" s="32"/>
      <c r="L83" s="32"/>
      <c r="M83" s="32"/>
      <c r="N83" s="32"/>
      <c r="O83" s="32"/>
      <c r="P83" s="32"/>
      <c r="Q83" s="32"/>
    </row>
    <row r="84" spans="1:17" ht="86.45" customHeight="1">
      <c r="A84" s="101">
        <v>43</v>
      </c>
      <c r="B84" s="31" t="s">
        <v>454</v>
      </c>
      <c r="C84" s="100" t="s">
        <v>1176</v>
      </c>
      <c r="D84" s="148" t="s">
        <v>407</v>
      </c>
      <c r="E84" s="88">
        <v>0.70499999999999996</v>
      </c>
      <c r="F84" s="150">
        <v>3807.61</v>
      </c>
      <c r="G84" s="32"/>
      <c r="H84" s="32"/>
      <c r="I84" s="32"/>
      <c r="J84" s="150">
        <v>2684</v>
      </c>
      <c r="K84" s="32"/>
      <c r="L84" s="32"/>
      <c r="M84" s="32"/>
      <c r="N84" s="32"/>
      <c r="O84" s="32"/>
      <c r="P84" s="32"/>
      <c r="Q84" s="32"/>
    </row>
    <row r="85" spans="1:17" ht="86.45" customHeight="1">
      <c r="A85" s="101">
        <v>44</v>
      </c>
      <c r="B85" s="31" t="s">
        <v>454</v>
      </c>
      <c r="C85" s="100" t="s">
        <v>1177</v>
      </c>
      <c r="D85" s="148" t="s">
        <v>480</v>
      </c>
      <c r="E85" s="88">
        <v>0.22700000000000001</v>
      </c>
      <c r="F85" s="150">
        <v>5724.14</v>
      </c>
      <c r="G85" s="32"/>
      <c r="H85" s="32"/>
      <c r="I85" s="32"/>
      <c r="J85" s="150">
        <v>1299</v>
      </c>
      <c r="K85" s="32"/>
      <c r="L85" s="32"/>
      <c r="M85" s="32"/>
      <c r="N85" s="32"/>
      <c r="O85" s="32"/>
      <c r="P85" s="32"/>
      <c r="Q85" s="32"/>
    </row>
    <row r="86" spans="1:17" ht="83.45" customHeight="1">
      <c r="A86" s="101">
        <v>45</v>
      </c>
      <c r="B86" s="31" t="s">
        <v>454</v>
      </c>
      <c r="C86" s="100" t="s">
        <v>1178</v>
      </c>
      <c r="D86" s="148" t="s">
        <v>480</v>
      </c>
      <c r="E86" s="88">
        <v>0.17399999999999999</v>
      </c>
      <c r="F86" s="150">
        <v>8221.9699999999993</v>
      </c>
      <c r="G86" s="32"/>
      <c r="H86" s="32"/>
      <c r="I86" s="32"/>
      <c r="J86" s="150">
        <v>1431</v>
      </c>
      <c r="K86" s="32"/>
      <c r="L86" s="32"/>
      <c r="M86" s="32"/>
      <c r="N86" s="32"/>
      <c r="O86" s="32"/>
      <c r="P86" s="32"/>
      <c r="Q86" s="32"/>
    </row>
    <row r="87" spans="1:17" ht="66.599999999999994" customHeight="1">
      <c r="A87" s="101">
        <v>46</v>
      </c>
      <c r="B87" s="31" t="s">
        <v>456</v>
      </c>
      <c r="C87" s="100" t="s">
        <v>457</v>
      </c>
      <c r="D87" s="148" t="s">
        <v>121</v>
      </c>
      <c r="E87" s="88">
        <v>1257</v>
      </c>
      <c r="F87" s="150">
        <v>4.0199999999999996</v>
      </c>
      <c r="G87" s="32"/>
      <c r="H87" s="32"/>
      <c r="I87" s="32"/>
      <c r="J87" s="150">
        <v>5053</v>
      </c>
      <c r="K87" s="32"/>
      <c r="L87" s="32"/>
      <c r="M87" s="32"/>
      <c r="N87" s="32"/>
      <c r="O87" s="32"/>
      <c r="P87" s="32"/>
      <c r="Q87" s="32"/>
    </row>
    <row r="88" spans="1:17" ht="72" customHeight="1">
      <c r="A88" s="101">
        <v>47</v>
      </c>
      <c r="B88" s="31" t="s">
        <v>456</v>
      </c>
      <c r="C88" s="100" t="s">
        <v>458</v>
      </c>
      <c r="D88" s="148" t="s">
        <v>121</v>
      </c>
      <c r="E88" s="88">
        <v>66</v>
      </c>
      <c r="F88" s="150">
        <v>6.33</v>
      </c>
      <c r="G88" s="32"/>
      <c r="H88" s="32"/>
      <c r="I88" s="32"/>
      <c r="J88" s="150">
        <v>418</v>
      </c>
      <c r="K88" s="32"/>
      <c r="L88" s="32"/>
      <c r="M88" s="32"/>
      <c r="N88" s="32"/>
      <c r="O88" s="32"/>
      <c r="P88" s="32"/>
      <c r="Q88" s="32"/>
    </row>
    <row r="89" spans="1:17" ht="68.45" customHeight="1">
      <c r="A89" s="101">
        <v>48</v>
      </c>
      <c r="B89" s="31" t="s">
        <v>456</v>
      </c>
      <c r="C89" s="100" t="s">
        <v>1179</v>
      </c>
      <c r="D89" s="148" t="s">
        <v>121</v>
      </c>
      <c r="E89" s="88">
        <v>12</v>
      </c>
      <c r="F89" s="150">
        <v>9.2200000000000006</v>
      </c>
      <c r="G89" s="32"/>
      <c r="H89" s="32"/>
      <c r="I89" s="32"/>
      <c r="J89" s="150">
        <v>111</v>
      </c>
      <c r="K89" s="32"/>
      <c r="L89" s="32"/>
      <c r="M89" s="32"/>
      <c r="N89" s="32"/>
      <c r="O89" s="32"/>
      <c r="P89" s="32"/>
      <c r="Q89" s="32"/>
    </row>
    <row r="90" spans="1:17" ht="68.099999999999994" customHeight="1">
      <c r="A90" s="101">
        <v>49</v>
      </c>
      <c r="B90" s="31" t="s">
        <v>456</v>
      </c>
      <c r="C90" s="100" t="s">
        <v>459</v>
      </c>
      <c r="D90" s="148" t="s">
        <v>121</v>
      </c>
      <c r="E90" s="88">
        <v>69</v>
      </c>
      <c r="F90" s="150">
        <v>16.84</v>
      </c>
      <c r="G90" s="32"/>
      <c r="H90" s="32"/>
      <c r="I90" s="32"/>
      <c r="J90" s="150">
        <v>1162</v>
      </c>
      <c r="K90" s="32"/>
      <c r="L90" s="32"/>
      <c r="M90" s="32"/>
      <c r="N90" s="32"/>
      <c r="O90" s="32"/>
      <c r="P90" s="32"/>
      <c r="Q90" s="32"/>
    </row>
    <row r="91" spans="1:17" ht="83.45" customHeight="1">
      <c r="A91" s="101">
        <v>50</v>
      </c>
      <c r="B91" s="31" t="s">
        <v>454</v>
      </c>
      <c r="C91" s="100" t="s">
        <v>1180</v>
      </c>
      <c r="D91" s="148" t="s">
        <v>480</v>
      </c>
      <c r="E91" s="88">
        <v>0.223</v>
      </c>
      <c r="F91" s="150">
        <v>40613.89</v>
      </c>
      <c r="G91" s="32"/>
      <c r="H91" s="32"/>
      <c r="I91" s="32"/>
      <c r="J91" s="150">
        <v>9057</v>
      </c>
      <c r="K91" s="32"/>
      <c r="L91" s="32"/>
      <c r="M91" s="32"/>
      <c r="N91" s="32"/>
      <c r="O91" s="32"/>
      <c r="P91" s="32"/>
      <c r="Q91" s="32"/>
    </row>
    <row r="92" spans="1:17" ht="98.1" customHeight="1">
      <c r="A92" s="101">
        <v>51</v>
      </c>
      <c r="B92" s="31" t="s">
        <v>454</v>
      </c>
      <c r="C92" s="100" t="s">
        <v>1181</v>
      </c>
      <c r="D92" s="148" t="s">
        <v>480</v>
      </c>
      <c r="E92" s="88">
        <v>0.01</v>
      </c>
      <c r="F92" s="150">
        <v>74559.12</v>
      </c>
      <c r="G92" s="32"/>
      <c r="H92" s="32"/>
      <c r="I92" s="32"/>
      <c r="J92" s="150">
        <v>746</v>
      </c>
      <c r="K92" s="32"/>
      <c r="L92" s="32"/>
      <c r="M92" s="32"/>
      <c r="N92" s="32"/>
      <c r="O92" s="32"/>
      <c r="P92" s="32"/>
      <c r="Q92" s="32"/>
    </row>
    <row r="93" spans="1:17" ht="83.45" customHeight="1">
      <c r="A93" s="101">
        <v>52</v>
      </c>
      <c r="B93" s="31" t="s">
        <v>454</v>
      </c>
      <c r="C93" s="100" t="s">
        <v>1182</v>
      </c>
      <c r="D93" s="148" t="s">
        <v>480</v>
      </c>
      <c r="E93" s="88">
        <v>1.4999999999999999E-2</v>
      </c>
      <c r="F93" s="150">
        <v>108562.4</v>
      </c>
      <c r="G93" s="32"/>
      <c r="H93" s="32"/>
      <c r="I93" s="32"/>
      <c r="J93" s="150">
        <v>1628</v>
      </c>
      <c r="K93" s="32"/>
      <c r="L93" s="32"/>
      <c r="M93" s="32"/>
      <c r="N93" s="32"/>
      <c r="O93" s="32"/>
      <c r="P93" s="32"/>
      <c r="Q93" s="32"/>
    </row>
    <row r="94" spans="1:17" ht="99" customHeight="1">
      <c r="A94" s="101">
        <v>53</v>
      </c>
      <c r="B94" s="31" t="s">
        <v>454</v>
      </c>
      <c r="C94" s="100" t="s">
        <v>1183</v>
      </c>
      <c r="D94" s="148" t="s">
        <v>480</v>
      </c>
      <c r="E94" s="88">
        <v>3.5999999999999997E-2</v>
      </c>
      <c r="F94" s="150">
        <v>36101.4</v>
      </c>
      <c r="G94" s="32"/>
      <c r="H94" s="32"/>
      <c r="I94" s="32"/>
      <c r="J94" s="150">
        <v>1300</v>
      </c>
      <c r="K94" s="32"/>
      <c r="L94" s="32"/>
      <c r="M94" s="32"/>
      <c r="N94" s="32"/>
      <c r="O94" s="32"/>
      <c r="P94" s="32"/>
      <c r="Q94" s="32"/>
    </row>
    <row r="95" spans="1:17" ht="83.45" customHeight="1">
      <c r="A95" s="101">
        <v>54</v>
      </c>
      <c r="B95" s="31" t="s">
        <v>456</v>
      </c>
      <c r="C95" s="100" t="s">
        <v>1184</v>
      </c>
      <c r="D95" s="148" t="s">
        <v>121</v>
      </c>
      <c r="E95" s="88">
        <v>21</v>
      </c>
      <c r="F95" s="150">
        <v>3.88</v>
      </c>
      <c r="G95" s="32"/>
      <c r="H95" s="32"/>
      <c r="I95" s="32"/>
      <c r="J95" s="150">
        <v>82</v>
      </c>
      <c r="K95" s="32"/>
      <c r="L95" s="32"/>
      <c r="M95" s="32"/>
      <c r="N95" s="32"/>
      <c r="O95" s="32"/>
      <c r="P95" s="32"/>
      <c r="Q95" s="32"/>
    </row>
    <row r="96" spans="1:17" ht="74.099999999999994" customHeight="1">
      <c r="A96" s="101">
        <v>55</v>
      </c>
      <c r="B96" s="31" t="s">
        <v>1185</v>
      </c>
      <c r="C96" s="100" t="s">
        <v>1186</v>
      </c>
      <c r="D96" s="148" t="s">
        <v>142</v>
      </c>
      <c r="E96" s="88">
        <v>1</v>
      </c>
      <c r="F96" s="150">
        <v>985.06</v>
      </c>
      <c r="G96" s="32"/>
      <c r="H96" s="32"/>
      <c r="I96" s="32"/>
      <c r="J96" s="150">
        <v>985</v>
      </c>
      <c r="K96" s="32"/>
      <c r="L96" s="32"/>
      <c r="M96" s="32"/>
      <c r="N96" s="32"/>
      <c r="O96" s="32"/>
      <c r="P96" s="32"/>
      <c r="Q96" s="32"/>
    </row>
    <row r="97" spans="1:17" ht="62.1" customHeight="1">
      <c r="A97" s="101">
        <v>56</v>
      </c>
      <c r="B97" s="31" t="s">
        <v>1185</v>
      </c>
      <c r="C97" s="100" t="s">
        <v>1187</v>
      </c>
      <c r="D97" s="148" t="s">
        <v>142</v>
      </c>
      <c r="E97" s="88">
        <v>2</v>
      </c>
      <c r="F97" s="150">
        <v>781.21</v>
      </c>
      <c r="G97" s="32"/>
      <c r="H97" s="32"/>
      <c r="I97" s="32"/>
      <c r="J97" s="150">
        <v>1562</v>
      </c>
      <c r="K97" s="32"/>
      <c r="L97" s="32"/>
      <c r="M97" s="32"/>
      <c r="N97" s="32"/>
      <c r="O97" s="32"/>
      <c r="P97" s="32"/>
      <c r="Q97" s="32"/>
    </row>
    <row r="98" spans="1:17" ht="80.099999999999994" customHeight="1">
      <c r="A98" s="101">
        <v>57</v>
      </c>
      <c r="B98" s="31" t="s">
        <v>1185</v>
      </c>
      <c r="C98" s="100" t="s">
        <v>1188</v>
      </c>
      <c r="D98" s="148" t="s">
        <v>142</v>
      </c>
      <c r="E98" s="88">
        <v>4</v>
      </c>
      <c r="F98" s="150">
        <v>781.21</v>
      </c>
      <c r="G98" s="32"/>
      <c r="H98" s="32"/>
      <c r="I98" s="32"/>
      <c r="J98" s="150">
        <v>3125</v>
      </c>
      <c r="K98" s="32"/>
      <c r="L98" s="32"/>
      <c r="M98" s="32"/>
      <c r="N98" s="32"/>
      <c r="O98" s="32"/>
      <c r="P98" s="32"/>
      <c r="Q98" s="32"/>
    </row>
    <row r="99" spans="1:17" ht="66.95" customHeight="1">
      <c r="A99" s="101">
        <v>58</v>
      </c>
      <c r="B99" s="31" t="s">
        <v>424</v>
      </c>
      <c r="C99" s="100" t="s">
        <v>425</v>
      </c>
      <c r="D99" s="148" t="s">
        <v>142</v>
      </c>
      <c r="E99" s="88">
        <v>4</v>
      </c>
      <c r="F99" s="150">
        <v>143.09</v>
      </c>
      <c r="G99" s="32"/>
      <c r="H99" s="32"/>
      <c r="I99" s="32"/>
      <c r="J99" s="150">
        <v>572</v>
      </c>
      <c r="K99" s="32"/>
      <c r="L99" s="32"/>
      <c r="M99" s="32"/>
      <c r="N99" s="32"/>
      <c r="O99" s="32"/>
      <c r="P99" s="32"/>
      <c r="Q99" s="32"/>
    </row>
    <row r="100" spans="1:17" ht="84">
      <c r="A100" s="101">
        <v>59</v>
      </c>
      <c r="B100" s="31" t="s">
        <v>426</v>
      </c>
      <c r="C100" s="100" t="s">
        <v>430</v>
      </c>
      <c r="D100" s="148" t="s">
        <v>142</v>
      </c>
      <c r="E100" s="88">
        <v>60</v>
      </c>
      <c r="F100" s="150">
        <v>13.04</v>
      </c>
      <c r="G100" s="32"/>
      <c r="H100" s="32"/>
      <c r="I100" s="32"/>
      <c r="J100" s="150">
        <v>782</v>
      </c>
      <c r="K100" s="32"/>
      <c r="L100" s="32"/>
      <c r="M100" s="32"/>
      <c r="N100" s="32"/>
      <c r="O100" s="32"/>
      <c r="P100" s="32"/>
      <c r="Q100" s="32"/>
    </row>
    <row r="101" spans="1:17" ht="84">
      <c r="A101" s="101">
        <v>60</v>
      </c>
      <c r="B101" s="31" t="s">
        <v>426</v>
      </c>
      <c r="C101" s="100" t="s">
        <v>429</v>
      </c>
      <c r="D101" s="148" t="s">
        <v>142</v>
      </c>
      <c r="E101" s="88">
        <v>190</v>
      </c>
      <c r="F101" s="150">
        <v>9.83</v>
      </c>
      <c r="G101" s="32"/>
      <c r="H101" s="32"/>
      <c r="I101" s="32"/>
      <c r="J101" s="150">
        <v>1868</v>
      </c>
      <c r="K101" s="32"/>
      <c r="L101" s="32"/>
      <c r="M101" s="32"/>
      <c r="N101" s="32"/>
      <c r="O101" s="32"/>
      <c r="P101" s="32"/>
      <c r="Q101" s="32"/>
    </row>
    <row r="102" spans="1:17" ht="80.099999999999994" customHeight="1">
      <c r="A102" s="101">
        <v>61</v>
      </c>
      <c r="B102" s="31" t="s">
        <v>431</v>
      </c>
      <c r="C102" s="100" t="s">
        <v>432</v>
      </c>
      <c r="D102" s="148" t="s">
        <v>142</v>
      </c>
      <c r="E102" s="88">
        <v>800</v>
      </c>
      <c r="F102" s="150">
        <v>7.75</v>
      </c>
      <c r="G102" s="32"/>
      <c r="H102" s="32"/>
      <c r="I102" s="32"/>
      <c r="J102" s="150">
        <v>6200</v>
      </c>
      <c r="K102" s="32"/>
      <c r="L102" s="32"/>
      <c r="M102" s="32"/>
      <c r="N102" s="32"/>
      <c r="O102" s="32"/>
      <c r="P102" s="32"/>
      <c r="Q102" s="32"/>
    </row>
    <row r="103" spans="1:17" ht="69" customHeight="1">
      <c r="A103" s="101">
        <v>62</v>
      </c>
      <c r="B103" s="31" t="s">
        <v>433</v>
      </c>
      <c r="C103" s="100" t="s">
        <v>434</v>
      </c>
      <c r="D103" s="148" t="s">
        <v>142</v>
      </c>
      <c r="E103" s="88">
        <v>400</v>
      </c>
      <c r="F103" s="150">
        <v>62.73</v>
      </c>
      <c r="G103" s="32"/>
      <c r="H103" s="32"/>
      <c r="I103" s="32"/>
      <c r="J103" s="150">
        <v>25092</v>
      </c>
      <c r="K103" s="32"/>
      <c r="L103" s="32"/>
      <c r="M103" s="32"/>
      <c r="N103" s="32"/>
      <c r="O103" s="32"/>
      <c r="P103" s="32"/>
      <c r="Q103" s="32"/>
    </row>
    <row r="104" spans="1:17" ht="76.5" customHeight="1">
      <c r="A104" s="101">
        <v>63</v>
      </c>
      <c r="B104" s="31" t="s">
        <v>431</v>
      </c>
      <c r="C104" s="100" t="s">
        <v>1189</v>
      </c>
      <c r="D104" s="148" t="s">
        <v>142</v>
      </c>
      <c r="E104" s="88">
        <v>2</v>
      </c>
      <c r="F104" s="150">
        <v>98.3</v>
      </c>
      <c r="G104" s="32"/>
      <c r="H104" s="32"/>
      <c r="I104" s="32"/>
      <c r="J104" s="150">
        <v>197</v>
      </c>
      <c r="K104" s="32"/>
      <c r="L104" s="32"/>
      <c r="M104" s="32"/>
      <c r="N104" s="32"/>
      <c r="O104" s="32"/>
      <c r="P104" s="32"/>
      <c r="Q104" s="32"/>
    </row>
    <row r="105" spans="1:17" ht="84">
      <c r="A105" s="101">
        <v>64</v>
      </c>
      <c r="B105" s="31" t="s">
        <v>426</v>
      </c>
      <c r="C105" s="100" t="s">
        <v>1190</v>
      </c>
      <c r="D105" s="148" t="s">
        <v>142</v>
      </c>
      <c r="E105" s="88">
        <v>2</v>
      </c>
      <c r="F105" s="150">
        <v>17.579999999999998</v>
      </c>
      <c r="G105" s="32"/>
      <c r="H105" s="32"/>
      <c r="I105" s="32"/>
      <c r="J105" s="150">
        <v>35</v>
      </c>
      <c r="K105" s="32"/>
      <c r="L105" s="32"/>
      <c r="M105" s="32"/>
      <c r="N105" s="32"/>
      <c r="O105" s="32"/>
      <c r="P105" s="32"/>
      <c r="Q105" s="32"/>
    </row>
    <row r="106" spans="1:17" ht="84">
      <c r="A106" s="101">
        <v>65</v>
      </c>
      <c r="B106" s="31" t="s">
        <v>426</v>
      </c>
      <c r="C106" s="100" t="s">
        <v>1191</v>
      </c>
      <c r="D106" s="148" t="s">
        <v>142</v>
      </c>
      <c r="E106" s="88">
        <v>4</v>
      </c>
      <c r="F106" s="150">
        <v>19.66</v>
      </c>
      <c r="G106" s="32"/>
      <c r="H106" s="32"/>
      <c r="I106" s="32"/>
      <c r="J106" s="150">
        <v>79</v>
      </c>
      <c r="K106" s="32"/>
      <c r="L106" s="32"/>
      <c r="M106" s="32"/>
      <c r="N106" s="32"/>
      <c r="O106" s="32"/>
      <c r="P106" s="32"/>
      <c r="Q106" s="32"/>
    </row>
    <row r="107" spans="1:17" ht="84">
      <c r="A107" s="101">
        <v>66</v>
      </c>
      <c r="B107" s="31" t="s">
        <v>426</v>
      </c>
      <c r="C107" s="100" t="s">
        <v>427</v>
      </c>
      <c r="D107" s="148" t="s">
        <v>121</v>
      </c>
      <c r="E107" s="88">
        <v>98</v>
      </c>
      <c r="F107" s="150">
        <v>15.88</v>
      </c>
      <c r="G107" s="32"/>
      <c r="H107" s="32"/>
      <c r="I107" s="32"/>
      <c r="J107" s="150">
        <v>1556</v>
      </c>
      <c r="K107" s="32"/>
      <c r="L107" s="32"/>
      <c r="M107" s="32"/>
      <c r="N107" s="32"/>
      <c r="O107" s="32"/>
      <c r="P107" s="32"/>
      <c r="Q107" s="32"/>
    </row>
    <row r="108" spans="1:17" ht="84">
      <c r="A108" s="101">
        <v>67</v>
      </c>
      <c r="B108" s="31" t="s">
        <v>426</v>
      </c>
      <c r="C108" s="100" t="s">
        <v>1192</v>
      </c>
      <c r="D108" s="148" t="s">
        <v>121</v>
      </c>
      <c r="E108" s="88">
        <v>2</v>
      </c>
      <c r="F108" s="150">
        <v>21.74</v>
      </c>
      <c r="G108" s="32"/>
      <c r="H108" s="32"/>
      <c r="I108" s="32"/>
      <c r="J108" s="150">
        <v>43</v>
      </c>
      <c r="K108" s="32"/>
      <c r="L108" s="32"/>
      <c r="M108" s="32"/>
      <c r="N108" s="32"/>
      <c r="O108" s="32"/>
      <c r="P108" s="32"/>
      <c r="Q108" s="32"/>
    </row>
    <row r="109" spans="1:17" ht="84">
      <c r="A109" s="101">
        <v>68</v>
      </c>
      <c r="B109" s="31" t="s">
        <v>426</v>
      </c>
      <c r="C109" s="100" t="s">
        <v>428</v>
      </c>
      <c r="D109" s="148" t="s">
        <v>121</v>
      </c>
      <c r="E109" s="88">
        <v>10</v>
      </c>
      <c r="F109" s="150">
        <v>25.14</v>
      </c>
      <c r="G109" s="32"/>
      <c r="H109" s="32"/>
      <c r="I109" s="32"/>
      <c r="J109" s="150">
        <v>251</v>
      </c>
      <c r="K109" s="32"/>
      <c r="L109" s="32"/>
      <c r="M109" s="32"/>
      <c r="N109" s="32"/>
      <c r="O109" s="32"/>
      <c r="P109" s="32"/>
      <c r="Q109" s="32"/>
    </row>
    <row r="110" spans="1:17">
      <c r="A110" s="421" t="s">
        <v>40</v>
      </c>
      <c r="B110" s="422"/>
      <c r="C110" s="422"/>
      <c r="D110" s="422"/>
      <c r="E110" s="422"/>
      <c r="F110" s="422"/>
      <c r="G110" s="422"/>
      <c r="H110" s="422"/>
      <c r="I110" s="422"/>
      <c r="J110" s="33">
        <v>70983</v>
      </c>
      <c r="K110" s="32"/>
      <c r="L110" s="32"/>
      <c r="M110" s="32"/>
      <c r="N110" s="32"/>
      <c r="O110" s="32"/>
      <c r="P110" s="32"/>
      <c r="Q110" s="32"/>
    </row>
    <row r="111" spans="1:17" ht="18.95" customHeight="1">
      <c r="A111" s="421" t="s">
        <v>41</v>
      </c>
      <c r="B111" s="422"/>
      <c r="C111" s="422"/>
      <c r="D111" s="422"/>
      <c r="E111" s="422"/>
      <c r="F111" s="422"/>
      <c r="G111" s="422"/>
      <c r="H111" s="422"/>
      <c r="I111" s="422"/>
      <c r="J111" s="33">
        <v>81413</v>
      </c>
      <c r="K111" s="32"/>
      <c r="L111" s="32"/>
      <c r="M111" s="32"/>
      <c r="N111" s="32"/>
      <c r="O111" s="32"/>
      <c r="P111" s="32"/>
      <c r="Q111" s="32"/>
    </row>
    <row r="112" spans="1:17">
      <c r="A112" s="421" t="s">
        <v>42</v>
      </c>
      <c r="B112" s="422"/>
      <c r="C112" s="422"/>
      <c r="D112" s="422"/>
      <c r="E112" s="422"/>
      <c r="F112" s="422"/>
      <c r="G112" s="422"/>
      <c r="H112" s="422"/>
      <c r="I112" s="422"/>
      <c r="J112" s="32"/>
      <c r="K112" s="32"/>
      <c r="L112" s="32"/>
      <c r="M112" s="32"/>
      <c r="N112" s="32"/>
      <c r="O112" s="32"/>
      <c r="P112" s="32"/>
      <c r="Q112" s="32"/>
    </row>
    <row r="113" spans="1:17" ht="36.950000000000003" customHeight="1">
      <c r="A113" s="421" t="s">
        <v>1193</v>
      </c>
      <c r="B113" s="422"/>
      <c r="C113" s="422"/>
      <c r="D113" s="422"/>
      <c r="E113" s="422"/>
      <c r="F113" s="422"/>
      <c r="G113" s="422"/>
      <c r="H113" s="422"/>
      <c r="I113" s="422"/>
      <c r="J113" s="33">
        <v>9227</v>
      </c>
      <c r="K113" s="32"/>
      <c r="L113" s="32"/>
      <c r="M113" s="32"/>
      <c r="N113" s="32"/>
      <c r="O113" s="32"/>
      <c r="P113" s="32"/>
      <c r="Q113" s="32"/>
    </row>
    <row r="114" spans="1:17" ht="18.95" customHeight="1">
      <c r="A114" s="421" t="s">
        <v>1194</v>
      </c>
      <c r="B114" s="422"/>
      <c r="C114" s="422"/>
      <c r="D114" s="422"/>
      <c r="E114" s="422"/>
      <c r="F114" s="422"/>
      <c r="G114" s="422"/>
      <c r="H114" s="422"/>
      <c r="I114" s="422"/>
      <c r="J114" s="33">
        <v>1203</v>
      </c>
      <c r="K114" s="32"/>
      <c r="L114" s="32"/>
      <c r="M114" s="32"/>
      <c r="N114" s="32"/>
      <c r="O114" s="32"/>
      <c r="P114" s="32"/>
      <c r="Q114" s="32"/>
    </row>
    <row r="115" spans="1:17" ht="18.95" customHeight="1">
      <c r="A115" s="423" t="s">
        <v>1195</v>
      </c>
      <c r="B115" s="422"/>
      <c r="C115" s="422"/>
      <c r="D115" s="422"/>
      <c r="E115" s="422"/>
      <c r="F115" s="422"/>
      <c r="G115" s="422"/>
      <c r="H115" s="422"/>
      <c r="I115" s="422"/>
      <c r="J115" s="32"/>
      <c r="K115" s="32"/>
      <c r="L115" s="32"/>
      <c r="M115" s="32"/>
      <c r="N115" s="32"/>
      <c r="O115" s="32"/>
      <c r="P115" s="32"/>
      <c r="Q115" s="32"/>
    </row>
    <row r="116" spans="1:17">
      <c r="A116" s="421" t="s">
        <v>435</v>
      </c>
      <c r="B116" s="422"/>
      <c r="C116" s="422"/>
      <c r="D116" s="422"/>
      <c r="E116" s="422"/>
      <c r="F116" s="422"/>
      <c r="G116" s="422"/>
      <c r="H116" s="422"/>
      <c r="I116" s="422"/>
      <c r="J116" s="32"/>
      <c r="K116" s="32"/>
      <c r="L116" s="32"/>
      <c r="M116" s="32"/>
      <c r="N116" s="32"/>
      <c r="O116" s="32"/>
      <c r="P116" s="32"/>
      <c r="Q116" s="32"/>
    </row>
    <row r="117" spans="1:17">
      <c r="A117" s="421" t="s">
        <v>1196</v>
      </c>
      <c r="B117" s="422"/>
      <c r="C117" s="422"/>
      <c r="D117" s="422"/>
      <c r="E117" s="422"/>
      <c r="F117" s="422"/>
      <c r="G117" s="422"/>
      <c r="H117" s="422"/>
      <c r="I117" s="422"/>
      <c r="J117" s="33">
        <v>64472</v>
      </c>
      <c r="K117" s="32"/>
      <c r="L117" s="32"/>
      <c r="M117" s="32"/>
      <c r="N117" s="32"/>
      <c r="O117" s="32"/>
      <c r="P117" s="32"/>
      <c r="Q117" s="32"/>
    </row>
    <row r="118" spans="1:17" ht="38.1" customHeight="1">
      <c r="A118" s="421" t="s">
        <v>339</v>
      </c>
      <c r="B118" s="422"/>
      <c r="C118" s="422"/>
      <c r="D118" s="422"/>
      <c r="E118" s="422"/>
      <c r="F118" s="422"/>
      <c r="G118" s="422"/>
      <c r="H118" s="422"/>
      <c r="I118" s="422"/>
      <c r="J118" s="33">
        <v>72853</v>
      </c>
      <c r="K118" s="32"/>
      <c r="L118" s="32"/>
      <c r="M118" s="32"/>
      <c r="N118" s="32"/>
      <c r="O118" s="32"/>
      <c r="P118" s="32"/>
      <c r="Q118" s="32"/>
    </row>
    <row r="119" spans="1:17" ht="18.95" customHeight="1">
      <c r="A119" s="421" t="s">
        <v>436</v>
      </c>
      <c r="B119" s="422"/>
      <c r="C119" s="422"/>
      <c r="D119" s="422"/>
      <c r="E119" s="422"/>
      <c r="F119" s="422"/>
      <c r="G119" s="422"/>
      <c r="H119" s="422"/>
      <c r="I119" s="422"/>
      <c r="J119" s="33">
        <v>73946</v>
      </c>
      <c r="K119" s="32"/>
      <c r="L119" s="32"/>
      <c r="M119" s="32"/>
      <c r="N119" s="32"/>
      <c r="O119" s="32"/>
      <c r="P119" s="32"/>
      <c r="Q119" s="32"/>
    </row>
    <row r="120" spans="1:17">
      <c r="A120" s="421" t="s">
        <v>435</v>
      </c>
      <c r="B120" s="422"/>
      <c r="C120" s="422"/>
      <c r="D120" s="422"/>
      <c r="E120" s="422"/>
      <c r="F120" s="422"/>
      <c r="G120" s="422"/>
      <c r="H120" s="422"/>
      <c r="I120" s="422"/>
      <c r="J120" s="32"/>
      <c r="K120" s="32"/>
      <c r="L120" s="32"/>
      <c r="M120" s="32"/>
      <c r="N120" s="32"/>
      <c r="O120" s="32"/>
      <c r="P120" s="32"/>
      <c r="Q120" s="32"/>
    </row>
    <row r="121" spans="1:17">
      <c r="A121" s="421" t="s">
        <v>1197</v>
      </c>
      <c r="B121" s="422"/>
      <c r="C121" s="422"/>
      <c r="D121" s="422"/>
      <c r="E121" s="422"/>
      <c r="F121" s="422"/>
      <c r="G121" s="422"/>
      <c r="H121" s="422"/>
      <c r="I121" s="422"/>
      <c r="J121" s="33">
        <v>6511</v>
      </c>
      <c r="K121" s="32"/>
      <c r="L121" s="32"/>
      <c r="M121" s="32"/>
      <c r="N121" s="32"/>
      <c r="O121" s="32"/>
      <c r="P121" s="32"/>
      <c r="Q121" s="32"/>
    </row>
    <row r="122" spans="1:17" ht="38.1" customHeight="1">
      <c r="A122" s="421" t="s">
        <v>339</v>
      </c>
      <c r="B122" s="422"/>
      <c r="C122" s="422"/>
      <c r="D122" s="422"/>
      <c r="E122" s="422"/>
      <c r="F122" s="422"/>
      <c r="G122" s="422"/>
      <c r="H122" s="422"/>
      <c r="I122" s="422"/>
      <c r="J122" s="33">
        <v>7357</v>
      </c>
      <c r="K122" s="32"/>
      <c r="L122" s="32"/>
      <c r="M122" s="32"/>
      <c r="N122" s="32"/>
      <c r="O122" s="32"/>
      <c r="P122" s="32"/>
      <c r="Q122" s="32"/>
    </row>
    <row r="123" spans="1:17" ht="18.95" customHeight="1">
      <c r="A123" s="421" t="s">
        <v>436</v>
      </c>
      <c r="B123" s="422"/>
      <c r="C123" s="422"/>
      <c r="D123" s="422"/>
      <c r="E123" s="422"/>
      <c r="F123" s="422"/>
      <c r="G123" s="422"/>
      <c r="H123" s="422"/>
      <c r="I123" s="422"/>
      <c r="J123" s="33">
        <v>7467</v>
      </c>
      <c r="K123" s="32"/>
      <c r="L123" s="32"/>
      <c r="M123" s="32"/>
      <c r="N123" s="32"/>
      <c r="O123" s="32"/>
      <c r="P123" s="32"/>
      <c r="Q123" s="32"/>
    </row>
    <row r="124" spans="1:17">
      <c r="A124" s="421" t="s">
        <v>48</v>
      </c>
      <c r="B124" s="422"/>
      <c r="C124" s="422"/>
      <c r="D124" s="422"/>
      <c r="E124" s="422"/>
      <c r="F124" s="422"/>
      <c r="G124" s="422"/>
      <c r="H124" s="422"/>
      <c r="I124" s="422"/>
      <c r="J124" s="33">
        <v>81413</v>
      </c>
      <c r="K124" s="32"/>
      <c r="L124" s="32"/>
      <c r="M124" s="32"/>
      <c r="N124" s="32"/>
      <c r="O124" s="32"/>
      <c r="P124" s="32"/>
      <c r="Q124" s="32"/>
    </row>
    <row r="125" spans="1:17">
      <c r="A125" s="421" t="s">
        <v>49</v>
      </c>
      <c r="B125" s="422"/>
      <c r="C125" s="422"/>
      <c r="D125" s="422"/>
      <c r="E125" s="422"/>
      <c r="F125" s="422"/>
      <c r="G125" s="422"/>
      <c r="H125" s="422"/>
      <c r="I125" s="422"/>
      <c r="J125" s="32"/>
      <c r="K125" s="32"/>
      <c r="L125" s="32"/>
      <c r="M125" s="32"/>
      <c r="N125" s="32"/>
      <c r="O125" s="32"/>
      <c r="P125" s="32"/>
      <c r="Q125" s="32"/>
    </row>
    <row r="126" spans="1:17">
      <c r="A126" s="421" t="s">
        <v>50</v>
      </c>
      <c r="B126" s="422"/>
      <c r="C126" s="422"/>
      <c r="D126" s="422"/>
      <c r="E126" s="422"/>
      <c r="F126" s="422"/>
      <c r="G126" s="422"/>
      <c r="H126" s="422"/>
      <c r="I126" s="422"/>
      <c r="J126" s="33">
        <v>81413</v>
      </c>
      <c r="K126" s="32"/>
      <c r="L126" s="32"/>
      <c r="M126" s="32"/>
      <c r="N126" s="32"/>
      <c r="O126" s="32"/>
      <c r="P126" s="32"/>
      <c r="Q126" s="32"/>
    </row>
    <row r="127" spans="1:17" ht="18.95" customHeight="1">
      <c r="A127" s="423" t="s">
        <v>1198</v>
      </c>
      <c r="B127" s="422"/>
      <c r="C127" s="422"/>
      <c r="D127" s="422"/>
      <c r="E127" s="422"/>
      <c r="F127" s="422"/>
      <c r="G127" s="422"/>
      <c r="H127" s="422"/>
      <c r="I127" s="422"/>
      <c r="J127" s="34">
        <v>81413</v>
      </c>
      <c r="K127" s="32"/>
      <c r="L127" s="32"/>
      <c r="M127" s="32"/>
      <c r="N127" s="32"/>
      <c r="O127" s="32"/>
      <c r="P127" s="32"/>
      <c r="Q127" s="32"/>
    </row>
    <row r="128" spans="1:17" ht="19.5" customHeight="1">
      <c r="A128" s="426" t="s">
        <v>1199</v>
      </c>
      <c r="B128" s="422"/>
      <c r="C128" s="422"/>
      <c r="D128" s="422"/>
      <c r="E128" s="422"/>
      <c r="F128" s="422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  <c r="Q128" s="422"/>
    </row>
    <row r="129" spans="1:17" ht="69.95" customHeight="1">
      <c r="A129" s="101">
        <v>69</v>
      </c>
      <c r="B129" s="31" t="s">
        <v>452</v>
      </c>
      <c r="C129" s="100" t="s">
        <v>1200</v>
      </c>
      <c r="D129" s="148" t="s">
        <v>407</v>
      </c>
      <c r="E129" s="88">
        <v>2.1000000000000001E-2</v>
      </c>
      <c r="F129" s="150">
        <v>24507.29</v>
      </c>
      <c r="G129" s="32"/>
      <c r="H129" s="32"/>
      <c r="I129" s="32"/>
      <c r="J129" s="150">
        <v>515</v>
      </c>
      <c r="K129" s="32"/>
      <c r="L129" s="32"/>
      <c r="M129" s="32"/>
      <c r="N129" s="32"/>
      <c r="O129" s="32"/>
      <c r="P129" s="32"/>
      <c r="Q129" s="32"/>
    </row>
    <row r="130" spans="1:17" ht="72.599999999999994" customHeight="1">
      <c r="A130" s="101">
        <v>70</v>
      </c>
      <c r="B130" s="31" t="s">
        <v>452</v>
      </c>
      <c r="C130" s="100" t="s">
        <v>453</v>
      </c>
      <c r="D130" s="148" t="s">
        <v>407</v>
      </c>
      <c r="E130" s="88">
        <v>7.1999999999999995E-2</v>
      </c>
      <c r="F130" s="150">
        <v>11930.83</v>
      </c>
      <c r="G130" s="32"/>
      <c r="H130" s="32"/>
      <c r="I130" s="32"/>
      <c r="J130" s="150">
        <v>859</v>
      </c>
      <c r="K130" s="32"/>
      <c r="L130" s="32"/>
      <c r="M130" s="32"/>
      <c r="N130" s="32"/>
      <c r="O130" s="32"/>
      <c r="P130" s="32"/>
      <c r="Q130" s="32"/>
    </row>
    <row r="131" spans="1:17" ht="76.5" customHeight="1">
      <c r="A131" s="101">
        <v>71</v>
      </c>
      <c r="B131" s="31" t="s">
        <v>452</v>
      </c>
      <c r="C131" s="100" t="s">
        <v>1201</v>
      </c>
      <c r="D131" s="148" t="s">
        <v>407</v>
      </c>
      <c r="E131" s="88">
        <v>2.1000000000000001E-2</v>
      </c>
      <c r="F131" s="150">
        <v>41114.43</v>
      </c>
      <c r="G131" s="32"/>
      <c r="H131" s="32"/>
      <c r="I131" s="32"/>
      <c r="J131" s="150">
        <v>863</v>
      </c>
      <c r="K131" s="32"/>
      <c r="L131" s="32"/>
      <c r="M131" s="32"/>
      <c r="N131" s="32"/>
      <c r="O131" s="32"/>
      <c r="P131" s="32"/>
      <c r="Q131" s="32"/>
    </row>
    <row r="132" spans="1:17" ht="76.5" customHeight="1">
      <c r="A132" s="101">
        <v>72</v>
      </c>
      <c r="B132" s="31" t="s">
        <v>452</v>
      </c>
      <c r="C132" s="100" t="s">
        <v>1202</v>
      </c>
      <c r="D132" s="148" t="s">
        <v>407</v>
      </c>
      <c r="E132" s="88">
        <v>7.1999999999999995E-2</v>
      </c>
      <c r="F132" s="150">
        <v>89495.25</v>
      </c>
      <c r="G132" s="32"/>
      <c r="H132" s="32"/>
      <c r="I132" s="32"/>
      <c r="J132" s="150">
        <v>6444</v>
      </c>
      <c r="K132" s="32"/>
      <c r="L132" s="32"/>
      <c r="M132" s="32"/>
      <c r="N132" s="32"/>
      <c r="O132" s="32"/>
      <c r="P132" s="32"/>
      <c r="Q132" s="32"/>
    </row>
    <row r="133" spans="1:17" ht="74.099999999999994" customHeight="1">
      <c r="A133" s="101">
        <v>73</v>
      </c>
      <c r="B133" s="31" t="s">
        <v>386</v>
      </c>
      <c r="C133" s="100" t="s">
        <v>1203</v>
      </c>
      <c r="D133" s="148" t="s">
        <v>142</v>
      </c>
      <c r="E133" s="88">
        <v>2</v>
      </c>
      <c r="F133" s="150">
        <v>93.86</v>
      </c>
      <c r="G133" s="32"/>
      <c r="H133" s="32"/>
      <c r="I133" s="32"/>
      <c r="J133" s="150">
        <v>188</v>
      </c>
      <c r="K133" s="32"/>
      <c r="L133" s="32"/>
      <c r="M133" s="32"/>
      <c r="N133" s="32"/>
      <c r="O133" s="32"/>
      <c r="P133" s="32"/>
      <c r="Q133" s="32"/>
    </row>
    <row r="134" spans="1:17">
      <c r="A134" s="421" t="s">
        <v>40</v>
      </c>
      <c r="B134" s="422"/>
      <c r="C134" s="422"/>
      <c r="D134" s="422"/>
      <c r="E134" s="422"/>
      <c r="F134" s="422"/>
      <c r="G134" s="422"/>
      <c r="H134" s="422"/>
      <c r="I134" s="422"/>
      <c r="J134" s="33">
        <v>8869</v>
      </c>
      <c r="K134" s="32"/>
      <c r="L134" s="32"/>
      <c r="M134" s="32"/>
      <c r="N134" s="32"/>
      <c r="O134" s="32"/>
      <c r="P134" s="32"/>
      <c r="Q134" s="32"/>
    </row>
    <row r="135" spans="1:17" ht="18.95" customHeight="1">
      <c r="A135" s="421" t="s">
        <v>41</v>
      </c>
      <c r="B135" s="422"/>
      <c r="C135" s="422"/>
      <c r="D135" s="422"/>
      <c r="E135" s="422"/>
      <c r="F135" s="422"/>
      <c r="G135" s="422"/>
      <c r="H135" s="422"/>
      <c r="I135" s="422"/>
      <c r="J135" s="33">
        <v>10022</v>
      </c>
      <c r="K135" s="32"/>
      <c r="L135" s="32"/>
      <c r="M135" s="32"/>
      <c r="N135" s="32"/>
      <c r="O135" s="32"/>
      <c r="P135" s="32"/>
      <c r="Q135" s="32"/>
    </row>
    <row r="136" spans="1:17">
      <c r="A136" s="421" t="s">
        <v>42</v>
      </c>
      <c r="B136" s="422"/>
      <c r="C136" s="422"/>
      <c r="D136" s="422"/>
      <c r="E136" s="422"/>
      <c r="F136" s="422"/>
      <c r="G136" s="422"/>
      <c r="H136" s="422"/>
      <c r="I136" s="422"/>
      <c r="J136" s="32"/>
      <c r="K136" s="32"/>
      <c r="L136" s="32"/>
      <c r="M136" s="32"/>
      <c r="N136" s="32"/>
      <c r="O136" s="32"/>
      <c r="P136" s="32"/>
      <c r="Q136" s="32"/>
    </row>
    <row r="137" spans="1:17" ht="38.1" customHeight="1">
      <c r="A137" s="421" t="s">
        <v>1204</v>
      </c>
      <c r="B137" s="422"/>
      <c r="C137" s="422"/>
      <c r="D137" s="422"/>
      <c r="E137" s="422"/>
      <c r="F137" s="422"/>
      <c r="G137" s="422"/>
      <c r="H137" s="422"/>
      <c r="I137" s="422"/>
      <c r="J137" s="33">
        <v>1153</v>
      </c>
      <c r="K137" s="32"/>
      <c r="L137" s="32"/>
      <c r="M137" s="32"/>
      <c r="N137" s="32"/>
      <c r="O137" s="32"/>
      <c r="P137" s="32"/>
      <c r="Q137" s="32"/>
    </row>
    <row r="138" spans="1:17">
      <c r="A138" s="423" t="s">
        <v>1205</v>
      </c>
      <c r="B138" s="422"/>
      <c r="C138" s="422"/>
      <c r="D138" s="422"/>
      <c r="E138" s="422"/>
      <c r="F138" s="422"/>
      <c r="G138" s="422"/>
      <c r="H138" s="422"/>
      <c r="I138" s="422"/>
      <c r="J138" s="32"/>
      <c r="K138" s="32"/>
      <c r="L138" s="32"/>
      <c r="M138" s="32"/>
      <c r="N138" s="32"/>
      <c r="O138" s="32"/>
      <c r="P138" s="32"/>
      <c r="Q138" s="32"/>
    </row>
    <row r="139" spans="1:17">
      <c r="A139" s="421" t="s">
        <v>1206</v>
      </c>
      <c r="B139" s="422"/>
      <c r="C139" s="422"/>
      <c r="D139" s="422"/>
      <c r="E139" s="422"/>
      <c r="F139" s="422"/>
      <c r="G139" s="422"/>
      <c r="H139" s="422"/>
      <c r="I139" s="422"/>
      <c r="J139" s="33">
        <v>8869</v>
      </c>
      <c r="K139" s="32"/>
      <c r="L139" s="32"/>
      <c r="M139" s="32"/>
      <c r="N139" s="32"/>
      <c r="O139" s="32"/>
      <c r="P139" s="32"/>
      <c r="Q139" s="32"/>
    </row>
    <row r="140" spans="1:17" ht="41.45" customHeight="1">
      <c r="A140" s="421" t="s">
        <v>706</v>
      </c>
      <c r="B140" s="422"/>
      <c r="C140" s="422"/>
      <c r="D140" s="422"/>
      <c r="E140" s="422"/>
      <c r="F140" s="422"/>
      <c r="G140" s="422"/>
      <c r="H140" s="422"/>
      <c r="I140" s="422"/>
      <c r="J140" s="33">
        <v>10022</v>
      </c>
      <c r="K140" s="32"/>
      <c r="L140" s="32"/>
      <c r="M140" s="32"/>
      <c r="N140" s="32"/>
      <c r="O140" s="32"/>
      <c r="P140" s="32"/>
      <c r="Q140" s="32"/>
    </row>
    <row r="141" spans="1:17">
      <c r="A141" s="421" t="s">
        <v>49</v>
      </c>
      <c r="B141" s="422"/>
      <c r="C141" s="422"/>
      <c r="D141" s="422"/>
      <c r="E141" s="422"/>
      <c r="F141" s="422"/>
      <c r="G141" s="422"/>
      <c r="H141" s="422"/>
      <c r="I141" s="422"/>
      <c r="J141" s="32"/>
      <c r="K141" s="32"/>
      <c r="L141" s="32"/>
      <c r="M141" s="32"/>
      <c r="N141" s="32"/>
      <c r="O141" s="32"/>
      <c r="P141" s="32"/>
      <c r="Q141" s="32"/>
    </row>
    <row r="142" spans="1:17">
      <c r="A142" s="421" t="s">
        <v>50</v>
      </c>
      <c r="B142" s="422"/>
      <c r="C142" s="422"/>
      <c r="D142" s="422"/>
      <c r="E142" s="422"/>
      <c r="F142" s="422"/>
      <c r="G142" s="422"/>
      <c r="H142" s="422"/>
      <c r="I142" s="422"/>
      <c r="J142" s="33">
        <v>10022</v>
      </c>
      <c r="K142" s="32"/>
      <c r="L142" s="32"/>
      <c r="M142" s="32"/>
      <c r="N142" s="32"/>
      <c r="O142" s="32"/>
      <c r="P142" s="32"/>
      <c r="Q142" s="32"/>
    </row>
    <row r="143" spans="1:17">
      <c r="A143" s="423" t="s">
        <v>1207</v>
      </c>
      <c r="B143" s="422"/>
      <c r="C143" s="422"/>
      <c r="D143" s="422"/>
      <c r="E143" s="422"/>
      <c r="F143" s="422"/>
      <c r="G143" s="422"/>
      <c r="H143" s="422"/>
      <c r="I143" s="422"/>
      <c r="J143" s="34">
        <v>10022</v>
      </c>
      <c r="K143" s="32"/>
      <c r="L143" s="32"/>
      <c r="M143" s="32"/>
      <c r="N143" s="32"/>
      <c r="O143" s="32"/>
      <c r="P143" s="32"/>
      <c r="Q143" s="32"/>
    </row>
    <row r="144" spans="1:17" ht="19.5" customHeight="1">
      <c r="A144" s="426" t="s">
        <v>1208</v>
      </c>
      <c r="B144" s="422"/>
      <c r="C144" s="422"/>
      <c r="D144" s="422"/>
      <c r="E144" s="422"/>
      <c r="F144" s="422"/>
      <c r="G144" s="422"/>
      <c r="H144" s="422"/>
      <c r="I144" s="422"/>
      <c r="J144" s="422"/>
      <c r="K144" s="422"/>
      <c r="L144" s="422"/>
      <c r="M144" s="422"/>
      <c r="N144" s="422"/>
      <c r="O144" s="422"/>
      <c r="P144" s="422"/>
      <c r="Q144" s="422"/>
    </row>
    <row r="145" spans="1:17" ht="18.75" customHeight="1">
      <c r="A145" s="423" t="s">
        <v>390</v>
      </c>
      <c r="B145" s="427"/>
      <c r="C145" s="427"/>
      <c r="D145" s="427"/>
      <c r="E145" s="427"/>
      <c r="F145" s="427"/>
      <c r="G145" s="427"/>
      <c r="H145" s="427"/>
      <c r="I145" s="427"/>
      <c r="J145" s="427"/>
      <c r="K145" s="427"/>
      <c r="L145" s="427"/>
      <c r="M145" s="427"/>
      <c r="N145" s="427"/>
      <c r="O145" s="427"/>
      <c r="P145" s="427"/>
      <c r="Q145" s="427"/>
    </row>
    <row r="146" spans="1:17" ht="217.5" customHeight="1">
      <c r="A146" s="101">
        <v>74</v>
      </c>
      <c r="B146" s="31" t="s">
        <v>1209</v>
      </c>
      <c r="C146" s="100" t="s">
        <v>1210</v>
      </c>
      <c r="D146" s="148" t="s">
        <v>391</v>
      </c>
      <c r="E146" s="88">
        <v>4.8</v>
      </c>
      <c r="F146" s="150">
        <v>285.20999999999998</v>
      </c>
      <c r="G146" s="150">
        <v>58.23</v>
      </c>
      <c r="H146" s="150">
        <v>211.18</v>
      </c>
      <c r="I146" s="150">
        <v>11.34</v>
      </c>
      <c r="J146" s="150">
        <v>1369</v>
      </c>
      <c r="K146" s="150">
        <v>280</v>
      </c>
      <c r="L146" s="150">
        <v>1014</v>
      </c>
      <c r="M146" s="150">
        <v>54</v>
      </c>
      <c r="N146" s="150">
        <v>5.87</v>
      </c>
      <c r="O146" s="150">
        <v>28.18</v>
      </c>
      <c r="P146" s="150">
        <v>1.68</v>
      </c>
      <c r="Q146" s="150">
        <v>8.06</v>
      </c>
    </row>
    <row r="147" spans="1:17" ht="109.5" customHeight="1">
      <c r="A147" s="101">
        <v>75</v>
      </c>
      <c r="B147" s="31" t="s">
        <v>392</v>
      </c>
      <c r="C147" s="100" t="s">
        <v>1211</v>
      </c>
      <c r="D147" s="148" t="s">
        <v>149</v>
      </c>
      <c r="E147" s="88">
        <v>1</v>
      </c>
      <c r="F147" s="150">
        <v>2696</v>
      </c>
      <c r="G147" s="32"/>
      <c r="H147" s="32"/>
      <c r="I147" s="32"/>
      <c r="J147" s="150">
        <v>2696</v>
      </c>
      <c r="K147" s="32"/>
      <c r="L147" s="32"/>
      <c r="M147" s="32"/>
      <c r="N147" s="32"/>
      <c r="O147" s="32"/>
      <c r="P147" s="32"/>
      <c r="Q147" s="32"/>
    </row>
    <row r="148" spans="1:17" ht="77.099999999999994" customHeight="1">
      <c r="A148" s="101">
        <v>76</v>
      </c>
      <c r="B148" s="31" t="s">
        <v>1212</v>
      </c>
      <c r="C148" s="100" t="s">
        <v>1213</v>
      </c>
      <c r="D148" s="148" t="s">
        <v>149</v>
      </c>
      <c r="E148" s="88">
        <v>4</v>
      </c>
      <c r="F148" s="150">
        <v>3058</v>
      </c>
      <c r="G148" s="32"/>
      <c r="H148" s="32"/>
      <c r="I148" s="32"/>
      <c r="J148" s="150">
        <v>12232</v>
      </c>
      <c r="K148" s="32"/>
      <c r="L148" s="32"/>
      <c r="M148" s="32"/>
      <c r="N148" s="32"/>
      <c r="O148" s="32"/>
      <c r="P148" s="32"/>
      <c r="Q148" s="32"/>
    </row>
    <row r="149" spans="1:17" ht="18.75" customHeight="1">
      <c r="A149" s="423" t="s">
        <v>1214</v>
      </c>
      <c r="B149" s="427"/>
      <c r="C149" s="427"/>
      <c r="D149" s="427"/>
      <c r="E149" s="427"/>
      <c r="F149" s="427"/>
      <c r="G149" s="427"/>
      <c r="H149" s="427"/>
      <c r="I149" s="427"/>
      <c r="J149" s="427"/>
      <c r="K149" s="427"/>
      <c r="L149" s="427"/>
      <c r="M149" s="427"/>
      <c r="N149" s="427"/>
      <c r="O149" s="427"/>
      <c r="P149" s="427"/>
      <c r="Q149" s="427"/>
    </row>
    <row r="150" spans="1:17" ht="72.95" customHeight="1">
      <c r="A150" s="101">
        <v>77</v>
      </c>
      <c r="B150" s="31" t="s">
        <v>394</v>
      </c>
      <c r="C150" s="100" t="s">
        <v>1215</v>
      </c>
      <c r="D150" s="148" t="s">
        <v>149</v>
      </c>
      <c r="E150" s="88">
        <v>4</v>
      </c>
      <c r="F150" s="150">
        <v>293.77</v>
      </c>
      <c r="G150" s="150">
        <v>23.01</v>
      </c>
      <c r="H150" s="150">
        <v>29.26</v>
      </c>
      <c r="I150" s="150">
        <v>1.35</v>
      </c>
      <c r="J150" s="150">
        <v>1175</v>
      </c>
      <c r="K150" s="150">
        <v>92</v>
      </c>
      <c r="L150" s="150">
        <v>117</v>
      </c>
      <c r="M150" s="150">
        <v>5</v>
      </c>
      <c r="N150" s="150">
        <v>2.3199999999999998</v>
      </c>
      <c r="O150" s="150">
        <v>9.2799999999999994</v>
      </c>
      <c r="P150" s="150">
        <v>0.2</v>
      </c>
      <c r="Q150" s="150">
        <v>0.8</v>
      </c>
    </row>
    <row r="151" spans="1:17" ht="64.5" customHeight="1">
      <c r="A151" s="101">
        <v>78</v>
      </c>
      <c r="B151" s="31" t="s">
        <v>394</v>
      </c>
      <c r="C151" s="100" t="s">
        <v>1216</v>
      </c>
      <c r="D151" s="148" t="s">
        <v>149</v>
      </c>
      <c r="E151" s="88">
        <v>6</v>
      </c>
      <c r="F151" s="150">
        <v>293.77</v>
      </c>
      <c r="G151" s="150">
        <v>23.01</v>
      </c>
      <c r="H151" s="150">
        <v>29.26</v>
      </c>
      <c r="I151" s="150">
        <v>1.35</v>
      </c>
      <c r="J151" s="150">
        <v>1763</v>
      </c>
      <c r="K151" s="150">
        <v>138</v>
      </c>
      <c r="L151" s="150">
        <v>176</v>
      </c>
      <c r="M151" s="150">
        <v>8</v>
      </c>
      <c r="N151" s="150">
        <v>2.3199999999999998</v>
      </c>
      <c r="O151" s="150">
        <v>13.92</v>
      </c>
      <c r="P151" s="150">
        <v>0.2</v>
      </c>
      <c r="Q151" s="150">
        <v>1.2</v>
      </c>
    </row>
    <row r="152" spans="1:17" ht="125.45" customHeight="1">
      <c r="A152" s="101">
        <v>79</v>
      </c>
      <c r="B152" s="31" t="s">
        <v>1217</v>
      </c>
      <c r="C152" s="100" t="s">
        <v>1218</v>
      </c>
      <c r="D152" s="148" t="s">
        <v>149</v>
      </c>
      <c r="E152" s="88">
        <v>2</v>
      </c>
      <c r="F152" s="150">
        <v>378.4</v>
      </c>
      <c r="G152" s="150">
        <v>48.88</v>
      </c>
      <c r="H152" s="150">
        <v>4.08</v>
      </c>
      <c r="I152" s="150">
        <v>0.09</v>
      </c>
      <c r="J152" s="150">
        <v>757</v>
      </c>
      <c r="K152" s="150">
        <v>98</v>
      </c>
      <c r="L152" s="150">
        <v>8</v>
      </c>
      <c r="M152" s="32"/>
      <c r="N152" s="150">
        <v>4.59</v>
      </c>
      <c r="O152" s="150">
        <v>9.18</v>
      </c>
      <c r="P152" s="150">
        <v>1.4E-2</v>
      </c>
      <c r="Q152" s="150">
        <v>0.03</v>
      </c>
    </row>
    <row r="153" spans="1:17" ht="143.1" customHeight="1">
      <c r="A153" s="101">
        <v>80</v>
      </c>
      <c r="B153" s="31" t="s">
        <v>528</v>
      </c>
      <c r="C153" s="100" t="s">
        <v>1219</v>
      </c>
      <c r="D153" s="148" t="s">
        <v>149</v>
      </c>
      <c r="E153" s="88">
        <v>1</v>
      </c>
      <c r="F153" s="150">
        <v>335.76</v>
      </c>
      <c r="G153" s="150">
        <v>28.59</v>
      </c>
      <c r="H153" s="150">
        <v>3.46</v>
      </c>
      <c r="I153" s="150">
        <v>0.08</v>
      </c>
      <c r="J153" s="150">
        <v>336</v>
      </c>
      <c r="K153" s="150">
        <v>29</v>
      </c>
      <c r="L153" s="150">
        <v>3</v>
      </c>
      <c r="M153" s="32"/>
      <c r="N153" s="150">
        <v>2.76</v>
      </c>
      <c r="O153" s="150">
        <v>2.76</v>
      </c>
      <c r="P153" s="150">
        <v>1.2E-2</v>
      </c>
      <c r="Q153" s="150">
        <v>0.01</v>
      </c>
    </row>
    <row r="154" spans="1:17" ht="144.6" customHeight="1">
      <c r="A154" s="101">
        <v>81</v>
      </c>
      <c r="B154" s="31" t="s">
        <v>395</v>
      </c>
      <c r="C154" s="100" t="s">
        <v>1220</v>
      </c>
      <c r="D154" s="148" t="s">
        <v>149</v>
      </c>
      <c r="E154" s="88">
        <v>1</v>
      </c>
      <c r="F154" s="150">
        <v>312.08</v>
      </c>
      <c r="G154" s="150">
        <v>22.09</v>
      </c>
      <c r="H154" s="150">
        <v>3.19</v>
      </c>
      <c r="I154" s="150">
        <v>7.0000000000000007E-2</v>
      </c>
      <c r="J154" s="150">
        <v>312</v>
      </c>
      <c r="K154" s="150">
        <v>22</v>
      </c>
      <c r="L154" s="150">
        <v>3</v>
      </c>
      <c r="M154" s="32"/>
      <c r="N154" s="150">
        <v>2.3199999999999998</v>
      </c>
      <c r="O154" s="150">
        <v>2.3199999999999998</v>
      </c>
      <c r="P154" s="150">
        <v>0.01</v>
      </c>
      <c r="Q154" s="150">
        <v>0.01</v>
      </c>
    </row>
    <row r="155" spans="1:17" ht="149.44999999999999" customHeight="1">
      <c r="A155" s="101">
        <v>82</v>
      </c>
      <c r="B155" s="31" t="s">
        <v>395</v>
      </c>
      <c r="C155" s="100" t="s">
        <v>1221</v>
      </c>
      <c r="D155" s="148" t="s">
        <v>149</v>
      </c>
      <c r="E155" s="88">
        <v>3</v>
      </c>
      <c r="F155" s="150">
        <v>312.08</v>
      </c>
      <c r="G155" s="150">
        <v>22.09</v>
      </c>
      <c r="H155" s="150">
        <v>3.19</v>
      </c>
      <c r="I155" s="150">
        <v>7.0000000000000007E-2</v>
      </c>
      <c r="J155" s="150">
        <v>936</v>
      </c>
      <c r="K155" s="150">
        <v>66</v>
      </c>
      <c r="L155" s="150">
        <v>10</v>
      </c>
      <c r="M155" s="32"/>
      <c r="N155" s="150">
        <v>2.3199999999999998</v>
      </c>
      <c r="O155" s="150">
        <v>6.96</v>
      </c>
      <c r="P155" s="150">
        <v>0.01</v>
      </c>
      <c r="Q155" s="150">
        <v>0.03</v>
      </c>
    </row>
    <row r="156" spans="1:17" ht="140.44999999999999" customHeight="1">
      <c r="A156" s="101">
        <v>83</v>
      </c>
      <c r="B156" s="31" t="s">
        <v>396</v>
      </c>
      <c r="C156" s="100" t="s">
        <v>1222</v>
      </c>
      <c r="D156" s="148" t="s">
        <v>149</v>
      </c>
      <c r="E156" s="88">
        <v>1</v>
      </c>
      <c r="F156" s="150">
        <v>281.74</v>
      </c>
      <c r="G156" s="150">
        <v>14.85</v>
      </c>
      <c r="H156" s="150">
        <v>2.2799999999999998</v>
      </c>
      <c r="I156" s="150">
        <v>0.03</v>
      </c>
      <c r="J156" s="150">
        <v>282</v>
      </c>
      <c r="K156" s="150">
        <v>15</v>
      </c>
      <c r="L156" s="150">
        <v>2</v>
      </c>
      <c r="M156" s="32"/>
      <c r="N156" s="150">
        <v>1.56</v>
      </c>
      <c r="O156" s="150">
        <v>1.56</v>
      </c>
      <c r="P156" s="150">
        <v>4.0000000000000001E-3</v>
      </c>
      <c r="Q156" s="32"/>
    </row>
    <row r="157" spans="1:17" ht="140.1" customHeight="1">
      <c r="A157" s="101">
        <v>84</v>
      </c>
      <c r="B157" s="31" t="s">
        <v>396</v>
      </c>
      <c r="C157" s="100" t="s">
        <v>1223</v>
      </c>
      <c r="D157" s="148" t="s">
        <v>149</v>
      </c>
      <c r="E157" s="88">
        <v>1</v>
      </c>
      <c r="F157" s="150">
        <v>281.74</v>
      </c>
      <c r="G157" s="150">
        <v>14.85</v>
      </c>
      <c r="H157" s="150">
        <v>2.2799999999999998</v>
      </c>
      <c r="I157" s="150">
        <v>0.03</v>
      </c>
      <c r="J157" s="150">
        <v>282</v>
      </c>
      <c r="K157" s="150">
        <v>15</v>
      </c>
      <c r="L157" s="150">
        <v>2</v>
      </c>
      <c r="M157" s="32"/>
      <c r="N157" s="150">
        <v>1.56</v>
      </c>
      <c r="O157" s="150">
        <v>1.56</v>
      </c>
      <c r="P157" s="150">
        <v>4.0000000000000001E-3</v>
      </c>
      <c r="Q157" s="32"/>
    </row>
    <row r="158" spans="1:17" ht="122.1" customHeight="1">
      <c r="A158" s="101">
        <v>85</v>
      </c>
      <c r="B158" s="31" t="s">
        <v>396</v>
      </c>
      <c r="C158" s="100" t="s">
        <v>1224</v>
      </c>
      <c r="D158" s="148" t="s">
        <v>149</v>
      </c>
      <c r="E158" s="88">
        <v>3</v>
      </c>
      <c r="F158" s="150">
        <v>281.74</v>
      </c>
      <c r="G158" s="150">
        <v>14.85</v>
      </c>
      <c r="H158" s="150">
        <v>2.2799999999999998</v>
      </c>
      <c r="I158" s="150">
        <v>0.03</v>
      </c>
      <c r="J158" s="150">
        <v>845</v>
      </c>
      <c r="K158" s="150">
        <v>45</v>
      </c>
      <c r="L158" s="150">
        <v>7</v>
      </c>
      <c r="M158" s="32"/>
      <c r="N158" s="150">
        <v>1.56</v>
      </c>
      <c r="O158" s="150">
        <v>4.68</v>
      </c>
      <c r="P158" s="150">
        <v>4.0000000000000001E-3</v>
      </c>
      <c r="Q158" s="150">
        <v>0.01</v>
      </c>
    </row>
    <row r="159" spans="1:17" ht="133.5" customHeight="1">
      <c r="A159" s="101">
        <v>86</v>
      </c>
      <c r="B159" s="31" t="s">
        <v>396</v>
      </c>
      <c r="C159" s="100" t="s">
        <v>1225</v>
      </c>
      <c r="D159" s="148" t="s">
        <v>149</v>
      </c>
      <c r="E159" s="88">
        <v>10</v>
      </c>
      <c r="F159" s="150">
        <v>281.74</v>
      </c>
      <c r="G159" s="150">
        <v>14.85</v>
      </c>
      <c r="H159" s="150">
        <v>2.2799999999999998</v>
      </c>
      <c r="I159" s="150">
        <v>0.03</v>
      </c>
      <c r="J159" s="150">
        <v>2817</v>
      </c>
      <c r="K159" s="150">
        <v>149</v>
      </c>
      <c r="L159" s="150">
        <v>23</v>
      </c>
      <c r="M159" s="32"/>
      <c r="N159" s="150">
        <v>1.56</v>
      </c>
      <c r="O159" s="150">
        <v>15.6</v>
      </c>
      <c r="P159" s="150">
        <v>4.0000000000000001E-3</v>
      </c>
      <c r="Q159" s="150">
        <v>0.04</v>
      </c>
    </row>
    <row r="160" spans="1:17" ht="141" customHeight="1">
      <c r="A160" s="101">
        <v>87</v>
      </c>
      <c r="B160" s="31" t="s">
        <v>396</v>
      </c>
      <c r="C160" s="100" t="s">
        <v>1226</v>
      </c>
      <c r="D160" s="148" t="s">
        <v>149</v>
      </c>
      <c r="E160" s="88">
        <v>1</v>
      </c>
      <c r="F160" s="150">
        <v>281.74</v>
      </c>
      <c r="G160" s="150">
        <v>14.85</v>
      </c>
      <c r="H160" s="150">
        <v>2.2799999999999998</v>
      </c>
      <c r="I160" s="150">
        <v>0.03</v>
      </c>
      <c r="J160" s="150">
        <v>282</v>
      </c>
      <c r="K160" s="150">
        <v>15</v>
      </c>
      <c r="L160" s="150">
        <v>2</v>
      </c>
      <c r="M160" s="32"/>
      <c r="N160" s="150">
        <v>1.56</v>
      </c>
      <c r="O160" s="150">
        <v>1.56</v>
      </c>
      <c r="P160" s="150">
        <v>4.0000000000000001E-3</v>
      </c>
      <c r="Q160" s="32"/>
    </row>
    <row r="161" spans="1:17" ht="124.5" customHeight="1">
      <c r="A161" s="101">
        <v>88</v>
      </c>
      <c r="B161" s="31" t="s">
        <v>396</v>
      </c>
      <c r="C161" s="100" t="s">
        <v>1227</v>
      </c>
      <c r="D161" s="148" t="s">
        <v>149</v>
      </c>
      <c r="E161" s="88">
        <v>1</v>
      </c>
      <c r="F161" s="150">
        <v>281.74</v>
      </c>
      <c r="G161" s="150">
        <v>14.85</v>
      </c>
      <c r="H161" s="150">
        <v>2.2799999999999998</v>
      </c>
      <c r="I161" s="150">
        <v>0.03</v>
      </c>
      <c r="J161" s="150">
        <v>282</v>
      </c>
      <c r="K161" s="150">
        <v>15</v>
      </c>
      <c r="L161" s="150">
        <v>2</v>
      </c>
      <c r="M161" s="32"/>
      <c r="N161" s="150">
        <v>1.56</v>
      </c>
      <c r="O161" s="150">
        <v>1.56</v>
      </c>
      <c r="P161" s="150">
        <v>4.0000000000000001E-3</v>
      </c>
      <c r="Q161" s="32"/>
    </row>
    <row r="162" spans="1:17" ht="120.95" customHeight="1">
      <c r="A162" s="101">
        <v>89</v>
      </c>
      <c r="B162" s="31" t="s">
        <v>396</v>
      </c>
      <c r="C162" s="100" t="s">
        <v>1228</v>
      </c>
      <c r="D162" s="148" t="s">
        <v>149</v>
      </c>
      <c r="E162" s="88">
        <v>5</v>
      </c>
      <c r="F162" s="150">
        <v>281.74</v>
      </c>
      <c r="G162" s="150">
        <v>14.85</v>
      </c>
      <c r="H162" s="150">
        <v>2.2799999999999998</v>
      </c>
      <c r="I162" s="150">
        <v>0.03</v>
      </c>
      <c r="J162" s="150">
        <v>1409</v>
      </c>
      <c r="K162" s="150">
        <v>74</v>
      </c>
      <c r="L162" s="150">
        <v>11</v>
      </c>
      <c r="M162" s="32"/>
      <c r="N162" s="150">
        <v>1.56</v>
      </c>
      <c r="O162" s="150">
        <v>7.8</v>
      </c>
      <c r="P162" s="150">
        <v>4.0000000000000001E-3</v>
      </c>
      <c r="Q162" s="150">
        <v>0.02</v>
      </c>
    </row>
    <row r="163" spans="1:17" ht="120.95" customHeight="1">
      <c r="A163" s="101">
        <v>90</v>
      </c>
      <c r="B163" s="31" t="s">
        <v>396</v>
      </c>
      <c r="C163" s="100" t="s">
        <v>1229</v>
      </c>
      <c r="D163" s="148" t="s">
        <v>149</v>
      </c>
      <c r="E163" s="88">
        <v>2</v>
      </c>
      <c r="F163" s="150">
        <v>281.74</v>
      </c>
      <c r="G163" s="150">
        <v>14.85</v>
      </c>
      <c r="H163" s="150">
        <v>2.2799999999999998</v>
      </c>
      <c r="I163" s="150">
        <v>0.03</v>
      </c>
      <c r="J163" s="150">
        <v>563</v>
      </c>
      <c r="K163" s="150">
        <v>30</v>
      </c>
      <c r="L163" s="150">
        <v>5</v>
      </c>
      <c r="M163" s="32"/>
      <c r="N163" s="150">
        <v>1.56</v>
      </c>
      <c r="O163" s="150">
        <v>3.12</v>
      </c>
      <c r="P163" s="150">
        <v>4.0000000000000001E-3</v>
      </c>
      <c r="Q163" s="150">
        <v>0.01</v>
      </c>
    </row>
    <row r="164" spans="1:17" ht="101.1" customHeight="1">
      <c r="A164" s="101">
        <v>91</v>
      </c>
      <c r="B164" s="31" t="s">
        <v>396</v>
      </c>
      <c r="C164" s="100" t="s">
        <v>1230</v>
      </c>
      <c r="D164" s="148" t="s">
        <v>149</v>
      </c>
      <c r="E164" s="88">
        <v>1</v>
      </c>
      <c r="F164" s="150">
        <v>281.74</v>
      </c>
      <c r="G164" s="150">
        <v>14.85</v>
      </c>
      <c r="H164" s="150">
        <v>2.2799999999999998</v>
      </c>
      <c r="I164" s="150">
        <v>0.03</v>
      </c>
      <c r="J164" s="150">
        <v>282</v>
      </c>
      <c r="K164" s="150">
        <v>15</v>
      </c>
      <c r="L164" s="150">
        <v>2</v>
      </c>
      <c r="M164" s="32"/>
      <c r="N164" s="150">
        <v>1.56</v>
      </c>
      <c r="O164" s="150">
        <v>1.56</v>
      </c>
      <c r="P164" s="150">
        <v>4.0000000000000001E-3</v>
      </c>
      <c r="Q164" s="32"/>
    </row>
    <row r="165" spans="1:17" ht="76.5" customHeight="1">
      <c r="A165" s="101">
        <v>92</v>
      </c>
      <c r="B165" s="31" t="s">
        <v>398</v>
      </c>
      <c r="C165" s="100" t="s">
        <v>1231</v>
      </c>
      <c r="D165" s="148" t="s">
        <v>149</v>
      </c>
      <c r="E165" s="88">
        <v>1</v>
      </c>
      <c r="F165" s="150">
        <v>146.74</v>
      </c>
      <c r="G165" s="150">
        <v>21.55</v>
      </c>
      <c r="H165" s="150">
        <v>2.5099999999999998</v>
      </c>
      <c r="I165" s="150">
        <v>0.04</v>
      </c>
      <c r="J165" s="150">
        <v>147</v>
      </c>
      <c r="K165" s="150">
        <v>22</v>
      </c>
      <c r="L165" s="150">
        <v>3</v>
      </c>
      <c r="M165" s="32"/>
      <c r="N165" s="150">
        <v>2.29</v>
      </c>
      <c r="O165" s="150">
        <v>2.29</v>
      </c>
      <c r="P165" s="150">
        <v>6.0000000000000001E-3</v>
      </c>
      <c r="Q165" s="150">
        <v>0.01</v>
      </c>
    </row>
    <row r="166" spans="1:17" ht="45.6" customHeight="1">
      <c r="A166" s="101">
        <v>93</v>
      </c>
      <c r="B166" s="31" t="s">
        <v>399</v>
      </c>
      <c r="C166" s="100" t="s">
        <v>1232</v>
      </c>
      <c r="D166" s="148" t="s">
        <v>142</v>
      </c>
      <c r="E166" s="88">
        <v>1</v>
      </c>
      <c r="F166" s="150">
        <v>79.67</v>
      </c>
      <c r="G166" s="32"/>
      <c r="H166" s="32"/>
      <c r="I166" s="32"/>
      <c r="J166" s="150">
        <v>80</v>
      </c>
      <c r="K166" s="32"/>
      <c r="L166" s="32"/>
      <c r="M166" s="32"/>
      <c r="N166" s="32"/>
      <c r="O166" s="32"/>
      <c r="P166" s="32"/>
      <c r="Q166" s="32"/>
    </row>
    <row r="167" spans="1:17" ht="72.95" customHeight="1">
      <c r="A167" s="101">
        <v>94</v>
      </c>
      <c r="B167" s="31" t="s">
        <v>1233</v>
      </c>
      <c r="C167" s="100" t="s">
        <v>1234</v>
      </c>
      <c r="D167" s="148" t="s">
        <v>149</v>
      </c>
      <c r="E167" s="88">
        <v>1</v>
      </c>
      <c r="F167" s="150">
        <v>934.15</v>
      </c>
      <c r="G167" s="150">
        <v>122.48</v>
      </c>
      <c r="H167" s="150">
        <v>5.53</v>
      </c>
      <c r="I167" s="150">
        <v>0.14000000000000001</v>
      </c>
      <c r="J167" s="150">
        <v>934</v>
      </c>
      <c r="K167" s="150">
        <v>122</v>
      </c>
      <c r="L167" s="150">
        <v>6</v>
      </c>
      <c r="M167" s="32"/>
      <c r="N167" s="150">
        <v>11.5</v>
      </c>
      <c r="O167" s="150">
        <v>11.5</v>
      </c>
      <c r="P167" s="150">
        <v>0.02</v>
      </c>
      <c r="Q167" s="150">
        <v>0.02</v>
      </c>
    </row>
    <row r="168" spans="1:17" ht="59.45" customHeight="1">
      <c r="A168" s="101">
        <v>95</v>
      </c>
      <c r="B168" s="31" t="s">
        <v>401</v>
      </c>
      <c r="C168" s="100" t="s">
        <v>1235</v>
      </c>
      <c r="D168" s="148" t="s">
        <v>149</v>
      </c>
      <c r="E168" s="88">
        <v>1</v>
      </c>
      <c r="F168" s="150">
        <v>46.3</v>
      </c>
      <c r="G168" s="150">
        <v>23.4</v>
      </c>
      <c r="H168" s="150">
        <v>12.13</v>
      </c>
      <c r="I168" s="150">
        <v>0.81</v>
      </c>
      <c r="J168" s="150">
        <v>46</v>
      </c>
      <c r="K168" s="150">
        <v>23</v>
      </c>
      <c r="L168" s="150">
        <v>12</v>
      </c>
      <c r="M168" s="150">
        <v>1</v>
      </c>
      <c r="N168" s="150">
        <v>2.4300000000000002</v>
      </c>
      <c r="O168" s="150">
        <v>2.4300000000000002</v>
      </c>
      <c r="P168" s="150">
        <v>0.1</v>
      </c>
      <c r="Q168" s="150">
        <v>0.1</v>
      </c>
    </row>
    <row r="169" spans="1:17" ht="51" customHeight="1">
      <c r="A169" s="101">
        <v>96</v>
      </c>
      <c r="B169" s="31" t="s">
        <v>402</v>
      </c>
      <c r="C169" s="100" t="s">
        <v>1236</v>
      </c>
      <c r="D169" s="148" t="s">
        <v>149</v>
      </c>
      <c r="E169" s="88">
        <v>1</v>
      </c>
      <c r="F169" s="150">
        <v>22.11</v>
      </c>
      <c r="G169" s="150">
        <v>10.88</v>
      </c>
      <c r="H169" s="150">
        <v>9.2100000000000009</v>
      </c>
      <c r="I169" s="150">
        <v>0.54</v>
      </c>
      <c r="J169" s="150">
        <v>22</v>
      </c>
      <c r="K169" s="150">
        <v>11</v>
      </c>
      <c r="L169" s="150">
        <v>9</v>
      </c>
      <c r="M169" s="150">
        <v>1</v>
      </c>
      <c r="N169" s="150">
        <v>1.1299999999999999</v>
      </c>
      <c r="O169" s="150">
        <v>1.1299999999999999</v>
      </c>
      <c r="P169" s="150">
        <v>0.08</v>
      </c>
      <c r="Q169" s="150">
        <v>0.08</v>
      </c>
    </row>
    <row r="170" spans="1:17" ht="49.5" customHeight="1">
      <c r="A170" s="101">
        <v>97</v>
      </c>
      <c r="B170" s="31" t="s">
        <v>259</v>
      </c>
      <c r="C170" s="100" t="s">
        <v>1237</v>
      </c>
      <c r="D170" s="148" t="s">
        <v>149</v>
      </c>
      <c r="E170" s="88">
        <v>1</v>
      </c>
      <c r="F170" s="150">
        <v>21.92</v>
      </c>
      <c r="G170" s="150">
        <v>10.88</v>
      </c>
      <c r="H170" s="150">
        <v>9.2100000000000009</v>
      </c>
      <c r="I170" s="150">
        <v>0.54</v>
      </c>
      <c r="J170" s="150">
        <v>22</v>
      </c>
      <c r="K170" s="150">
        <v>11</v>
      </c>
      <c r="L170" s="150">
        <v>9</v>
      </c>
      <c r="M170" s="150">
        <v>1</v>
      </c>
      <c r="N170" s="150">
        <v>1.1299999999999999</v>
      </c>
      <c r="O170" s="150">
        <v>1.1299999999999999</v>
      </c>
      <c r="P170" s="150">
        <v>0.08</v>
      </c>
      <c r="Q170" s="150">
        <v>0.08</v>
      </c>
    </row>
    <row r="171" spans="1:17" ht="62.45" customHeight="1">
      <c r="A171" s="101">
        <v>98</v>
      </c>
      <c r="B171" s="31" t="s">
        <v>403</v>
      </c>
      <c r="C171" s="100" t="s">
        <v>1238</v>
      </c>
      <c r="D171" s="148" t="s">
        <v>127</v>
      </c>
      <c r="E171" s="88">
        <v>0.08</v>
      </c>
      <c r="F171" s="150">
        <v>1041.8900000000001</v>
      </c>
      <c r="G171" s="150">
        <v>452.61</v>
      </c>
      <c r="H171" s="150">
        <v>26.86</v>
      </c>
      <c r="I171" s="150">
        <v>1.49</v>
      </c>
      <c r="J171" s="150">
        <v>83</v>
      </c>
      <c r="K171" s="150">
        <v>36</v>
      </c>
      <c r="L171" s="150">
        <v>2</v>
      </c>
      <c r="M171" s="32"/>
      <c r="N171" s="150">
        <v>47</v>
      </c>
      <c r="O171" s="150">
        <v>3.76</v>
      </c>
      <c r="P171" s="150">
        <v>0.22</v>
      </c>
      <c r="Q171" s="150">
        <v>0.02</v>
      </c>
    </row>
    <row r="172" spans="1:17" ht="62.45" customHeight="1">
      <c r="A172" s="101">
        <v>99</v>
      </c>
      <c r="B172" s="31" t="s">
        <v>403</v>
      </c>
      <c r="C172" s="100" t="s">
        <v>1239</v>
      </c>
      <c r="D172" s="148" t="s">
        <v>127</v>
      </c>
      <c r="E172" s="88">
        <v>0.06</v>
      </c>
      <c r="F172" s="150">
        <v>1041.8900000000001</v>
      </c>
      <c r="G172" s="150">
        <v>452.61</v>
      </c>
      <c r="H172" s="150">
        <v>26.86</v>
      </c>
      <c r="I172" s="150">
        <v>1.49</v>
      </c>
      <c r="J172" s="150">
        <v>63</v>
      </c>
      <c r="K172" s="150">
        <v>27</v>
      </c>
      <c r="L172" s="150">
        <v>2</v>
      </c>
      <c r="M172" s="32"/>
      <c r="N172" s="150">
        <v>47</v>
      </c>
      <c r="O172" s="150">
        <v>2.82</v>
      </c>
      <c r="P172" s="150">
        <v>0.22</v>
      </c>
      <c r="Q172" s="150">
        <v>0.01</v>
      </c>
    </row>
    <row r="173" spans="1:17" ht="59.45" customHeight="1">
      <c r="A173" s="101">
        <v>100</v>
      </c>
      <c r="B173" s="31" t="s">
        <v>1240</v>
      </c>
      <c r="C173" s="100" t="s">
        <v>1241</v>
      </c>
      <c r="D173" s="148" t="s">
        <v>149</v>
      </c>
      <c r="E173" s="88">
        <v>5</v>
      </c>
      <c r="F173" s="150">
        <v>34.020000000000003</v>
      </c>
      <c r="G173" s="150">
        <v>10.88</v>
      </c>
      <c r="H173" s="150">
        <v>18.41</v>
      </c>
      <c r="I173" s="150">
        <v>1.08</v>
      </c>
      <c r="J173" s="150">
        <v>170</v>
      </c>
      <c r="K173" s="150">
        <v>54</v>
      </c>
      <c r="L173" s="150">
        <v>92</v>
      </c>
      <c r="M173" s="150">
        <v>5</v>
      </c>
      <c r="N173" s="150">
        <v>1.1299999999999999</v>
      </c>
      <c r="O173" s="150">
        <v>5.65</v>
      </c>
      <c r="P173" s="150">
        <v>0.16</v>
      </c>
      <c r="Q173" s="150">
        <v>0.8</v>
      </c>
    </row>
    <row r="174" spans="1:17" ht="45.6" customHeight="1">
      <c r="A174" s="101">
        <v>101</v>
      </c>
      <c r="B174" s="31" t="s">
        <v>404</v>
      </c>
      <c r="C174" s="100" t="s">
        <v>1242</v>
      </c>
      <c r="D174" s="148" t="s">
        <v>354</v>
      </c>
      <c r="E174" s="88">
        <v>0.6</v>
      </c>
      <c r="F174" s="150">
        <v>668.29</v>
      </c>
      <c r="G174" s="150">
        <v>360.02</v>
      </c>
      <c r="H174" s="150">
        <v>134.52000000000001</v>
      </c>
      <c r="I174" s="150">
        <v>5.21</v>
      </c>
      <c r="J174" s="150">
        <v>401</v>
      </c>
      <c r="K174" s="150">
        <v>216</v>
      </c>
      <c r="L174" s="150">
        <v>81</v>
      </c>
      <c r="M174" s="150">
        <v>3</v>
      </c>
      <c r="N174" s="150">
        <v>38.299999999999997</v>
      </c>
      <c r="O174" s="150">
        <v>22.98</v>
      </c>
      <c r="P174" s="150">
        <v>0.5</v>
      </c>
      <c r="Q174" s="150">
        <v>0.3</v>
      </c>
    </row>
    <row r="175" spans="1:17" ht="42.95" customHeight="1">
      <c r="A175" s="101">
        <v>102</v>
      </c>
      <c r="B175" s="31" t="s">
        <v>405</v>
      </c>
      <c r="C175" s="100" t="s">
        <v>406</v>
      </c>
      <c r="D175" s="148" t="s">
        <v>407</v>
      </c>
      <c r="E175" s="88">
        <v>0.06</v>
      </c>
      <c r="F175" s="150">
        <v>963.6</v>
      </c>
      <c r="G175" s="32"/>
      <c r="H175" s="32"/>
      <c r="I175" s="32"/>
      <c r="J175" s="150">
        <v>58</v>
      </c>
      <c r="K175" s="32"/>
      <c r="L175" s="32"/>
      <c r="M175" s="32"/>
      <c r="N175" s="32"/>
      <c r="O175" s="32"/>
      <c r="P175" s="32"/>
      <c r="Q175" s="32"/>
    </row>
    <row r="176" spans="1:17" ht="67.5" customHeight="1">
      <c r="A176" s="101">
        <v>103</v>
      </c>
      <c r="B176" s="31" t="s">
        <v>1243</v>
      </c>
      <c r="C176" s="100" t="s">
        <v>1244</v>
      </c>
      <c r="D176" s="148" t="s">
        <v>354</v>
      </c>
      <c r="E176" s="88">
        <v>0.05</v>
      </c>
      <c r="F176" s="150">
        <v>3528.74</v>
      </c>
      <c r="G176" s="150">
        <v>2099.34</v>
      </c>
      <c r="H176" s="150">
        <v>858.92</v>
      </c>
      <c r="I176" s="150">
        <v>271.51</v>
      </c>
      <c r="J176" s="150">
        <v>176</v>
      </c>
      <c r="K176" s="150">
        <v>105</v>
      </c>
      <c r="L176" s="150">
        <v>43</v>
      </c>
      <c r="M176" s="150">
        <v>14</v>
      </c>
      <c r="N176" s="150">
        <v>218</v>
      </c>
      <c r="O176" s="150">
        <v>10.9</v>
      </c>
      <c r="P176" s="150">
        <v>28.2</v>
      </c>
      <c r="Q176" s="150">
        <v>1.41</v>
      </c>
    </row>
    <row r="177" spans="1:17" ht="45" customHeight="1">
      <c r="A177" s="101">
        <v>104</v>
      </c>
      <c r="B177" s="31" t="s">
        <v>409</v>
      </c>
      <c r="C177" s="100" t="s">
        <v>1245</v>
      </c>
      <c r="D177" s="148" t="s">
        <v>121</v>
      </c>
      <c r="E177" s="88">
        <v>5</v>
      </c>
      <c r="F177" s="150">
        <v>83.2</v>
      </c>
      <c r="G177" s="32"/>
      <c r="H177" s="32"/>
      <c r="I177" s="32"/>
      <c r="J177" s="150">
        <v>416</v>
      </c>
      <c r="K177" s="32"/>
      <c r="L177" s="32"/>
      <c r="M177" s="32"/>
      <c r="N177" s="32"/>
      <c r="O177" s="32"/>
      <c r="P177" s="32"/>
      <c r="Q177" s="32"/>
    </row>
    <row r="178" spans="1:17" ht="61.5" customHeight="1">
      <c r="A178" s="101">
        <v>105</v>
      </c>
      <c r="B178" s="31" t="s">
        <v>410</v>
      </c>
      <c r="C178" s="100" t="s">
        <v>1246</v>
      </c>
      <c r="D178" s="148" t="s">
        <v>354</v>
      </c>
      <c r="E178" s="88">
        <v>0.05</v>
      </c>
      <c r="F178" s="150">
        <v>1421.74</v>
      </c>
      <c r="G178" s="150">
        <v>863.81</v>
      </c>
      <c r="H178" s="150">
        <v>335.18</v>
      </c>
      <c r="I178" s="150">
        <v>99.26</v>
      </c>
      <c r="J178" s="150">
        <v>71</v>
      </c>
      <c r="K178" s="150">
        <v>43</v>
      </c>
      <c r="L178" s="150">
        <v>17</v>
      </c>
      <c r="M178" s="150">
        <v>5</v>
      </c>
      <c r="N178" s="150">
        <v>89.7</v>
      </c>
      <c r="O178" s="150">
        <v>4.49</v>
      </c>
      <c r="P178" s="150">
        <v>10.3</v>
      </c>
      <c r="Q178" s="150">
        <v>0.52</v>
      </c>
    </row>
    <row r="179" spans="1:17" ht="36.950000000000003" customHeight="1">
      <c r="A179" s="101">
        <v>106</v>
      </c>
      <c r="B179" s="31" t="s">
        <v>411</v>
      </c>
      <c r="C179" s="100" t="s">
        <v>1247</v>
      </c>
      <c r="D179" s="148" t="s">
        <v>121</v>
      </c>
      <c r="E179" s="88">
        <v>5</v>
      </c>
      <c r="F179" s="150">
        <v>52</v>
      </c>
      <c r="G179" s="32"/>
      <c r="H179" s="32"/>
      <c r="I179" s="32"/>
      <c r="J179" s="150">
        <v>260</v>
      </c>
      <c r="K179" s="32"/>
      <c r="L179" s="32"/>
      <c r="M179" s="32"/>
      <c r="N179" s="32"/>
      <c r="O179" s="32"/>
      <c r="P179" s="32"/>
      <c r="Q179" s="32"/>
    </row>
    <row r="180" spans="1:17" ht="59.45" customHeight="1">
      <c r="A180" s="101">
        <v>107</v>
      </c>
      <c r="B180" s="31" t="s">
        <v>1248</v>
      </c>
      <c r="C180" s="100" t="s">
        <v>1249</v>
      </c>
      <c r="D180" s="148" t="s">
        <v>149</v>
      </c>
      <c r="E180" s="88">
        <v>4</v>
      </c>
      <c r="F180" s="150">
        <v>629.04999999999995</v>
      </c>
      <c r="G180" s="150">
        <v>46.23</v>
      </c>
      <c r="H180" s="150">
        <v>102.8</v>
      </c>
      <c r="I180" s="150">
        <v>5.53</v>
      </c>
      <c r="J180" s="150">
        <v>2516</v>
      </c>
      <c r="K180" s="150">
        <v>185</v>
      </c>
      <c r="L180" s="150">
        <v>411</v>
      </c>
      <c r="M180" s="150">
        <v>22</v>
      </c>
      <c r="N180" s="150">
        <v>4.66</v>
      </c>
      <c r="O180" s="150">
        <v>18.64</v>
      </c>
      <c r="P180" s="150">
        <v>0.82</v>
      </c>
      <c r="Q180" s="150">
        <v>3.28</v>
      </c>
    </row>
    <row r="181" spans="1:17" ht="36.6" customHeight="1">
      <c r="A181" s="101">
        <v>108</v>
      </c>
      <c r="B181" s="31" t="s">
        <v>1250</v>
      </c>
      <c r="C181" s="100" t="s">
        <v>1251</v>
      </c>
      <c r="D181" s="148" t="s">
        <v>149</v>
      </c>
      <c r="E181" s="88">
        <v>4</v>
      </c>
      <c r="F181" s="150">
        <v>1259</v>
      </c>
      <c r="G181" s="32"/>
      <c r="H181" s="32"/>
      <c r="I181" s="32"/>
      <c r="J181" s="150">
        <v>5036</v>
      </c>
      <c r="K181" s="32"/>
      <c r="L181" s="32"/>
      <c r="M181" s="32"/>
      <c r="N181" s="32"/>
      <c r="O181" s="32"/>
      <c r="P181" s="32"/>
      <c r="Q181" s="32"/>
    </row>
    <row r="182" spans="1:17" ht="38.450000000000003" customHeight="1">
      <c r="A182" s="101">
        <v>109</v>
      </c>
      <c r="B182" s="31" t="s">
        <v>412</v>
      </c>
      <c r="C182" s="100" t="s">
        <v>1252</v>
      </c>
      <c r="D182" s="148" t="s">
        <v>149</v>
      </c>
      <c r="E182" s="88">
        <v>60</v>
      </c>
      <c r="F182" s="150">
        <v>7.04</v>
      </c>
      <c r="G182" s="32"/>
      <c r="H182" s="32"/>
      <c r="I182" s="32"/>
      <c r="J182" s="150">
        <v>422</v>
      </c>
      <c r="K182" s="32"/>
      <c r="L182" s="32"/>
      <c r="M182" s="32"/>
      <c r="N182" s="32"/>
      <c r="O182" s="32"/>
      <c r="P182" s="32"/>
      <c r="Q182" s="32"/>
    </row>
    <row r="183" spans="1:17" ht="45.6" customHeight="1">
      <c r="A183" s="101">
        <v>110</v>
      </c>
      <c r="B183" s="31" t="s">
        <v>411</v>
      </c>
      <c r="C183" s="100" t="s">
        <v>1253</v>
      </c>
      <c r="D183" s="148" t="s">
        <v>121</v>
      </c>
      <c r="E183" s="88">
        <v>1</v>
      </c>
      <c r="F183" s="150">
        <v>52</v>
      </c>
      <c r="G183" s="32"/>
      <c r="H183" s="32"/>
      <c r="I183" s="32"/>
      <c r="J183" s="150">
        <v>52</v>
      </c>
      <c r="K183" s="32"/>
      <c r="L183" s="32"/>
      <c r="M183" s="32"/>
      <c r="N183" s="32"/>
      <c r="O183" s="32"/>
      <c r="P183" s="32"/>
      <c r="Q183" s="32"/>
    </row>
    <row r="184" spans="1:17" ht="240.95" customHeight="1">
      <c r="A184" s="101">
        <v>111</v>
      </c>
      <c r="B184" s="31" t="s">
        <v>1209</v>
      </c>
      <c r="C184" s="100" t="s">
        <v>1254</v>
      </c>
      <c r="D184" s="148" t="s">
        <v>391</v>
      </c>
      <c r="E184" s="88">
        <v>4.8</v>
      </c>
      <c r="F184" s="150">
        <v>285.20999999999998</v>
      </c>
      <c r="G184" s="150">
        <v>58.23</v>
      </c>
      <c r="H184" s="150">
        <v>211.18</v>
      </c>
      <c r="I184" s="150">
        <v>11.34</v>
      </c>
      <c r="J184" s="150">
        <v>1369</v>
      </c>
      <c r="K184" s="150">
        <v>280</v>
      </c>
      <c r="L184" s="150">
        <v>1014</v>
      </c>
      <c r="M184" s="150">
        <v>54</v>
      </c>
      <c r="N184" s="150">
        <v>5.87</v>
      </c>
      <c r="O184" s="150">
        <v>28.18</v>
      </c>
      <c r="P184" s="150">
        <v>1.68</v>
      </c>
      <c r="Q184" s="150">
        <v>8.06</v>
      </c>
    </row>
    <row r="185" spans="1:17" ht="114" customHeight="1">
      <c r="A185" s="101">
        <v>112</v>
      </c>
      <c r="B185" s="31" t="s">
        <v>392</v>
      </c>
      <c r="C185" s="100" t="s">
        <v>1255</v>
      </c>
      <c r="D185" s="148" t="s">
        <v>149</v>
      </c>
      <c r="E185" s="88">
        <v>1</v>
      </c>
      <c r="F185" s="150">
        <v>2696</v>
      </c>
      <c r="G185" s="32"/>
      <c r="H185" s="32"/>
      <c r="I185" s="32"/>
      <c r="J185" s="150">
        <v>2696</v>
      </c>
      <c r="K185" s="32"/>
      <c r="L185" s="32"/>
      <c r="M185" s="32"/>
      <c r="N185" s="32"/>
      <c r="O185" s="32"/>
      <c r="P185" s="32"/>
      <c r="Q185" s="32"/>
    </row>
    <row r="186" spans="1:17" ht="110.1" customHeight="1">
      <c r="A186" s="101">
        <v>113</v>
      </c>
      <c r="B186" s="31" t="s">
        <v>1212</v>
      </c>
      <c r="C186" s="100" t="s">
        <v>1256</v>
      </c>
      <c r="D186" s="148" t="s">
        <v>149</v>
      </c>
      <c r="E186" s="88">
        <v>4</v>
      </c>
      <c r="F186" s="150">
        <v>3058</v>
      </c>
      <c r="G186" s="32"/>
      <c r="H186" s="32"/>
      <c r="I186" s="32"/>
      <c r="J186" s="150">
        <v>12232</v>
      </c>
      <c r="K186" s="32"/>
      <c r="L186" s="32"/>
      <c r="M186" s="32"/>
      <c r="N186" s="32"/>
      <c r="O186" s="32"/>
      <c r="P186" s="32"/>
      <c r="Q186" s="32"/>
    </row>
    <row r="187" spans="1:17" ht="18.75" customHeight="1">
      <c r="A187" s="423" t="s">
        <v>1257</v>
      </c>
      <c r="B187" s="427"/>
      <c r="C187" s="427"/>
      <c r="D187" s="427"/>
      <c r="E187" s="427"/>
      <c r="F187" s="427"/>
      <c r="G187" s="427"/>
      <c r="H187" s="427"/>
      <c r="I187" s="427"/>
      <c r="J187" s="427"/>
      <c r="K187" s="427"/>
      <c r="L187" s="427"/>
      <c r="M187" s="427"/>
      <c r="N187" s="427"/>
      <c r="O187" s="427"/>
      <c r="P187" s="427"/>
      <c r="Q187" s="427"/>
    </row>
    <row r="188" spans="1:17" ht="74.099999999999994" customHeight="1">
      <c r="A188" s="101">
        <v>114</v>
      </c>
      <c r="B188" s="31" t="s">
        <v>394</v>
      </c>
      <c r="C188" s="100" t="s">
        <v>1258</v>
      </c>
      <c r="D188" s="148" t="s">
        <v>149</v>
      </c>
      <c r="E188" s="88">
        <v>3</v>
      </c>
      <c r="F188" s="150">
        <v>293.77</v>
      </c>
      <c r="G188" s="150">
        <v>23.01</v>
      </c>
      <c r="H188" s="150">
        <v>29.26</v>
      </c>
      <c r="I188" s="150">
        <v>1.35</v>
      </c>
      <c r="J188" s="150">
        <v>881</v>
      </c>
      <c r="K188" s="150">
        <v>69</v>
      </c>
      <c r="L188" s="150">
        <v>88</v>
      </c>
      <c r="M188" s="150">
        <v>4</v>
      </c>
      <c r="N188" s="150">
        <v>2.3199999999999998</v>
      </c>
      <c r="O188" s="150">
        <v>6.96</v>
      </c>
      <c r="P188" s="150">
        <v>0.2</v>
      </c>
      <c r="Q188" s="150">
        <v>0.6</v>
      </c>
    </row>
    <row r="189" spans="1:17" ht="80.099999999999994" customHeight="1">
      <c r="A189" s="101">
        <v>115</v>
      </c>
      <c r="B189" s="31" t="s">
        <v>394</v>
      </c>
      <c r="C189" s="100" t="s">
        <v>1259</v>
      </c>
      <c r="D189" s="148" t="s">
        <v>149</v>
      </c>
      <c r="E189" s="88">
        <v>2</v>
      </c>
      <c r="F189" s="150">
        <v>293.77</v>
      </c>
      <c r="G189" s="150">
        <v>23.01</v>
      </c>
      <c r="H189" s="150">
        <v>29.26</v>
      </c>
      <c r="I189" s="150">
        <v>1.35</v>
      </c>
      <c r="J189" s="150">
        <v>588</v>
      </c>
      <c r="K189" s="150">
        <v>46</v>
      </c>
      <c r="L189" s="150">
        <v>59</v>
      </c>
      <c r="M189" s="150">
        <v>3</v>
      </c>
      <c r="N189" s="150">
        <v>2.3199999999999998</v>
      </c>
      <c r="O189" s="150">
        <v>4.6399999999999997</v>
      </c>
      <c r="P189" s="150">
        <v>0.2</v>
      </c>
      <c r="Q189" s="150">
        <v>0.4</v>
      </c>
    </row>
    <row r="190" spans="1:17" ht="72" customHeight="1">
      <c r="A190" s="101">
        <v>116</v>
      </c>
      <c r="B190" s="31" t="s">
        <v>394</v>
      </c>
      <c r="C190" s="100" t="s">
        <v>1260</v>
      </c>
      <c r="D190" s="148" t="s">
        <v>149</v>
      </c>
      <c r="E190" s="88">
        <v>2</v>
      </c>
      <c r="F190" s="150">
        <v>293.77</v>
      </c>
      <c r="G190" s="150">
        <v>23.01</v>
      </c>
      <c r="H190" s="150">
        <v>29.26</v>
      </c>
      <c r="I190" s="150">
        <v>1.35</v>
      </c>
      <c r="J190" s="150">
        <v>588</v>
      </c>
      <c r="K190" s="150">
        <v>46</v>
      </c>
      <c r="L190" s="150">
        <v>59</v>
      </c>
      <c r="M190" s="150">
        <v>3</v>
      </c>
      <c r="N190" s="150">
        <v>2.3199999999999998</v>
      </c>
      <c r="O190" s="150">
        <v>4.6399999999999997</v>
      </c>
      <c r="P190" s="150">
        <v>0.2</v>
      </c>
      <c r="Q190" s="150">
        <v>0.4</v>
      </c>
    </row>
    <row r="191" spans="1:17" ht="86.45" customHeight="1">
      <c r="A191" s="101">
        <v>117</v>
      </c>
      <c r="B191" s="31" t="s">
        <v>394</v>
      </c>
      <c r="C191" s="100" t="s">
        <v>1261</v>
      </c>
      <c r="D191" s="148" t="s">
        <v>149</v>
      </c>
      <c r="E191" s="88">
        <v>3</v>
      </c>
      <c r="F191" s="150">
        <v>293.77</v>
      </c>
      <c r="G191" s="150">
        <v>23.01</v>
      </c>
      <c r="H191" s="150">
        <v>29.26</v>
      </c>
      <c r="I191" s="150">
        <v>1.35</v>
      </c>
      <c r="J191" s="150">
        <v>881</v>
      </c>
      <c r="K191" s="150">
        <v>69</v>
      </c>
      <c r="L191" s="150">
        <v>88</v>
      </c>
      <c r="M191" s="150">
        <v>4</v>
      </c>
      <c r="N191" s="150">
        <v>2.3199999999999998</v>
      </c>
      <c r="O191" s="150">
        <v>6.96</v>
      </c>
      <c r="P191" s="150">
        <v>0.2</v>
      </c>
      <c r="Q191" s="150">
        <v>0.6</v>
      </c>
    </row>
    <row r="192" spans="1:17" ht="148.5" customHeight="1">
      <c r="A192" s="101">
        <v>118</v>
      </c>
      <c r="B192" s="31" t="s">
        <v>528</v>
      </c>
      <c r="C192" s="100" t="s">
        <v>1262</v>
      </c>
      <c r="D192" s="148" t="s">
        <v>149</v>
      </c>
      <c r="E192" s="88">
        <v>2</v>
      </c>
      <c r="F192" s="150">
        <v>335.76</v>
      </c>
      <c r="G192" s="150">
        <v>28.59</v>
      </c>
      <c r="H192" s="150">
        <v>3.46</v>
      </c>
      <c r="I192" s="150">
        <v>0.08</v>
      </c>
      <c r="J192" s="150">
        <v>672</v>
      </c>
      <c r="K192" s="150">
        <v>57</v>
      </c>
      <c r="L192" s="150">
        <v>7</v>
      </c>
      <c r="M192" s="32"/>
      <c r="N192" s="150">
        <v>2.76</v>
      </c>
      <c r="O192" s="150">
        <v>5.52</v>
      </c>
      <c r="P192" s="150">
        <v>1.2E-2</v>
      </c>
      <c r="Q192" s="150">
        <v>0.02</v>
      </c>
    </row>
    <row r="193" spans="1:17" ht="146.44999999999999" customHeight="1">
      <c r="A193" s="101">
        <v>119</v>
      </c>
      <c r="B193" s="31" t="s">
        <v>395</v>
      </c>
      <c r="C193" s="100" t="s">
        <v>1263</v>
      </c>
      <c r="D193" s="148" t="s">
        <v>149</v>
      </c>
      <c r="E193" s="88">
        <v>2</v>
      </c>
      <c r="F193" s="150">
        <v>312.08</v>
      </c>
      <c r="G193" s="150">
        <v>22.09</v>
      </c>
      <c r="H193" s="150">
        <v>3.19</v>
      </c>
      <c r="I193" s="150">
        <v>7.0000000000000007E-2</v>
      </c>
      <c r="J193" s="150">
        <v>624</v>
      </c>
      <c r="K193" s="150">
        <v>44</v>
      </c>
      <c r="L193" s="150">
        <v>6</v>
      </c>
      <c r="M193" s="32"/>
      <c r="N193" s="150">
        <v>2.3199999999999998</v>
      </c>
      <c r="O193" s="150">
        <v>4.6399999999999997</v>
      </c>
      <c r="P193" s="150">
        <v>0.01</v>
      </c>
      <c r="Q193" s="150">
        <v>0.02</v>
      </c>
    </row>
    <row r="194" spans="1:17" ht="127.5" customHeight="1">
      <c r="A194" s="101">
        <v>120</v>
      </c>
      <c r="B194" s="31" t="s">
        <v>395</v>
      </c>
      <c r="C194" s="100" t="s">
        <v>1264</v>
      </c>
      <c r="D194" s="148" t="s">
        <v>149</v>
      </c>
      <c r="E194" s="88">
        <v>1</v>
      </c>
      <c r="F194" s="150">
        <v>312.08</v>
      </c>
      <c r="G194" s="150">
        <v>22.09</v>
      </c>
      <c r="H194" s="150">
        <v>3.19</v>
      </c>
      <c r="I194" s="150">
        <v>7.0000000000000007E-2</v>
      </c>
      <c r="J194" s="150">
        <v>312</v>
      </c>
      <c r="K194" s="150">
        <v>22</v>
      </c>
      <c r="L194" s="150">
        <v>3</v>
      </c>
      <c r="M194" s="32"/>
      <c r="N194" s="150">
        <v>2.3199999999999998</v>
      </c>
      <c r="O194" s="150">
        <v>2.3199999999999998</v>
      </c>
      <c r="P194" s="150">
        <v>0.01</v>
      </c>
      <c r="Q194" s="150">
        <v>0.01</v>
      </c>
    </row>
    <row r="195" spans="1:17" ht="138.94999999999999" customHeight="1">
      <c r="A195" s="101">
        <v>121</v>
      </c>
      <c r="B195" s="31" t="s">
        <v>396</v>
      </c>
      <c r="C195" s="100" t="s">
        <v>1265</v>
      </c>
      <c r="D195" s="148" t="s">
        <v>149</v>
      </c>
      <c r="E195" s="88">
        <v>2</v>
      </c>
      <c r="F195" s="150">
        <v>281.74</v>
      </c>
      <c r="G195" s="150">
        <v>14.85</v>
      </c>
      <c r="H195" s="150">
        <v>2.2799999999999998</v>
      </c>
      <c r="I195" s="150">
        <v>0.03</v>
      </c>
      <c r="J195" s="150">
        <v>563</v>
      </c>
      <c r="K195" s="150">
        <v>30</v>
      </c>
      <c r="L195" s="150">
        <v>5</v>
      </c>
      <c r="M195" s="32"/>
      <c r="N195" s="150">
        <v>1.56</v>
      </c>
      <c r="O195" s="150">
        <v>3.12</v>
      </c>
      <c r="P195" s="150">
        <v>4.0000000000000001E-3</v>
      </c>
      <c r="Q195" s="150">
        <v>0.01</v>
      </c>
    </row>
    <row r="196" spans="1:17" ht="129" customHeight="1">
      <c r="A196" s="101">
        <v>122</v>
      </c>
      <c r="B196" s="31" t="s">
        <v>396</v>
      </c>
      <c r="C196" s="100" t="s">
        <v>1266</v>
      </c>
      <c r="D196" s="148" t="s">
        <v>149</v>
      </c>
      <c r="E196" s="88">
        <v>1</v>
      </c>
      <c r="F196" s="150">
        <v>281.74</v>
      </c>
      <c r="G196" s="150">
        <v>14.85</v>
      </c>
      <c r="H196" s="150">
        <v>2.2799999999999998</v>
      </c>
      <c r="I196" s="150">
        <v>0.03</v>
      </c>
      <c r="J196" s="150">
        <v>282</v>
      </c>
      <c r="K196" s="150">
        <v>15</v>
      </c>
      <c r="L196" s="150">
        <v>2</v>
      </c>
      <c r="M196" s="32"/>
      <c r="N196" s="150">
        <v>1.56</v>
      </c>
      <c r="O196" s="150">
        <v>1.56</v>
      </c>
      <c r="P196" s="150">
        <v>4.0000000000000001E-3</v>
      </c>
      <c r="Q196" s="32"/>
    </row>
    <row r="197" spans="1:17" ht="127.5" customHeight="1">
      <c r="A197" s="101">
        <v>123</v>
      </c>
      <c r="B197" s="31" t="s">
        <v>396</v>
      </c>
      <c r="C197" s="100" t="s">
        <v>1224</v>
      </c>
      <c r="D197" s="148" t="s">
        <v>149</v>
      </c>
      <c r="E197" s="88">
        <v>3</v>
      </c>
      <c r="F197" s="150">
        <v>281.74</v>
      </c>
      <c r="G197" s="150">
        <v>14.85</v>
      </c>
      <c r="H197" s="150">
        <v>2.2799999999999998</v>
      </c>
      <c r="I197" s="150">
        <v>0.03</v>
      </c>
      <c r="J197" s="150">
        <v>845</v>
      </c>
      <c r="K197" s="150">
        <v>45</v>
      </c>
      <c r="L197" s="150">
        <v>7</v>
      </c>
      <c r="M197" s="32"/>
      <c r="N197" s="150">
        <v>1.56</v>
      </c>
      <c r="O197" s="150">
        <v>4.68</v>
      </c>
      <c r="P197" s="150">
        <v>4.0000000000000001E-3</v>
      </c>
      <c r="Q197" s="150">
        <v>0.01</v>
      </c>
    </row>
    <row r="198" spans="1:17" ht="132.94999999999999" customHeight="1">
      <c r="A198" s="101">
        <v>124</v>
      </c>
      <c r="B198" s="31" t="s">
        <v>396</v>
      </c>
      <c r="C198" s="100" t="s">
        <v>1267</v>
      </c>
      <c r="D198" s="148" t="s">
        <v>149</v>
      </c>
      <c r="E198" s="88">
        <v>4</v>
      </c>
      <c r="F198" s="150">
        <v>281.74</v>
      </c>
      <c r="G198" s="150">
        <v>14.85</v>
      </c>
      <c r="H198" s="150">
        <v>2.2799999999999998</v>
      </c>
      <c r="I198" s="150">
        <v>0.03</v>
      </c>
      <c r="J198" s="150">
        <v>1127</v>
      </c>
      <c r="K198" s="150">
        <v>59</v>
      </c>
      <c r="L198" s="150">
        <v>9</v>
      </c>
      <c r="M198" s="32"/>
      <c r="N198" s="150">
        <v>1.56</v>
      </c>
      <c r="O198" s="150">
        <v>6.24</v>
      </c>
      <c r="P198" s="150">
        <v>4.0000000000000001E-3</v>
      </c>
      <c r="Q198" s="150">
        <v>0.02</v>
      </c>
    </row>
    <row r="199" spans="1:17" ht="132.94999999999999" customHeight="1">
      <c r="A199" s="101">
        <v>125</v>
      </c>
      <c r="B199" s="31" t="s">
        <v>396</v>
      </c>
      <c r="C199" s="100" t="s">
        <v>1227</v>
      </c>
      <c r="D199" s="148" t="s">
        <v>149</v>
      </c>
      <c r="E199" s="88">
        <v>1</v>
      </c>
      <c r="F199" s="150">
        <v>281.74</v>
      </c>
      <c r="G199" s="150">
        <v>14.85</v>
      </c>
      <c r="H199" s="150">
        <v>2.2799999999999998</v>
      </c>
      <c r="I199" s="150">
        <v>0.03</v>
      </c>
      <c r="J199" s="150">
        <v>282</v>
      </c>
      <c r="K199" s="150">
        <v>15</v>
      </c>
      <c r="L199" s="150">
        <v>2</v>
      </c>
      <c r="M199" s="32"/>
      <c r="N199" s="150">
        <v>1.56</v>
      </c>
      <c r="O199" s="150">
        <v>1.56</v>
      </c>
      <c r="P199" s="150">
        <v>4.0000000000000001E-3</v>
      </c>
      <c r="Q199" s="32"/>
    </row>
    <row r="200" spans="1:17" ht="131.44999999999999" customHeight="1">
      <c r="A200" s="101">
        <v>126</v>
      </c>
      <c r="B200" s="31" t="s">
        <v>396</v>
      </c>
      <c r="C200" s="100" t="s">
        <v>1268</v>
      </c>
      <c r="D200" s="148" t="s">
        <v>149</v>
      </c>
      <c r="E200" s="88">
        <v>2</v>
      </c>
      <c r="F200" s="150">
        <v>281.74</v>
      </c>
      <c r="G200" s="150">
        <v>14.85</v>
      </c>
      <c r="H200" s="150">
        <v>2.2799999999999998</v>
      </c>
      <c r="I200" s="150">
        <v>0.03</v>
      </c>
      <c r="J200" s="150">
        <v>563</v>
      </c>
      <c r="K200" s="150">
        <v>30</v>
      </c>
      <c r="L200" s="150">
        <v>5</v>
      </c>
      <c r="M200" s="32"/>
      <c r="N200" s="150">
        <v>1.56</v>
      </c>
      <c r="O200" s="150">
        <v>3.12</v>
      </c>
      <c r="P200" s="150">
        <v>4.0000000000000001E-3</v>
      </c>
      <c r="Q200" s="150">
        <v>0.01</v>
      </c>
    </row>
    <row r="201" spans="1:17" ht="137.1" customHeight="1">
      <c r="A201" s="101">
        <v>127</v>
      </c>
      <c r="B201" s="31" t="s">
        <v>396</v>
      </c>
      <c r="C201" s="100" t="s">
        <v>1269</v>
      </c>
      <c r="D201" s="148" t="s">
        <v>149</v>
      </c>
      <c r="E201" s="88">
        <v>1</v>
      </c>
      <c r="F201" s="150">
        <v>281.74</v>
      </c>
      <c r="G201" s="150">
        <v>14.85</v>
      </c>
      <c r="H201" s="150">
        <v>2.2799999999999998</v>
      </c>
      <c r="I201" s="150">
        <v>0.03</v>
      </c>
      <c r="J201" s="150">
        <v>282</v>
      </c>
      <c r="K201" s="150">
        <v>15</v>
      </c>
      <c r="L201" s="150">
        <v>2</v>
      </c>
      <c r="M201" s="32"/>
      <c r="N201" s="150">
        <v>1.56</v>
      </c>
      <c r="O201" s="150">
        <v>1.56</v>
      </c>
      <c r="P201" s="150">
        <v>4.0000000000000001E-3</v>
      </c>
      <c r="Q201" s="32"/>
    </row>
    <row r="202" spans="1:17" ht="126.95" customHeight="1">
      <c r="A202" s="101">
        <v>128</v>
      </c>
      <c r="B202" s="31" t="s">
        <v>396</v>
      </c>
      <c r="C202" s="100" t="s">
        <v>1270</v>
      </c>
      <c r="D202" s="148" t="s">
        <v>149</v>
      </c>
      <c r="E202" s="88">
        <v>1</v>
      </c>
      <c r="F202" s="150">
        <v>281.74</v>
      </c>
      <c r="G202" s="150">
        <v>14.85</v>
      </c>
      <c r="H202" s="150">
        <v>2.2799999999999998</v>
      </c>
      <c r="I202" s="150">
        <v>0.03</v>
      </c>
      <c r="J202" s="150">
        <v>282</v>
      </c>
      <c r="K202" s="150">
        <v>15</v>
      </c>
      <c r="L202" s="150">
        <v>2</v>
      </c>
      <c r="M202" s="32"/>
      <c r="N202" s="150">
        <v>1.56</v>
      </c>
      <c r="O202" s="150">
        <v>1.56</v>
      </c>
      <c r="P202" s="150">
        <v>4.0000000000000001E-3</v>
      </c>
      <c r="Q202" s="32"/>
    </row>
    <row r="203" spans="1:17" ht="64.5" customHeight="1">
      <c r="A203" s="101">
        <v>129</v>
      </c>
      <c r="B203" s="31" t="s">
        <v>1271</v>
      </c>
      <c r="C203" s="100" t="s">
        <v>1272</v>
      </c>
      <c r="D203" s="148" t="s">
        <v>149</v>
      </c>
      <c r="E203" s="88">
        <v>1</v>
      </c>
      <c r="F203" s="150">
        <v>370.27</v>
      </c>
      <c r="G203" s="150">
        <v>43.9</v>
      </c>
      <c r="H203" s="150">
        <v>8.76</v>
      </c>
      <c r="I203" s="150">
        <v>0.18</v>
      </c>
      <c r="J203" s="150">
        <v>370</v>
      </c>
      <c r="K203" s="150">
        <v>44</v>
      </c>
      <c r="L203" s="150">
        <v>9</v>
      </c>
      <c r="M203" s="32"/>
      <c r="N203" s="150">
        <v>3.86</v>
      </c>
      <c r="O203" s="150">
        <v>3.86</v>
      </c>
      <c r="P203" s="150">
        <v>2.1999999999999999E-2</v>
      </c>
      <c r="Q203" s="150">
        <v>0.02</v>
      </c>
    </row>
    <row r="204" spans="1:17" ht="63.6" customHeight="1">
      <c r="A204" s="101">
        <v>130</v>
      </c>
      <c r="B204" s="31" t="s">
        <v>1273</v>
      </c>
      <c r="C204" s="100" t="s">
        <v>1274</v>
      </c>
      <c r="D204" s="148" t="s">
        <v>142</v>
      </c>
      <c r="E204" s="88">
        <v>1</v>
      </c>
      <c r="F204" s="150">
        <v>610</v>
      </c>
      <c r="G204" s="32"/>
      <c r="H204" s="32"/>
      <c r="I204" s="32"/>
      <c r="J204" s="150">
        <v>610</v>
      </c>
      <c r="K204" s="32"/>
      <c r="L204" s="32"/>
      <c r="M204" s="32"/>
      <c r="N204" s="32"/>
      <c r="O204" s="32"/>
      <c r="P204" s="32"/>
      <c r="Q204" s="32"/>
    </row>
    <row r="205" spans="1:17" ht="69.95" customHeight="1">
      <c r="A205" s="101">
        <v>131</v>
      </c>
      <c r="B205" s="31" t="s">
        <v>1275</v>
      </c>
      <c r="C205" s="100" t="s">
        <v>1276</v>
      </c>
      <c r="D205" s="148" t="s">
        <v>149</v>
      </c>
      <c r="E205" s="88">
        <v>1</v>
      </c>
      <c r="F205" s="150">
        <v>29.35</v>
      </c>
      <c r="G205" s="150">
        <v>10.88</v>
      </c>
      <c r="H205" s="150">
        <v>9.2100000000000009</v>
      </c>
      <c r="I205" s="150">
        <v>0.54</v>
      </c>
      <c r="J205" s="150">
        <v>29</v>
      </c>
      <c r="K205" s="150">
        <v>11</v>
      </c>
      <c r="L205" s="150">
        <v>9</v>
      </c>
      <c r="M205" s="150">
        <v>1</v>
      </c>
      <c r="N205" s="150">
        <v>1.1299999999999999</v>
      </c>
      <c r="O205" s="150">
        <v>1.1299999999999999</v>
      </c>
      <c r="P205" s="150">
        <v>0.08</v>
      </c>
      <c r="Q205" s="150">
        <v>0.08</v>
      </c>
    </row>
    <row r="206" spans="1:17" ht="57.95" customHeight="1">
      <c r="A206" s="101">
        <v>132</v>
      </c>
      <c r="B206" s="31" t="s">
        <v>1277</v>
      </c>
      <c r="C206" s="100" t="s">
        <v>1278</v>
      </c>
      <c r="D206" s="148" t="s">
        <v>142</v>
      </c>
      <c r="E206" s="88">
        <v>1</v>
      </c>
      <c r="F206" s="150">
        <v>455.11</v>
      </c>
      <c r="G206" s="32"/>
      <c r="H206" s="32"/>
      <c r="I206" s="32"/>
      <c r="J206" s="150">
        <v>455</v>
      </c>
      <c r="K206" s="32"/>
      <c r="L206" s="32"/>
      <c r="M206" s="32"/>
      <c r="N206" s="32"/>
      <c r="O206" s="32"/>
      <c r="P206" s="32"/>
      <c r="Q206" s="32"/>
    </row>
    <row r="207" spans="1:17" ht="80.099999999999994" customHeight="1">
      <c r="A207" s="101">
        <v>133</v>
      </c>
      <c r="B207" s="31" t="s">
        <v>398</v>
      </c>
      <c r="C207" s="100" t="s">
        <v>1231</v>
      </c>
      <c r="D207" s="148" t="s">
        <v>149</v>
      </c>
      <c r="E207" s="88">
        <v>1</v>
      </c>
      <c r="F207" s="150">
        <v>146.74</v>
      </c>
      <c r="G207" s="150">
        <v>21.55</v>
      </c>
      <c r="H207" s="150">
        <v>2.5099999999999998</v>
      </c>
      <c r="I207" s="150">
        <v>0.04</v>
      </c>
      <c r="J207" s="150">
        <v>147</v>
      </c>
      <c r="K207" s="150">
        <v>22</v>
      </c>
      <c r="L207" s="150">
        <v>3</v>
      </c>
      <c r="M207" s="32"/>
      <c r="N207" s="150">
        <v>2.29</v>
      </c>
      <c r="O207" s="150">
        <v>2.29</v>
      </c>
      <c r="P207" s="150">
        <v>6.0000000000000001E-3</v>
      </c>
      <c r="Q207" s="150">
        <v>0.01</v>
      </c>
    </row>
    <row r="208" spans="1:17" ht="42.6" customHeight="1">
      <c r="A208" s="101">
        <v>134</v>
      </c>
      <c r="B208" s="31" t="s">
        <v>399</v>
      </c>
      <c r="C208" s="100" t="s">
        <v>400</v>
      </c>
      <c r="D208" s="148" t="s">
        <v>142</v>
      </c>
      <c r="E208" s="88">
        <v>1</v>
      </c>
      <c r="F208" s="150">
        <v>79.67</v>
      </c>
      <c r="G208" s="32"/>
      <c r="H208" s="32"/>
      <c r="I208" s="32"/>
      <c r="J208" s="150">
        <v>80</v>
      </c>
      <c r="K208" s="32"/>
      <c r="L208" s="32"/>
      <c r="M208" s="32"/>
      <c r="N208" s="32"/>
      <c r="O208" s="32"/>
      <c r="P208" s="32"/>
      <c r="Q208" s="32"/>
    </row>
    <row r="209" spans="1:17" ht="75" customHeight="1">
      <c r="A209" s="101">
        <v>135</v>
      </c>
      <c r="B209" s="31" t="s">
        <v>1279</v>
      </c>
      <c r="C209" s="100" t="s">
        <v>1280</v>
      </c>
      <c r="D209" s="148" t="s">
        <v>149</v>
      </c>
      <c r="E209" s="88">
        <v>1</v>
      </c>
      <c r="F209" s="150">
        <v>617.1</v>
      </c>
      <c r="G209" s="150">
        <v>72.739999999999995</v>
      </c>
      <c r="H209" s="150">
        <v>4.3</v>
      </c>
      <c r="I209" s="150">
        <v>0.12</v>
      </c>
      <c r="J209" s="150">
        <v>617</v>
      </c>
      <c r="K209" s="150">
        <v>73</v>
      </c>
      <c r="L209" s="150">
        <v>4</v>
      </c>
      <c r="M209" s="32"/>
      <c r="N209" s="150">
        <v>6.83</v>
      </c>
      <c r="O209" s="150">
        <v>6.83</v>
      </c>
      <c r="P209" s="150">
        <v>1.7999999999999999E-2</v>
      </c>
      <c r="Q209" s="150">
        <v>0.02</v>
      </c>
    </row>
    <row r="210" spans="1:17" ht="59.1" customHeight="1">
      <c r="A210" s="101">
        <v>136</v>
      </c>
      <c r="B210" s="31" t="s">
        <v>401</v>
      </c>
      <c r="C210" s="100" t="s">
        <v>1281</v>
      </c>
      <c r="D210" s="148" t="s">
        <v>149</v>
      </c>
      <c r="E210" s="88">
        <v>1</v>
      </c>
      <c r="F210" s="150">
        <v>46.3</v>
      </c>
      <c r="G210" s="150">
        <v>23.4</v>
      </c>
      <c r="H210" s="150">
        <v>12.13</v>
      </c>
      <c r="I210" s="150">
        <v>0.81</v>
      </c>
      <c r="J210" s="150">
        <v>46</v>
      </c>
      <c r="K210" s="150">
        <v>23</v>
      </c>
      <c r="L210" s="150">
        <v>12</v>
      </c>
      <c r="M210" s="150">
        <v>1</v>
      </c>
      <c r="N210" s="150">
        <v>2.4300000000000002</v>
      </c>
      <c r="O210" s="150">
        <v>2.4300000000000002</v>
      </c>
      <c r="P210" s="150">
        <v>0.1</v>
      </c>
      <c r="Q210" s="150">
        <v>0.1</v>
      </c>
    </row>
    <row r="211" spans="1:17" ht="49.5" customHeight="1">
      <c r="A211" s="101">
        <v>137</v>
      </c>
      <c r="B211" s="31" t="s">
        <v>402</v>
      </c>
      <c r="C211" s="100" t="s">
        <v>1236</v>
      </c>
      <c r="D211" s="148" t="s">
        <v>149</v>
      </c>
      <c r="E211" s="88">
        <v>1</v>
      </c>
      <c r="F211" s="150">
        <v>22.11</v>
      </c>
      <c r="G211" s="150">
        <v>10.88</v>
      </c>
      <c r="H211" s="150">
        <v>9.2100000000000009</v>
      </c>
      <c r="I211" s="150">
        <v>0.54</v>
      </c>
      <c r="J211" s="150">
        <v>22</v>
      </c>
      <c r="K211" s="150">
        <v>11</v>
      </c>
      <c r="L211" s="150">
        <v>9</v>
      </c>
      <c r="M211" s="150">
        <v>1</v>
      </c>
      <c r="N211" s="150">
        <v>1.1299999999999999</v>
      </c>
      <c r="O211" s="150">
        <v>1.1299999999999999</v>
      </c>
      <c r="P211" s="150">
        <v>0.08</v>
      </c>
      <c r="Q211" s="150">
        <v>0.08</v>
      </c>
    </row>
    <row r="212" spans="1:17" ht="49.5" customHeight="1">
      <c r="A212" s="101">
        <v>138</v>
      </c>
      <c r="B212" s="31" t="s">
        <v>259</v>
      </c>
      <c r="C212" s="100" t="s">
        <v>1237</v>
      </c>
      <c r="D212" s="148" t="s">
        <v>149</v>
      </c>
      <c r="E212" s="88">
        <v>1</v>
      </c>
      <c r="F212" s="150">
        <v>21.92</v>
      </c>
      <c r="G212" s="150">
        <v>10.88</v>
      </c>
      <c r="H212" s="150">
        <v>9.2100000000000009</v>
      </c>
      <c r="I212" s="150">
        <v>0.54</v>
      </c>
      <c r="J212" s="150">
        <v>22</v>
      </c>
      <c r="K212" s="150">
        <v>11</v>
      </c>
      <c r="L212" s="150">
        <v>9</v>
      </c>
      <c r="M212" s="150">
        <v>1</v>
      </c>
      <c r="N212" s="150">
        <v>1.1299999999999999</v>
      </c>
      <c r="O212" s="150">
        <v>1.1299999999999999</v>
      </c>
      <c r="P212" s="150">
        <v>0.08</v>
      </c>
      <c r="Q212" s="150">
        <v>0.08</v>
      </c>
    </row>
    <row r="213" spans="1:17" ht="59.1" customHeight="1">
      <c r="A213" s="101">
        <v>139</v>
      </c>
      <c r="B213" s="31" t="s">
        <v>403</v>
      </c>
      <c r="C213" s="100" t="s">
        <v>1282</v>
      </c>
      <c r="D213" s="148" t="s">
        <v>127</v>
      </c>
      <c r="E213" s="88">
        <v>0.06</v>
      </c>
      <c r="F213" s="150">
        <v>1041.8900000000001</v>
      </c>
      <c r="G213" s="150">
        <v>452.61</v>
      </c>
      <c r="H213" s="150">
        <v>26.86</v>
      </c>
      <c r="I213" s="150">
        <v>1.49</v>
      </c>
      <c r="J213" s="150">
        <v>63</v>
      </c>
      <c r="K213" s="150">
        <v>27</v>
      </c>
      <c r="L213" s="150">
        <v>2</v>
      </c>
      <c r="M213" s="32"/>
      <c r="N213" s="150">
        <v>47</v>
      </c>
      <c r="O213" s="150">
        <v>2.82</v>
      </c>
      <c r="P213" s="150">
        <v>0.22</v>
      </c>
      <c r="Q213" s="150">
        <v>0.01</v>
      </c>
    </row>
    <row r="214" spans="1:17" ht="54.6" customHeight="1">
      <c r="A214" s="101">
        <v>140</v>
      </c>
      <c r="B214" s="31" t="s">
        <v>403</v>
      </c>
      <c r="C214" s="100" t="s">
        <v>1283</v>
      </c>
      <c r="D214" s="148" t="s">
        <v>127</v>
      </c>
      <c r="E214" s="88">
        <v>0.03</v>
      </c>
      <c r="F214" s="150">
        <v>1041.8900000000001</v>
      </c>
      <c r="G214" s="150">
        <v>452.61</v>
      </c>
      <c r="H214" s="150">
        <v>26.86</v>
      </c>
      <c r="I214" s="150">
        <v>1.49</v>
      </c>
      <c r="J214" s="150">
        <v>31</v>
      </c>
      <c r="K214" s="150">
        <v>14</v>
      </c>
      <c r="L214" s="150">
        <v>1</v>
      </c>
      <c r="M214" s="32"/>
      <c r="N214" s="150">
        <v>47</v>
      </c>
      <c r="O214" s="150">
        <v>1.41</v>
      </c>
      <c r="P214" s="150">
        <v>0.22</v>
      </c>
      <c r="Q214" s="150">
        <v>0.01</v>
      </c>
    </row>
    <row r="215" spans="1:17" ht="56.45" customHeight="1">
      <c r="A215" s="101">
        <v>141</v>
      </c>
      <c r="B215" s="31" t="s">
        <v>1240</v>
      </c>
      <c r="C215" s="100" t="s">
        <v>1284</v>
      </c>
      <c r="D215" s="148" t="s">
        <v>149</v>
      </c>
      <c r="E215" s="88">
        <v>3</v>
      </c>
      <c r="F215" s="150">
        <v>34.020000000000003</v>
      </c>
      <c r="G215" s="150">
        <v>10.88</v>
      </c>
      <c r="H215" s="150">
        <v>18.41</v>
      </c>
      <c r="I215" s="150">
        <v>1.08</v>
      </c>
      <c r="J215" s="150">
        <v>102</v>
      </c>
      <c r="K215" s="150">
        <v>33</v>
      </c>
      <c r="L215" s="150">
        <v>55</v>
      </c>
      <c r="M215" s="150">
        <v>3</v>
      </c>
      <c r="N215" s="150">
        <v>1.1299999999999999</v>
      </c>
      <c r="O215" s="150">
        <v>3.39</v>
      </c>
      <c r="P215" s="150">
        <v>0.16</v>
      </c>
      <c r="Q215" s="150">
        <v>0.48</v>
      </c>
    </row>
    <row r="216" spans="1:17" ht="63.95" customHeight="1">
      <c r="A216" s="101">
        <v>142</v>
      </c>
      <c r="B216" s="31" t="s">
        <v>408</v>
      </c>
      <c r="C216" s="100" t="s">
        <v>1285</v>
      </c>
      <c r="D216" s="148" t="s">
        <v>354</v>
      </c>
      <c r="E216" s="88">
        <v>0.1</v>
      </c>
      <c r="F216" s="150">
        <v>2445.2399999999998</v>
      </c>
      <c r="G216" s="150">
        <v>1463.76</v>
      </c>
      <c r="H216" s="150">
        <v>546.29999999999995</v>
      </c>
      <c r="I216" s="150">
        <v>192.9</v>
      </c>
      <c r="J216" s="150">
        <v>245</v>
      </c>
      <c r="K216" s="150">
        <v>146</v>
      </c>
      <c r="L216" s="150">
        <v>55</v>
      </c>
      <c r="M216" s="150">
        <v>19</v>
      </c>
      <c r="N216" s="150">
        <v>152</v>
      </c>
      <c r="O216" s="150">
        <v>15.2</v>
      </c>
      <c r="P216" s="150">
        <v>19.8</v>
      </c>
      <c r="Q216" s="150">
        <v>1.98</v>
      </c>
    </row>
    <row r="217" spans="1:17" ht="40.5" customHeight="1">
      <c r="A217" s="101">
        <v>143</v>
      </c>
      <c r="B217" s="31" t="s">
        <v>409</v>
      </c>
      <c r="C217" s="100" t="s">
        <v>1286</v>
      </c>
      <c r="D217" s="148" t="s">
        <v>121</v>
      </c>
      <c r="E217" s="88">
        <v>10</v>
      </c>
      <c r="F217" s="150">
        <v>83.2</v>
      </c>
      <c r="G217" s="32"/>
      <c r="H217" s="32"/>
      <c r="I217" s="32"/>
      <c r="J217" s="150">
        <v>832</v>
      </c>
      <c r="K217" s="32"/>
      <c r="L217" s="32"/>
      <c r="M217" s="32"/>
      <c r="N217" s="32"/>
      <c r="O217" s="32"/>
      <c r="P217" s="32"/>
      <c r="Q217" s="32"/>
    </row>
    <row r="218" spans="1:17" ht="66" customHeight="1">
      <c r="A218" s="101">
        <v>144</v>
      </c>
      <c r="B218" s="31" t="s">
        <v>529</v>
      </c>
      <c r="C218" s="100" t="s">
        <v>1287</v>
      </c>
      <c r="D218" s="148" t="s">
        <v>354</v>
      </c>
      <c r="E218" s="88">
        <v>0.05</v>
      </c>
      <c r="F218" s="150">
        <v>770.61</v>
      </c>
      <c r="G218" s="150">
        <v>505.58</v>
      </c>
      <c r="H218" s="150">
        <v>155.6</v>
      </c>
      <c r="I218" s="150">
        <v>60.21</v>
      </c>
      <c r="J218" s="150">
        <v>39</v>
      </c>
      <c r="K218" s="150">
        <v>25</v>
      </c>
      <c r="L218" s="150">
        <v>8</v>
      </c>
      <c r="M218" s="150">
        <v>3</v>
      </c>
      <c r="N218" s="150">
        <v>52.5</v>
      </c>
      <c r="O218" s="150">
        <v>2.63</v>
      </c>
      <c r="P218" s="150">
        <v>6.13</v>
      </c>
      <c r="Q218" s="150">
        <v>0.31</v>
      </c>
    </row>
    <row r="219" spans="1:17" ht="39" customHeight="1">
      <c r="A219" s="101">
        <v>145</v>
      </c>
      <c r="B219" s="31" t="s">
        <v>411</v>
      </c>
      <c r="C219" s="100" t="s">
        <v>1288</v>
      </c>
      <c r="D219" s="148" t="s">
        <v>121</v>
      </c>
      <c r="E219" s="88">
        <v>5</v>
      </c>
      <c r="F219" s="150">
        <v>52</v>
      </c>
      <c r="G219" s="32"/>
      <c r="H219" s="32"/>
      <c r="I219" s="32"/>
      <c r="J219" s="150">
        <v>260</v>
      </c>
      <c r="K219" s="32"/>
      <c r="L219" s="32"/>
      <c r="M219" s="32"/>
      <c r="N219" s="32"/>
      <c r="O219" s="32"/>
      <c r="P219" s="32"/>
      <c r="Q219" s="32"/>
    </row>
    <row r="220" spans="1:17" ht="55.5" customHeight="1">
      <c r="A220" s="101">
        <v>146</v>
      </c>
      <c r="B220" s="31" t="s">
        <v>1248</v>
      </c>
      <c r="C220" s="100" t="s">
        <v>1249</v>
      </c>
      <c r="D220" s="148" t="s">
        <v>149</v>
      </c>
      <c r="E220" s="88">
        <v>4</v>
      </c>
      <c r="F220" s="150">
        <v>629.04999999999995</v>
      </c>
      <c r="G220" s="150">
        <v>46.23</v>
      </c>
      <c r="H220" s="150">
        <v>102.8</v>
      </c>
      <c r="I220" s="150">
        <v>5.53</v>
      </c>
      <c r="J220" s="150">
        <v>2516</v>
      </c>
      <c r="K220" s="150">
        <v>185</v>
      </c>
      <c r="L220" s="150">
        <v>411</v>
      </c>
      <c r="M220" s="150">
        <v>22</v>
      </c>
      <c r="N220" s="150">
        <v>4.66</v>
      </c>
      <c r="O220" s="150">
        <v>18.64</v>
      </c>
      <c r="P220" s="150">
        <v>0.82</v>
      </c>
      <c r="Q220" s="150">
        <v>3.28</v>
      </c>
    </row>
    <row r="221" spans="1:17" ht="35.450000000000003" customHeight="1">
      <c r="A221" s="101">
        <v>147</v>
      </c>
      <c r="B221" s="31" t="s">
        <v>1250</v>
      </c>
      <c r="C221" s="100" t="s">
        <v>1289</v>
      </c>
      <c r="D221" s="148" t="s">
        <v>149</v>
      </c>
      <c r="E221" s="88">
        <v>4</v>
      </c>
      <c r="F221" s="150">
        <v>1259</v>
      </c>
      <c r="G221" s="32"/>
      <c r="H221" s="32"/>
      <c r="I221" s="32"/>
      <c r="J221" s="150">
        <v>5036</v>
      </c>
      <c r="K221" s="32"/>
      <c r="L221" s="32"/>
      <c r="M221" s="32"/>
      <c r="N221" s="32"/>
      <c r="O221" s="32"/>
      <c r="P221" s="32"/>
      <c r="Q221" s="32"/>
    </row>
    <row r="222" spans="1:17" ht="45.95" customHeight="1">
      <c r="A222" s="101">
        <v>148</v>
      </c>
      <c r="B222" s="31" t="s">
        <v>404</v>
      </c>
      <c r="C222" s="100" t="s">
        <v>1242</v>
      </c>
      <c r="D222" s="148" t="s">
        <v>354</v>
      </c>
      <c r="E222" s="88">
        <v>0.6</v>
      </c>
      <c r="F222" s="150">
        <v>668.29</v>
      </c>
      <c r="G222" s="150">
        <v>360.02</v>
      </c>
      <c r="H222" s="150">
        <v>134.52000000000001</v>
      </c>
      <c r="I222" s="150">
        <v>5.21</v>
      </c>
      <c r="J222" s="150">
        <v>401</v>
      </c>
      <c r="K222" s="150">
        <v>216</v>
      </c>
      <c r="L222" s="150">
        <v>81</v>
      </c>
      <c r="M222" s="150">
        <v>3</v>
      </c>
      <c r="N222" s="150">
        <v>38.299999999999997</v>
      </c>
      <c r="O222" s="150">
        <v>22.98</v>
      </c>
      <c r="P222" s="150">
        <v>0.5</v>
      </c>
      <c r="Q222" s="150">
        <v>0.3</v>
      </c>
    </row>
    <row r="223" spans="1:17" ht="36.6" customHeight="1">
      <c r="A223" s="101">
        <v>149</v>
      </c>
      <c r="B223" s="31" t="s">
        <v>405</v>
      </c>
      <c r="C223" s="100" t="s">
        <v>406</v>
      </c>
      <c r="D223" s="148" t="s">
        <v>407</v>
      </c>
      <c r="E223" s="88">
        <v>0.06</v>
      </c>
      <c r="F223" s="150">
        <v>963.6</v>
      </c>
      <c r="G223" s="32"/>
      <c r="H223" s="32"/>
      <c r="I223" s="32"/>
      <c r="J223" s="150">
        <v>58</v>
      </c>
      <c r="K223" s="32"/>
      <c r="L223" s="32"/>
      <c r="M223" s="32"/>
      <c r="N223" s="32"/>
      <c r="O223" s="32"/>
      <c r="P223" s="32"/>
      <c r="Q223" s="32"/>
    </row>
    <row r="224" spans="1:17" ht="44.45" customHeight="1">
      <c r="A224" s="101">
        <v>150</v>
      </c>
      <c r="B224" s="31" t="s">
        <v>412</v>
      </c>
      <c r="C224" s="100" t="s">
        <v>1252</v>
      </c>
      <c r="D224" s="148" t="s">
        <v>149</v>
      </c>
      <c r="E224" s="88">
        <v>60</v>
      </c>
      <c r="F224" s="150">
        <v>7.04</v>
      </c>
      <c r="G224" s="32"/>
      <c r="H224" s="32"/>
      <c r="I224" s="32"/>
      <c r="J224" s="150">
        <v>422</v>
      </c>
      <c r="K224" s="32"/>
      <c r="L224" s="32"/>
      <c r="M224" s="32"/>
      <c r="N224" s="32"/>
      <c r="O224" s="32"/>
      <c r="P224" s="32"/>
      <c r="Q224" s="32"/>
    </row>
    <row r="225" spans="1:17" ht="52.5" customHeight="1">
      <c r="A225" s="101">
        <v>151</v>
      </c>
      <c r="B225" s="31" t="s">
        <v>411</v>
      </c>
      <c r="C225" s="100" t="s">
        <v>413</v>
      </c>
      <c r="D225" s="148" t="s">
        <v>121</v>
      </c>
      <c r="E225" s="88">
        <v>1</v>
      </c>
      <c r="F225" s="150">
        <v>52</v>
      </c>
      <c r="G225" s="32"/>
      <c r="H225" s="32"/>
      <c r="I225" s="32"/>
      <c r="J225" s="150">
        <v>52</v>
      </c>
      <c r="K225" s="32"/>
      <c r="L225" s="32"/>
      <c r="M225" s="32"/>
      <c r="N225" s="32"/>
      <c r="O225" s="32"/>
      <c r="P225" s="32"/>
      <c r="Q225" s="32"/>
    </row>
    <row r="226" spans="1:17" ht="123" customHeight="1">
      <c r="A226" s="101">
        <v>152</v>
      </c>
      <c r="B226" s="31" t="s">
        <v>393</v>
      </c>
      <c r="C226" s="100" t="s">
        <v>1290</v>
      </c>
      <c r="D226" s="148" t="s">
        <v>149</v>
      </c>
      <c r="E226" s="88">
        <v>1</v>
      </c>
      <c r="F226" s="150">
        <v>118.45</v>
      </c>
      <c r="G226" s="150">
        <v>23.51</v>
      </c>
      <c r="H226" s="150">
        <v>89.79</v>
      </c>
      <c r="I226" s="150">
        <v>5.42</v>
      </c>
      <c r="J226" s="150">
        <v>118</v>
      </c>
      <c r="K226" s="150">
        <v>24</v>
      </c>
      <c r="L226" s="150">
        <v>90</v>
      </c>
      <c r="M226" s="150">
        <v>5</v>
      </c>
      <c r="N226" s="150">
        <v>2.37</v>
      </c>
      <c r="O226" s="150">
        <v>2.37</v>
      </c>
      <c r="P226" s="150">
        <v>0.65</v>
      </c>
      <c r="Q226" s="150">
        <v>0.65</v>
      </c>
    </row>
    <row r="227" spans="1:17" ht="104.1" customHeight="1">
      <c r="A227" s="101">
        <v>153</v>
      </c>
      <c r="B227" s="31" t="s">
        <v>1212</v>
      </c>
      <c r="C227" s="100" t="s">
        <v>1291</v>
      </c>
      <c r="D227" s="148" t="s">
        <v>149</v>
      </c>
      <c r="E227" s="88">
        <v>1</v>
      </c>
      <c r="F227" s="150">
        <v>3058</v>
      </c>
      <c r="G227" s="32"/>
      <c r="H227" s="32"/>
      <c r="I227" s="32"/>
      <c r="J227" s="150">
        <v>3058</v>
      </c>
      <c r="K227" s="32"/>
      <c r="L227" s="32"/>
      <c r="M227" s="32"/>
      <c r="N227" s="32"/>
      <c r="O227" s="32"/>
      <c r="P227" s="32"/>
      <c r="Q227" s="32"/>
    </row>
    <row r="228" spans="1:17" ht="18.75" customHeight="1">
      <c r="A228" s="423" t="s">
        <v>1292</v>
      </c>
      <c r="B228" s="427"/>
      <c r="C228" s="427"/>
      <c r="D228" s="427"/>
      <c r="E228" s="427"/>
      <c r="F228" s="427"/>
      <c r="G228" s="427"/>
      <c r="H228" s="427"/>
      <c r="I228" s="427"/>
      <c r="J228" s="427"/>
      <c r="K228" s="427"/>
      <c r="L228" s="427"/>
      <c r="M228" s="427"/>
      <c r="N228" s="427"/>
      <c r="O228" s="427"/>
      <c r="P228" s="427"/>
      <c r="Q228" s="427"/>
    </row>
    <row r="229" spans="1:17" ht="57.6" customHeight="1">
      <c r="A229" s="101">
        <v>154</v>
      </c>
      <c r="B229" s="31" t="s">
        <v>394</v>
      </c>
      <c r="C229" s="100" t="s">
        <v>1293</v>
      </c>
      <c r="D229" s="148" t="s">
        <v>149</v>
      </c>
      <c r="E229" s="88">
        <v>1</v>
      </c>
      <c r="F229" s="150">
        <v>293.77</v>
      </c>
      <c r="G229" s="150">
        <v>23.01</v>
      </c>
      <c r="H229" s="150">
        <v>29.26</v>
      </c>
      <c r="I229" s="150">
        <v>1.35</v>
      </c>
      <c r="J229" s="150">
        <v>294</v>
      </c>
      <c r="K229" s="150">
        <v>23</v>
      </c>
      <c r="L229" s="150">
        <v>29</v>
      </c>
      <c r="M229" s="150">
        <v>1</v>
      </c>
      <c r="N229" s="150">
        <v>2.3199999999999998</v>
      </c>
      <c r="O229" s="150">
        <v>2.3199999999999998</v>
      </c>
      <c r="P229" s="150">
        <v>0.2</v>
      </c>
      <c r="Q229" s="150">
        <v>0.2</v>
      </c>
    </row>
    <row r="230" spans="1:17" ht="132.6" customHeight="1">
      <c r="A230" s="101">
        <v>155</v>
      </c>
      <c r="B230" s="31" t="s">
        <v>396</v>
      </c>
      <c r="C230" s="100" t="s">
        <v>1294</v>
      </c>
      <c r="D230" s="148" t="s">
        <v>149</v>
      </c>
      <c r="E230" s="88">
        <v>1</v>
      </c>
      <c r="F230" s="150">
        <v>281.74</v>
      </c>
      <c r="G230" s="150">
        <v>14.85</v>
      </c>
      <c r="H230" s="150">
        <v>2.2799999999999998</v>
      </c>
      <c r="I230" s="150">
        <v>0.03</v>
      </c>
      <c r="J230" s="150">
        <v>282</v>
      </c>
      <c r="K230" s="150">
        <v>15</v>
      </c>
      <c r="L230" s="150">
        <v>2</v>
      </c>
      <c r="M230" s="32"/>
      <c r="N230" s="150">
        <v>1.56</v>
      </c>
      <c r="O230" s="150">
        <v>1.56</v>
      </c>
      <c r="P230" s="150">
        <v>4.0000000000000001E-3</v>
      </c>
      <c r="Q230" s="32"/>
    </row>
    <row r="231" spans="1:17" ht="59.45" customHeight="1">
      <c r="A231" s="101">
        <v>156</v>
      </c>
      <c r="B231" s="31" t="s">
        <v>1240</v>
      </c>
      <c r="C231" s="100" t="s">
        <v>1295</v>
      </c>
      <c r="D231" s="148" t="s">
        <v>149</v>
      </c>
      <c r="E231" s="88">
        <v>2</v>
      </c>
      <c r="F231" s="150">
        <v>34.020000000000003</v>
      </c>
      <c r="G231" s="150">
        <v>10.88</v>
      </c>
      <c r="H231" s="150">
        <v>18.41</v>
      </c>
      <c r="I231" s="150">
        <v>1.08</v>
      </c>
      <c r="J231" s="150">
        <v>68</v>
      </c>
      <c r="K231" s="150">
        <v>22</v>
      </c>
      <c r="L231" s="150">
        <v>37</v>
      </c>
      <c r="M231" s="150">
        <v>2</v>
      </c>
      <c r="N231" s="150">
        <v>1.1299999999999999</v>
      </c>
      <c r="O231" s="150">
        <v>2.2599999999999998</v>
      </c>
      <c r="P231" s="150">
        <v>0.16</v>
      </c>
      <c r="Q231" s="150">
        <v>0.32</v>
      </c>
    </row>
    <row r="232" spans="1:17" ht="47.1" customHeight="1">
      <c r="A232" s="101">
        <v>157</v>
      </c>
      <c r="B232" s="31" t="s">
        <v>404</v>
      </c>
      <c r="C232" s="100" t="s">
        <v>1296</v>
      </c>
      <c r="D232" s="148" t="s">
        <v>354</v>
      </c>
      <c r="E232" s="88">
        <v>0.05</v>
      </c>
      <c r="F232" s="150">
        <v>668.29</v>
      </c>
      <c r="G232" s="150">
        <v>360.02</v>
      </c>
      <c r="H232" s="150">
        <v>134.52000000000001</v>
      </c>
      <c r="I232" s="150">
        <v>5.21</v>
      </c>
      <c r="J232" s="150">
        <v>33</v>
      </c>
      <c r="K232" s="150">
        <v>18</v>
      </c>
      <c r="L232" s="150">
        <v>7</v>
      </c>
      <c r="M232" s="32"/>
      <c r="N232" s="150">
        <v>38.299999999999997</v>
      </c>
      <c r="O232" s="150">
        <v>1.92</v>
      </c>
      <c r="P232" s="150">
        <v>0.5</v>
      </c>
      <c r="Q232" s="150">
        <v>0.03</v>
      </c>
    </row>
    <row r="233" spans="1:17" ht="42.95" customHeight="1">
      <c r="A233" s="101">
        <v>158</v>
      </c>
      <c r="B233" s="31" t="s">
        <v>405</v>
      </c>
      <c r="C233" s="100" t="s">
        <v>1297</v>
      </c>
      <c r="D233" s="148" t="s">
        <v>407</v>
      </c>
      <c r="E233" s="88">
        <v>5.0000000000000001E-3</v>
      </c>
      <c r="F233" s="150">
        <v>963.6</v>
      </c>
      <c r="G233" s="32"/>
      <c r="H233" s="32"/>
      <c r="I233" s="32"/>
      <c r="J233" s="150">
        <v>5</v>
      </c>
      <c r="K233" s="32"/>
      <c r="L233" s="32"/>
      <c r="M233" s="32"/>
      <c r="N233" s="32"/>
      <c r="O233" s="32"/>
      <c r="P233" s="32"/>
      <c r="Q233" s="32"/>
    </row>
    <row r="234" spans="1:17" ht="40.5" customHeight="1">
      <c r="A234" s="101">
        <v>159</v>
      </c>
      <c r="B234" s="31" t="s">
        <v>1298</v>
      </c>
      <c r="C234" s="100" t="s">
        <v>1299</v>
      </c>
      <c r="D234" s="148" t="s">
        <v>149</v>
      </c>
      <c r="E234" s="88">
        <v>6</v>
      </c>
      <c r="F234" s="150">
        <v>3.52</v>
      </c>
      <c r="G234" s="32"/>
      <c r="H234" s="32"/>
      <c r="I234" s="32"/>
      <c r="J234" s="150">
        <v>21</v>
      </c>
      <c r="K234" s="32"/>
      <c r="L234" s="32"/>
      <c r="M234" s="32"/>
      <c r="N234" s="32"/>
      <c r="O234" s="32"/>
      <c r="P234" s="32"/>
      <c r="Q234" s="32"/>
    </row>
    <row r="235" spans="1:17" ht="131.44999999999999" customHeight="1">
      <c r="A235" s="101">
        <v>160</v>
      </c>
      <c r="B235" s="31" t="s">
        <v>393</v>
      </c>
      <c r="C235" s="100" t="s">
        <v>1300</v>
      </c>
      <c r="D235" s="148" t="s">
        <v>149</v>
      </c>
      <c r="E235" s="88">
        <v>1</v>
      </c>
      <c r="F235" s="150">
        <v>118.45</v>
      </c>
      <c r="G235" s="150">
        <v>23.51</v>
      </c>
      <c r="H235" s="150">
        <v>89.79</v>
      </c>
      <c r="I235" s="150">
        <v>5.42</v>
      </c>
      <c r="J235" s="150">
        <v>118</v>
      </c>
      <c r="K235" s="150">
        <v>24</v>
      </c>
      <c r="L235" s="150">
        <v>90</v>
      </c>
      <c r="M235" s="150">
        <v>5</v>
      </c>
      <c r="N235" s="150">
        <v>2.37</v>
      </c>
      <c r="O235" s="150">
        <v>2.37</v>
      </c>
      <c r="P235" s="150">
        <v>0.65</v>
      </c>
      <c r="Q235" s="150">
        <v>0.65</v>
      </c>
    </row>
    <row r="236" spans="1:17" ht="98.45" customHeight="1">
      <c r="A236" s="101">
        <v>161</v>
      </c>
      <c r="B236" s="31" t="s">
        <v>1212</v>
      </c>
      <c r="C236" s="100" t="s">
        <v>1301</v>
      </c>
      <c r="D236" s="148" t="s">
        <v>149</v>
      </c>
      <c r="E236" s="88">
        <v>1</v>
      </c>
      <c r="F236" s="150">
        <v>3058</v>
      </c>
      <c r="G236" s="32"/>
      <c r="H236" s="32"/>
      <c r="I236" s="32"/>
      <c r="J236" s="150">
        <v>3058</v>
      </c>
      <c r="K236" s="32"/>
      <c r="L236" s="32"/>
      <c r="M236" s="32"/>
      <c r="N236" s="32"/>
      <c r="O236" s="32"/>
      <c r="P236" s="32"/>
      <c r="Q236" s="32"/>
    </row>
    <row r="237" spans="1:17" ht="18.75" customHeight="1">
      <c r="A237" s="423" t="s">
        <v>1302</v>
      </c>
      <c r="B237" s="427"/>
      <c r="C237" s="427"/>
      <c r="D237" s="427"/>
      <c r="E237" s="427"/>
      <c r="F237" s="427"/>
      <c r="G237" s="427"/>
      <c r="H237" s="427"/>
      <c r="I237" s="427"/>
      <c r="J237" s="427"/>
      <c r="K237" s="427"/>
      <c r="L237" s="427"/>
      <c r="M237" s="427"/>
      <c r="N237" s="427"/>
      <c r="O237" s="427"/>
      <c r="P237" s="427"/>
      <c r="Q237" s="427"/>
    </row>
    <row r="238" spans="1:17" ht="65.099999999999994" customHeight="1">
      <c r="A238" s="101">
        <v>162</v>
      </c>
      <c r="B238" s="31" t="s">
        <v>394</v>
      </c>
      <c r="C238" s="100" t="s">
        <v>1293</v>
      </c>
      <c r="D238" s="148" t="s">
        <v>149</v>
      </c>
      <c r="E238" s="88">
        <v>1</v>
      </c>
      <c r="F238" s="150">
        <v>293.77</v>
      </c>
      <c r="G238" s="150">
        <v>23.01</v>
      </c>
      <c r="H238" s="150">
        <v>29.26</v>
      </c>
      <c r="I238" s="150">
        <v>1.35</v>
      </c>
      <c r="J238" s="150">
        <v>294</v>
      </c>
      <c r="K238" s="150">
        <v>23</v>
      </c>
      <c r="L238" s="150">
        <v>29</v>
      </c>
      <c r="M238" s="150">
        <v>1</v>
      </c>
      <c r="N238" s="150">
        <v>2.3199999999999998</v>
      </c>
      <c r="O238" s="150">
        <v>2.3199999999999998</v>
      </c>
      <c r="P238" s="150">
        <v>0.2</v>
      </c>
      <c r="Q238" s="150">
        <v>0.2</v>
      </c>
    </row>
    <row r="239" spans="1:17" ht="124.5" customHeight="1">
      <c r="A239" s="101">
        <v>163</v>
      </c>
      <c r="B239" s="31" t="s">
        <v>396</v>
      </c>
      <c r="C239" s="100" t="s">
        <v>1294</v>
      </c>
      <c r="D239" s="148" t="s">
        <v>149</v>
      </c>
      <c r="E239" s="88">
        <v>1</v>
      </c>
      <c r="F239" s="150">
        <v>281.74</v>
      </c>
      <c r="G239" s="150">
        <v>14.85</v>
      </c>
      <c r="H239" s="150">
        <v>2.2799999999999998</v>
      </c>
      <c r="I239" s="150">
        <v>0.03</v>
      </c>
      <c r="J239" s="150">
        <v>282</v>
      </c>
      <c r="K239" s="150">
        <v>15</v>
      </c>
      <c r="L239" s="150">
        <v>2</v>
      </c>
      <c r="M239" s="32"/>
      <c r="N239" s="150">
        <v>1.56</v>
      </c>
      <c r="O239" s="150">
        <v>1.56</v>
      </c>
      <c r="P239" s="150">
        <v>4.0000000000000001E-3</v>
      </c>
      <c r="Q239" s="32"/>
    </row>
    <row r="240" spans="1:17" ht="59.1" customHeight="1">
      <c r="A240" s="101">
        <v>164</v>
      </c>
      <c r="B240" s="31" t="s">
        <v>1240</v>
      </c>
      <c r="C240" s="100" t="s">
        <v>1303</v>
      </c>
      <c r="D240" s="148" t="s">
        <v>149</v>
      </c>
      <c r="E240" s="88">
        <v>2</v>
      </c>
      <c r="F240" s="150">
        <v>34.020000000000003</v>
      </c>
      <c r="G240" s="150">
        <v>10.88</v>
      </c>
      <c r="H240" s="150">
        <v>18.41</v>
      </c>
      <c r="I240" s="150">
        <v>1.08</v>
      </c>
      <c r="J240" s="150">
        <v>68</v>
      </c>
      <c r="K240" s="150">
        <v>22</v>
      </c>
      <c r="L240" s="150">
        <v>37</v>
      </c>
      <c r="M240" s="150">
        <v>2</v>
      </c>
      <c r="N240" s="150">
        <v>1.1299999999999999</v>
      </c>
      <c r="O240" s="150">
        <v>2.2599999999999998</v>
      </c>
      <c r="P240" s="150">
        <v>0.16</v>
      </c>
      <c r="Q240" s="150">
        <v>0.32</v>
      </c>
    </row>
    <row r="241" spans="1:17" ht="45.95" customHeight="1">
      <c r="A241" s="101">
        <v>165</v>
      </c>
      <c r="B241" s="31" t="s">
        <v>404</v>
      </c>
      <c r="C241" s="100" t="s">
        <v>1296</v>
      </c>
      <c r="D241" s="148" t="s">
        <v>354</v>
      </c>
      <c r="E241" s="88">
        <v>0.05</v>
      </c>
      <c r="F241" s="150">
        <v>668.29</v>
      </c>
      <c r="G241" s="150">
        <v>360.02</v>
      </c>
      <c r="H241" s="150">
        <v>134.52000000000001</v>
      </c>
      <c r="I241" s="150">
        <v>5.21</v>
      </c>
      <c r="J241" s="150">
        <v>33</v>
      </c>
      <c r="K241" s="150">
        <v>18</v>
      </c>
      <c r="L241" s="150">
        <v>7</v>
      </c>
      <c r="M241" s="32"/>
      <c r="N241" s="150">
        <v>38.299999999999997</v>
      </c>
      <c r="O241" s="150">
        <v>1.92</v>
      </c>
      <c r="P241" s="150">
        <v>0.5</v>
      </c>
      <c r="Q241" s="150">
        <v>0.03</v>
      </c>
    </row>
    <row r="242" spans="1:17" ht="39.6" customHeight="1">
      <c r="A242" s="101">
        <v>166</v>
      </c>
      <c r="B242" s="31" t="s">
        <v>405</v>
      </c>
      <c r="C242" s="100" t="s">
        <v>1297</v>
      </c>
      <c r="D242" s="148" t="s">
        <v>407</v>
      </c>
      <c r="E242" s="88">
        <v>5.0000000000000001E-3</v>
      </c>
      <c r="F242" s="150">
        <v>963.6</v>
      </c>
      <c r="G242" s="32"/>
      <c r="H242" s="32"/>
      <c r="I242" s="32"/>
      <c r="J242" s="150">
        <v>5</v>
      </c>
      <c r="K242" s="32"/>
      <c r="L242" s="32"/>
      <c r="M242" s="32"/>
      <c r="N242" s="32"/>
      <c r="O242" s="32"/>
      <c r="P242" s="32"/>
      <c r="Q242" s="32"/>
    </row>
    <row r="243" spans="1:17" ht="40.5" customHeight="1">
      <c r="A243" s="101">
        <v>167</v>
      </c>
      <c r="B243" s="31" t="s">
        <v>1298</v>
      </c>
      <c r="C243" s="100" t="s">
        <v>1299</v>
      </c>
      <c r="D243" s="148" t="s">
        <v>149</v>
      </c>
      <c r="E243" s="88">
        <v>6</v>
      </c>
      <c r="F243" s="150">
        <v>3.52</v>
      </c>
      <c r="G243" s="32"/>
      <c r="H243" s="32"/>
      <c r="I243" s="32"/>
      <c r="J243" s="150">
        <v>21</v>
      </c>
      <c r="K243" s="32"/>
      <c r="L243" s="32"/>
      <c r="M243" s="32"/>
      <c r="N243" s="32"/>
      <c r="O243" s="32"/>
      <c r="P243" s="32"/>
      <c r="Q243" s="32"/>
    </row>
    <row r="244" spans="1:17" ht="115.5" customHeight="1">
      <c r="A244" s="101">
        <v>168</v>
      </c>
      <c r="B244" s="31" t="s">
        <v>393</v>
      </c>
      <c r="C244" s="100" t="s">
        <v>1304</v>
      </c>
      <c r="D244" s="148" t="s">
        <v>149</v>
      </c>
      <c r="E244" s="88">
        <v>1</v>
      </c>
      <c r="F244" s="150">
        <v>118.45</v>
      </c>
      <c r="G244" s="150">
        <v>23.51</v>
      </c>
      <c r="H244" s="150">
        <v>89.79</v>
      </c>
      <c r="I244" s="150">
        <v>5.42</v>
      </c>
      <c r="J244" s="150">
        <v>118</v>
      </c>
      <c r="K244" s="150">
        <v>24</v>
      </c>
      <c r="L244" s="150">
        <v>90</v>
      </c>
      <c r="M244" s="150">
        <v>5</v>
      </c>
      <c r="N244" s="150">
        <v>2.37</v>
      </c>
      <c r="O244" s="150">
        <v>2.37</v>
      </c>
      <c r="P244" s="150">
        <v>0.65</v>
      </c>
      <c r="Q244" s="150">
        <v>0.65</v>
      </c>
    </row>
    <row r="245" spans="1:17" ht="102.95" customHeight="1">
      <c r="A245" s="101">
        <v>169</v>
      </c>
      <c r="B245" s="31" t="s">
        <v>1212</v>
      </c>
      <c r="C245" s="100" t="s">
        <v>1305</v>
      </c>
      <c r="D245" s="148" t="s">
        <v>149</v>
      </c>
      <c r="E245" s="88">
        <v>1</v>
      </c>
      <c r="F245" s="150">
        <v>3058</v>
      </c>
      <c r="G245" s="32"/>
      <c r="H245" s="32"/>
      <c r="I245" s="32"/>
      <c r="J245" s="150">
        <v>3058</v>
      </c>
      <c r="K245" s="32"/>
      <c r="L245" s="32"/>
      <c r="M245" s="32"/>
      <c r="N245" s="32"/>
      <c r="O245" s="32"/>
      <c r="P245" s="32"/>
      <c r="Q245" s="32"/>
    </row>
    <row r="246" spans="1:17" ht="18.75" customHeight="1">
      <c r="A246" s="423" t="s">
        <v>1306</v>
      </c>
      <c r="B246" s="427"/>
      <c r="C246" s="427"/>
      <c r="D246" s="427"/>
      <c r="E246" s="427"/>
      <c r="F246" s="427"/>
      <c r="G246" s="427"/>
      <c r="H246" s="427"/>
      <c r="I246" s="427"/>
      <c r="J246" s="427"/>
      <c r="K246" s="427"/>
      <c r="L246" s="427"/>
      <c r="M246" s="427"/>
      <c r="N246" s="427"/>
      <c r="O246" s="427"/>
      <c r="P246" s="427"/>
      <c r="Q246" s="427"/>
    </row>
    <row r="247" spans="1:17" ht="66.599999999999994" customHeight="1">
      <c r="A247" s="101">
        <v>170</v>
      </c>
      <c r="B247" s="31" t="s">
        <v>394</v>
      </c>
      <c r="C247" s="100" t="s">
        <v>1307</v>
      </c>
      <c r="D247" s="148" t="s">
        <v>149</v>
      </c>
      <c r="E247" s="88">
        <v>1</v>
      </c>
      <c r="F247" s="150">
        <v>293.77</v>
      </c>
      <c r="G247" s="150">
        <v>23.01</v>
      </c>
      <c r="H247" s="150">
        <v>29.26</v>
      </c>
      <c r="I247" s="150">
        <v>1.35</v>
      </c>
      <c r="J247" s="150">
        <v>294</v>
      </c>
      <c r="K247" s="150">
        <v>23</v>
      </c>
      <c r="L247" s="150">
        <v>29</v>
      </c>
      <c r="M247" s="150">
        <v>1</v>
      </c>
      <c r="N247" s="150">
        <v>2.3199999999999998</v>
      </c>
      <c r="O247" s="150">
        <v>2.3199999999999998</v>
      </c>
      <c r="P247" s="150">
        <v>0.2</v>
      </c>
      <c r="Q247" s="150">
        <v>0.2</v>
      </c>
    </row>
    <row r="248" spans="1:17" ht="126.95" customHeight="1">
      <c r="A248" s="101">
        <v>171</v>
      </c>
      <c r="B248" s="31" t="s">
        <v>396</v>
      </c>
      <c r="C248" s="100" t="s">
        <v>1308</v>
      </c>
      <c r="D248" s="148" t="s">
        <v>149</v>
      </c>
      <c r="E248" s="88">
        <v>1</v>
      </c>
      <c r="F248" s="150">
        <v>281.74</v>
      </c>
      <c r="G248" s="150">
        <v>14.85</v>
      </c>
      <c r="H248" s="150">
        <v>2.2799999999999998</v>
      </c>
      <c r="I248" s="150">
        <v>0.03</v>
      </c>
      <c r="J248" s="150">
        <v>282</v>
      </c>
      <c r="K248" s="150">
        <v>15</v>
      </c>
      <c r="L248" s="150">
        <v>2</v>
      </c>
      <c r="M248" s="32"/>
      <c r="N248" s="150">
        <v>1.56</v>
      </c>
      <c r="O248" s="150">
        <v>1.56</v>
      </c>
      <c r="P248" s="150">
        <v>4.0000000000000001E-3</v>
      </c>
      <c r="Q248" s="32"/>
    </row>
    <row r="249" spans="1:17" ht="60.95" customHeight="1">
      <c r="A249" s="101">
        <v>172</v>
      </c>
      <c r="B249" s="31" t="s">
        <v>403</v>
      </c>
      <c r="C249" s="100" t="s">
        <v>1309</v>
      </c>
      <c r="D249" s="148" t="s">
        <v>127</v>
      </c>
      <c r="E249" s="88">
        <v>0.01</v>
      </c>
      <c r="F249" s="150">
        <v>1041.8900000000001</v>
      </c>
      <c r="G249" s="150">
        <v>452.61</v>
      </c>
      <c r="H249" s="150">
        <v>26.86</v>
      </c>
      <c r="I249" s="150">
        <v>1.49</v>
      </c>
      <c r="J249" s="150">
        <v>10</v>
      </c>
      <c r="K249" s="150">
        <v>5</v>
      </c>
      <c r="L249" s="32"/>
      <c r="M249" s="32"/>
      <c r="N249" s="150">
        <v>47</v>
      </c>
      <c r="O249" s="150">
        <v>0.47</v>
      </c>
      <c r="P249" s="150">
        <v>0.22</v>
      </c>
      <c r="Q249" s="32"/>
    </row>
    <row r="250" spans="1:17" ht="43.5" customHeight="1">
      <c r="A250" s="101">
        <v>173</v>
      </c>
      <c r="B250" s="31" t="s">
        <v>404</v>
      </c>
      <c r="C250" s="100" t="s">
        <v>1310</v>
      </c>
      <c r="D250" s="148" t="s">
        <v>354</v>
      </c>
      <c r="E250" s="88">
        <v>0.05</v>
      </c>
      <c r="F250" s="150">
        <v>668.29</v>
      </c>
      <c r="G250" s="150">
        <v>360.02</v>
      </c>
      <c r="H250" s="150">
        <v>134.52000000000001</v>
      </c>
      <c r="I250" s="150">
        <v>5.21</v>
      </c>
      <c r="J250" s="150">
        <v>33</v>
      </c>
      <c r="K250" s="150">
        <v>18</v>
      </c>
      <c r="L250" s="150">
        <v>7</v>
      </c>
      <c r="M250" s="32"/>
      <c r="N250" s="150">
        <v>38.299999999999997</v>
      </c>
      <c r="O250" s="150">
        <v>1.92</v>
      </c>
      <c r="P250" s="150">
        <v>0.5</v>
      </c>
      <c r="Q250" s="150">
        <v>0.03</v>
      </c>
    </row>
    <row r="251" spans="1:17" ht="39.6" customHeight="1">
      <c r="A251" s="101">
        <v>174</v>
      </c>
      <c r="B251" s="31" t="s">
        <v>405</v>
      </c>
      <c r="C251" s="100" t="s">
        <v>1311</v>
      </c>
      <c r="D251" s="148" t="s">
        <v>407</v>
      </c>
      <c r="E251" s="88">
        <v>5.0000000000000001E-3</v>
      </c>
      <c r="F251" s="150">
        <v>963.6</v>
      </c>
      <c r="G251" s="32"/>
      <c r="H251" s="32"/>
      <c r="I251" s="32"/>
      <c r="J251" s="150">
        <v>5</v>
      </c>
      <c r="K251" s="32"/>
      <c r="L251" s="32"/>
      <c r="M251" s="32"/>
      <c r="N251" s="32"/>
      <c r="O251" s="32"/>
      <c r="P251" s="32"/>
      <c r="Q251" s="32"/>
    </row>
    <row r="252" spans="1:17" ht="38.450000000000003" customHeight="1">
      <c r="A252" s="101">
        <v>175</v>
      </c>
      <c r="B252" s="31" t="s">
        <v>1298</v>
      </c>
      <c r="C252" s="100" t="s">
        <v>1299</v>
      </c>
      <c r="D252" s="148" t="s">
        <v>149</v>
      </c>
      <c r="E252" s="88">
        <v>6</v>
      </c>
      <c r="F252" s="150">
        <v>3.52</v>
      </c>
      <c r="G252" s="32"/>
      <c r="H252" s="32"/>
      <c r="I252" s="32"/>
      <c r="J252" s="150">
        <v>21</v>
      </c>
      <c r="K252" s="32"/>
      <c r="L252" s="32"/>
      <c r="M252" s="32"/>
      <c r="N252" s="32"/>
      <c r="O252" s="32"/>
      <c r="P252" s="32"/>
      <c r="Q252" s="32"/>
    </row>
    <row r="253" spans="1:17" ht="18.75" customHeight="1">
      <c r="A253" s="423" t="s">
        <v>1312</v>
      </c>
      <c r="B253" s="427"/>
      <c r="C253" s="427"/>
      <c r="D253" s="427"/>
      <c r="E253" s="427"/>
      <c r="F253" s="427"/>
      <c r="G253" s="427"/>
      <c r="H253" s="427"/>
      <c r="I253" s="427"/>
      <c r="J253" s="427"/>
      <c r="K253" s="427"/>
      <c r="L253" s="427"/>
      <c r="M253" s="427"/>
      <c r="N253" s="427"/>
      <c r="O253" s="427"/>
      <c r="P253" s="427"/>
      <c r="Q253" s="427"/>
    </row>
    <row r="254" spans="1:17" ht="90" customHeight="1">
      <c r="A254" s="101">
        <v>176</v>
      </c>
      <c r="B254" s="31" t="s">
        <v>1313</v>
      </c>
      <c r="C254" s="100" t="s">
        <v>1314</v>
      </c>
      <c r="D254" s="148" t="s">
        <v>417</v>
      </c>
      <c r="E254" s="88">
        <v>1</v>
      </c>
      <c r="F254" s="150">
        <v>254.06</v>
      </c>
      <c r="G254" s="150">
        <v>43.14</v>
      </c>
      <c r="H254" s="150">
        <v>184.14</v>
      </c>
      <c r="I254" s="150">
        <v>10.8</v>
      </c>
      <c r="J254" s="150">
        <v>254</v>
      </c>
      <c r="K254" s="150">
        <v>43</v>
      </c>
      <c r="L254" s="150">
        <v>184</v>
      </c>
      <c r="M254" s="150">
        <v>11</v>
      </c>
      <c r="N254" s="150">
        <v>4.4800000000000004</v>
      </c>
      <c r="O254" s="150">
        <v>4.4800000000000004</v>
      </c>
      <c r="P254" s="150">
        <v>1.6</v>
      </c>
      <c r="Q254" s="150">
        <v>1.6</v>
      </c>
    </row>
    <row r="255" spans="1:17" ht="48.95" customHeight="1">
      <c r="A255" s="101">
        <v>177</v>
      </c>
      <c r="B255" s="31" t="s">
        <v>1315</v>
      </c>
      <c r="C255" s="100" t="s">
        <v>1316</v>
      </c>
      <c r="D255" s="148" t="s">
        <v>149</v>
      </c>
      <c r="E255" s="88">
        <v>1</v>
      </c>
      <c r="F255" s="150">
        <v>25091</v>
      </c>
      <c r="G255" s="32"/>
      <c r="H255" s="32"/>
      <c r="I255" s="32"/>
      <c r="J255" s="150">
        <v>25091</v>
      </c>
      <c r="K255" s="32"/>
      <c r="L255" s="32"/>
      <c r="M255" s="32"/>
      <c r="N255" s="32"/>
      <c r="O255" s="32"/>
      <c r="P255" s="32"/>
      <c r="Q255" s="32"/>
    </row>
    <row r="256" spans="1:17" ht="88.5" customHeight="1">
      <c r="A256" s="101">
        <v>178</v>
      </c>
      <c r="B256" s="31" t="s">
        <v>416</v>
      </c>
      <c r="C256" s="100" t="s">
        <v>1317</v>
      </c>
      <c r="D256" s="148" t="s">
        <v>417</v>
      </c>
      <c r="E256" s="88">
        <v>1</v>
      </c>
      <c r="F256" s="150">
        <v>90.95</v>
      </c>
      <c r="G256" s="150">
        <v>25.04</v>
      </c>
      <c r="H256" s="150">
        <v>39.130000000000003</v>
      </c>
      <c r="I256" s="150">
        <v>2.2999999999999998</v>
      </c>
      <c r="J256" s="150">
        <v>91</v>
      </c>
      <c r="K256" s="150">
        <v>25</v>
      </c>
      <c r="L256" s="150">
        <v>39</v>
      </c>
      <c r="M256" s="150">
        <v>2</v>
      </c>
      <c r="N256" s="150">
        <v>2.6</v>
      </c>
      <c r="O256" s="150">
        <v>2.6</v>
      </c>
      <c r="P256" s="150">
        <v>0.34</v>
      </c>
      <c r="Q256" s="150">
        <v>0.34</v>
      </c>
    </row>
    <row r="257" spans="1:17" ht="43.5" customHeight="1">
      <c r="A257" s="101">
        <v>179</v>
      </c>
      <c r="B257" s="31" t="s">
        <v>1318</v>
      </c>
      <c r="C257" s="100" t="s">
        <v>1319</v>
      </c>
      <c r="D257" s="148" t="s">
        <v>149</v>
      </c>
      <c r="E257" s="88">
        <v>1</v>
      </c>
      <c r="F257" s="150">
        <v>14909</v>
      </c>
      <c r="G257" s="32"/>
      <c r="H257" s="32"/>
      <c r="I257" s="32"/>
      <c r="J257" s="150">
        <v>14909</v>
      </c>
      <c r="K257" s="32"/>
      <c r="L257" s="32"/>
      <c r="M257" s="32"/>
      <c r="N257" s="32"/>
      <c r="O257" s="32"/>
      <c r="P257" s="32"/>
      <c r="Q257" s="32"/>
    </row>
    <row r="258" spans="1:17" ht="72" customHeight="1">
      <c r="A258" s="101">
        <v>180</v>
      </c>
      <c r="B258" s="31" t="s">
        <v>418</v>
      </c>
      <c r="C258" s="100" t="s">
        <v>1320</v>
      </c>
      <c r="D258" s="148" t="s">
        <v>127</v>
      </c>
      <c r="E258" s="88">
        <v>0.03</v>
      </c>
      <c r="F258" s="150">
        <v>472.99</v>
      </c>
      <c r="G258" s="150">
        <v>377.95</v>
      </c>
      <c r="H258" s="150">
        <v>9.2100000000000009</v>
      </c>
      <c r="I258" s="150">
        <v>0.54</v>
      </c>
      <c r="J258" s="150">
        <v>14</v>
      </c>
      <c r="K258" s="150">
        <v>11</v>
      </c>
      <c r="L258" s="32"/>
      <c r="M258" s="32"/>
      <c r="N258" s="150">
        <v>38.1</v>
      </c>
      <c r="O258" s="150">
        <v>1.1399999999999999</v>
      </c>
      <c r="P258" s="150">
        <v>0.08</v>
      </c>
      <c r="Q258" s="32"/>
    </row>
    <row r="259" spans="1:17" ht="85.5" customHeight="1">
      <c r="A259" s="101">
        <v>181</v>
      </c>
      <c r="B259" s="31" t="s">
        <v>419</v>
      </c>
      <c r="C259" s="100" t="s">
        <v>420</v>
      </c>
      <c r="D259" s="148" t="s">
        <v>142</v>
      </c>
      <c r="E259" s="88">
        <v>3</v>
      </c>
      <c r="F259" s="150">
        <v>19.829999999999998</v>
      </c>
      <c r="G259" s="32"/>
      <c r="H259" s="32"/>
      <c r="I259" s="32"/>
      <c r="J259" s="150">
        <v>59</v>
      </c>
      <c r="K259" s="32"/>
      <c r="L259" s="32"/>
      <c r="M259" s="32"/>
      <c r="N259" s="32"/>
      <c r="O259" s="32"/>
      <c r="P259" s="32"/>
      <c r="Q259" s="32"/>
    </row>
    <row r="260" spans="1:17" ht="85.5" customHeight="1">
      <c r="A260" s="101">
        <v>182</v>
      </c>
      <c r="B260" s="31" t="s">
        <v>1321</v>
      </c>
      <c r="C260" s="100" t="s">
        <v>1322</v>
      </c>
      <c r="D260" s="148" t="s">
        <v>149</v>
      </c>
      <c r="E260" s="88">
        <v>1</v>
      </c>
      <c r="F260" s="150">
        <v>271.2</v>
      </c>
      <c r="G260" s="150">
        <v>24.4</v>
      </c>
      <c r="H260" s="150">
        <v>3.8</v>
      </c>
      <c r="I260" s="150">
        <v>0.11</v>
      </c>
      <c r="J260" s="150">
        <v>271</v>
      </c>
      <c r="K260" s="150">
        <v>24</v>
      </c>
      <c r="L260" s="150">
        <v>4</v>
      </c>
      <c r="M260" s="32"/>
      <c r="N260" s="150">
        <v>2.46</v>
      </c>
      <c r="O260" s="150">
        <v>2.46</v>
      </c>
      <c r="P260" s="150">
        <v>1.6E-2</v>
      </c>
      <c r="Q260" s="150">
        <v>0.02</v>
      </c>
    </row>
    <row r="261" spans="1:17" ht="105" customHeight="1">
      <c r="A261" s="101">
        <v>183</v>
      </c>
      <c r="B261" s="31" t="s">
        <v>1321</v>
      </c>
      <c r="C261" s="100" t="s">
        <v>1323</v>
      </c>
      <c r="D261" s="148" t="s">
        <v>149</v>
      </c>
      <c r="E261" s="88">
        <v>2</v>
      </c>
      <c r="F261" s="150">
        <v>271.2</v>
      </c>
      <c r="G261" s="150">
        <v>24.4</v>
      </c>
      <c r="H261" s="150">
        <v>3.8</v>
      </c>
      <c r="I261" s="150">
        <v>0.11</v>
      </c>
      <c r="J261" s="150">
        <v>542</v>
      </c>
      <c r="K261" s="150">
        <v>49</v>
      </c>
      <c r="L261" s="150">
        <v>8</v>
      </c>
      <c r="M261" s="32"/>
      <c r="N261" s="150">
        <v>2.46</v>
      </c>
      <c r="O261" s="150">
        <v>4.92</v>
      </c>
      <c r="P261" s="150">
        <v>1.6E-2</v>
      </c>
      <c r="Q261" s="150">
        <v>0.03</v>
      </c>
    </row>
    <row r="262" spans="1:17" ht="86.1" customHeight="1">
      <c r="A262" s="101">
        <v>184</v>
      </c>
      <c r="B262" s="31" t="s">
        <v>1321</v>
      </c>
      <c r="C262" s="100" t="s">
        <v>1324</v>
      </c>
      <c r="D262" s="148" t="s">
        <v>149</v>
      </c>
      <c r="E262" s="88">
        <v>4</v>
      </c>
      <c r="F262" s="150">
        <v>271.2</v>
      </c>
      <c r="G262" s="150">
        <v>24.4</v>
      </c>
      <c r="H262" s="150">
        <v>3.8</v>
      </c>
      <c r="I262" s="150">
        <v>0.11</v>
      </c>
      <c r="J262" s="150">
        <v>1085</v>
      </c>
      <c r="K262" s="150">
        <v>98</v>
      </c>
      <c r="L262" s="150">
        <v>15</v>
      </c>
      <c r="M262" s="32"/>
      <c r="N262" s="150">
        <v>2.46</v>
      </c>
      <c r="O262" s="150">
        <v>9.84</v>
      </c>
      <c r="P262" s="150">
        <v>1.6E-2</v>
      </c>
      <c r="Q262" s="150">
        <v>0.06</v>
      </c>
    </row>
    <row r="263" spans="1:17" ht="72.599999999999994" customHeight="1">
      <c r="A263" s="101">
        <v>185</v>
      </c>
      <c r="B263" s="31" t="s">
        <v>421</v>
      </c>
      <c r="C263" s="100" t="s">
        <v>1325</v>
      </c>
      <c r="D263" s="148" t="s">
        <v>149</v>
      </c>
      <c r="E263" s="88">
        <v>4</v>
      </c>
      <c r="F263" s="150">
        <v>337.28</v>
      </c>
      <c r="G263" s="150">
        <v>28.67</v>
      </c>
      <c r="H263" s="150">
        <v>8.9600000000000009</v>
      </c>
      <c r="I263" s="150">
        <v>0.14000000000000001</v>
      </c>
      <c r="J263" s="150">
        <v>1349</v>
      </c>
      <c r="K263" s="150">
        <v>115</v>
      </c>
      <c r="L263" s="150">
        <v>36</v>
      </c>
      <c r="M263" s="150">
        <v>1</v>
      </c>
      <c r="N263" s="150">
        <v>2.89</v>
      </c>
      <c r="O263" s="150">
        <v>11.56</v>
      </c>
      <c r="P263" s="150">
        <v>0.02</v>
      </c>
      <c r="Q263" s="150">
        <v>0.08</v>
      </c>
    </row>
    <row r="264" spans="1:17" ht="56.1" customHeight="1">
      <c r="A264" s="101">
        <v>186</v>
      </c>
      <c r="B264" s="31" t="s">
        <v>422</v>
      </c>
      <c r="C264" s="100" t="s">
        <v>423</v>
      </c>
      <c r="D264" s="148" t="s">
        <v>142</v>
      </c>
      <c r="E264" s="88">
        <v>4</v>
      </c>
      <c r="F264" s="150">
        <v>681</v>
      </c>
      <c r="G264" s="32"/>
      <c r="H264" s="32"/>
      <c r="I264" s="32"/>
      <c r="J264" s="150">
        <v>2724</v>
      </c>
      <c r="K264" s="32"/>
      <c r="L264" s="32"/>
      <c r="M264" s="32"/>
      <c r="N264" s="32"/>
      <c r="O264" s="32"/>
      <c r="P264" s="32"/>
      <c r="Q264" s="32"/>
    </row>
    <row r="265" spans="1:17" ht="62.45" customHeight="1">
      <c r="A265" s="101">
        <v>187</v>
      </c>
      <c r="B265" s="31" t="s">
        <v>421</v>
      </c>
      <c r="C265" s="100" t="s">
        <v>1326</v>
      </c>
      <c r="D265" s="148" t="s">
        <v>149</v>
      </c>
      <c r="E265" s="88">
        <v>4</v>
      </c>
      <c r="F265" s="150">
        <v>337.28</v>
      </c>
      <c r="G265" s="150">
        <v>28.67</v>
      </c>
      <c r="H265" s="150">
        <v>8.9600000000000009</v>
      </c>
      <c r="I265" s="150">
        <v>0.14000000000000001</v>
      </c>
      <c r="J265" s="150">
        <v>1349</v>
      </c>
      <c r="K265" s="150">
        <v>115</v>
      </c>
      <c r="L265" s="150">
        <v>36</v>
      </c>
      <c r="M265" s="150">
        <v>1</v>
      </c>
      <c r="N265" s="150">
        <v>2.89</v>
      </c>
      <c r="O265" s="150">
        <v>11.56</v>
      </c>
      <c r="P265" s="150">
        <v>0.02</v>
      </c>
      <c r="Q265" s="150">
        <v>0.08</v>
      </c>
    </row>
    <row r="266" spans="1:17" ht="126" customHeight="1">
      <c r="A266" s="101">
        <v>188</v>
      </c>
      <c r="B266" s="31" t="s">
        <v>397</v>
      </c>
      <c r="C266" s="100" t="s">
        <v>1327</v>
      </c>
      <c r="D266" s="148" t="s">
        <v>149</v>
      </c>
      <c r="E266" s="88">
        <v>2</v>
      </c>
      <c r="F266" s="150">
        <v>687.42</v>
      </c>
      <c r="G266" s="150">
        <v>178.16</v>
      </c>
      <c r="H266" s="32"/>
      <c r="I266" s="32"/>
      <c r="J266" s="150">
        <v>1375</v>
      </c>
      <c r="K266" s="150">
        <v>356</v>
      </c>
      <c r="L266" s="32"/>
      <c r="M266" s="32"/>
      <c r="N266" s="150">
        <v>18.5</v>
      </c>
      <c r="O266" s="150">
        <v>37</v>
      </c>
      <c r="P266" s="32"/>
      <c r="Q266" s="32"/>
    </row>
    <row r="267" spans="1:17" ht="132.94999999999999" customHeight="1">
      <c r="A267" s="101">
        <v>189</v>
      </c>
      <c r="B267" s="31" t="s">
        <v>397</v>
      </c>
      <c r="C267" s="100" t="s">
        <v>1328</v>
      </c>
      <c r="D267" s="148" t="s">
        <v>149</v>
      </c>
      <c r="E267" s="88">
        <v>1</v>
      </c>
      <c r="F267" s="150">
        <v>687.42</v>
      </c>
      <c r="G267" s="150">
        <v>178.16</v>
      </c>
      <c r="H267" s="32"/>
      <c r="I267" s="32"/>
      <c r="J267" s="150">
        <v>687</v>
      </c>
      <c r="K267" s="150">
        <v>178</v>
      </c>
      <c r="L267" s="32"/>
      <c r="M267" s="32"/>
      <c r="N267" s="150">
        <v>18.5</v>
      </c>
      <c r="O267" s="150">
        <v>18.5</v>
      </c>
      <c r="P267" s="32"/>
      <c r="Q267" s="32"/>
    </row>
    <row r="268" spans="1:17" ht="136.5" customHeight="1">
      <c r="A268" s="101">
        <v>190</v>
      </c>
      <c r="B268" s="31" t="s">
        <v>397</v>
      </c>
      <c r="C268" s="100" t="s">
        <v>1329</v>
      </c>
      <c r="D268" s="148" t="s">
        <v>149</v>
      </c>
      <c r="E268" s="88">
        <v>1</v>
      </c>
      <c r="F268" s="150">
        <v>687.42</v>
      </c>
      <c r="G268" s="150">
        <v>178.16</v>
      </c>
      <c r="H268" s="32"/>
      <c r="I268" s="32"/>
      <c r="J268" s="150">
        <v>687</v>
      </c>
      <c r="K268" s="150">
        <v>178</v>
      </c>
      <c r="L268" s="32"/>
      <c r="M268" s="32"/>
      <c r="N268" s="150">
        <v>18.5</v>
      </c>
      <c r="O268" s="150">
        <v>18.5</v>
      </c>
      <c r="P268" s="32"/>
      <c r="Q268" s="32"/>
    </row>
    <row r="269" spans="1:17" ht="71.099999999999994" customHeight="1">
      <c r="A269" s="101">
        <v>191</v>
      </c>
      <c r="B269" s="31" t="s">
        <v>1330</v>
      </c>
      <c r="C269" s="100" t="s">
        <v>1331</v>
      </c>
      <c r="D269" s="148" t="s">
        <v>417</v>
      </c>
      <c r="E269" s="88">
        <v>1</v>
      </c>
      <c r="F269" s="150">
        <v>470.25</v>
      </c>
      <c r="G269" s="150">
        <v>140.6</v>
      </c>
      <c r="H269" s="150">
        <v>184.14</v>
      </c>
      <c r="I269" s="150">
        <v>10.8</v>
      </c>
      <c r="J269" s="150">
        <v>470</v>
      </c>
      <c r="K269" s="150">
        <v>141</v>
      </c>
      <c r="L269" s="150">
        <v>184</v>
      </c>
      <c r="M269" s="150">
        <v>11</v>
      </c>
      <c r="N269" s="150">
        <v>14.6</v>
      </c>
      <c r="O269" s="150">
        <v>14.6</v>
      </c>
      <c r="P269" s="150">
        <v>1.6</v>
      </c>
      <c r="Q269" s="150">
        <v>1.6</v>
      </c>
    </row>
    <row r="270" spans="1:17" ht="116.1" customHeight="1">
      <c r="A270" s="101">
        <v>192</v>
      </c>
      <c r="B270" s="31" t="s">
        <v>525</v>
      </c>
      <c r="C270" s="100" t="s">
        <v>1332</v>
      </c>
      <c r="D270" s="148" t="s">
        <v>127</v>
      </c>
      <c r="E270" s="88">
        <v>0.04</v>
      </c>
      <c r="F270" s="150">
        <v>1524.4</v>
      </c>
      <c r="G270" s="150">
        <v>391.84</v>
      </c>
      <c r="H270" s="150">
        <v>129.79</v>
      </c>
      <c r="I270" s="150">
        <v>0.41</v>
      </c>
      <c r="J270" s="150">
        <v>61</v>
      </c>
      <c r="K270" s="150">
        <v>16</v>
      </c>
      <c r="L270" s="150">
        <v>5</v>
      </c>
      <c r="M270" s="32"/>
      <c r="N270" s="150">
        <v>39.5</v>
      </c>
      <c r="O270" s="150">
        <v>1.58</v>
      </c>
      <c r="P270" s="150">
        <v>0.06</v>
      </c>
      <c r="Q270" s="32"/>
    </row>
    <row r="271" spans="1:17" ht="18.75" customHeight="1">
      <c r="A271" s="423" t="s">
        <v>1333</v>
      </c>
      <c r="B271" s="427"/>
      <c r="C271" s="427"/>
      <c r="D271" s="427"/>
      <c r="E271" s="427"/>
      <c r="F271" s="427"/>
      <c r="G271" s="427"/>
      <c r="H271" s="427"/>
      <c r="I271" s="427"/>
      <c r="J271" s="427"/>
      <c r="K271" s="427"/>
      <c r="L271" s="427"/>
      <c r="M271" s="427"/>
      <c r="N271" s="427"/>
      <c r="O271" s="427"/>
      <c r="P271" s="427"/>
      <c r="Q271" s="427"/>
    </row>
    <row r="272" spans="1:17" ht="100.5" customHeight="1">
      <c r="A272" s="101">
        <v>193</v>
      </c>
      <c r="B272" s="31" t="s">
        <v>448</v>
      </c>
      <c r="C272" s="100" t="s">
        <v>1334</v>
      </c>
      <c r="D272" s="148" t="s">
        <v>354</v>
      </c>
      <c r="E272" s="88">
        <v>1.5</v>
      </c>
      <c r="F272" s="150">
        <v>2096.98</v>
      </c>
      <c r="G272" s="150">
        <v>178.79</v>
      </c>
      <c r="H272" s="150">
        <v>70.95</v>
      </c>
      <c r="I272" s="150">
        <v>2.57</v>
      </c>
      <c r="J272" s="150">
        <v>3145</v>
      </c>
      <c r="K272" s="150">
        <v>268</v>
      </c>
      <c r="L272" s="150">
        <v>106</v>
      </c>
      <c r="M272" s="150">
        <v>4</v>
      </c>
      <c r="N272" s="150">
        <v>19</v>
      </c>
      <c r="O272" s="150">
        <v>28.5</v>
      </c>
      <c r="P272" s="150">
        <v>0.38</v>
      </c>
      <c r="Q272" s="150">
        <v>0.56999999999999995</v>
      </c>
    </row>
    <row r="273" spans="1:17" ht="49.5" customHeight="1">
      <c r="A273" s="101">
        <v>194</v>
      </c>
      <c r="B273" s="31" t="s">
        <v>449</v>
      </c>
      <c r="C273" s="100" t="s">
        <v>450</v>
      </c>
      <c r="D273" s="148" t="s">
        <v>121</v>
      </c>
      <c r="E273" s="88">
        <v>150</v>
      </c>
      <c r="F273" s="150">
        <v>12.37</v>
      </c>
      <c r="G273" s="32"/>
      <c r="H273" s="32"/>
      <c r="I273" s="32"/>
      <c r="J273" s="150">
        <v>1856</v>
      </c>
      <c r="K273" s="32"/>
      <c r="L273" s="32"/>
      <c r="M273" s="32"/>
      <c r="N273" s="32"/>
      <c r="O273" s="32"/>
      <c r="P273" s="32"/>
      <c r="Q273" s="32"/>
    </row>
    <row r="274" spans="1:17" ht="101.45" customHeight="1">
      <c r="A274" s="101">
        <v>195</v>
      </c>
      <c r="B274" s="31" t="s">
        <v>451</v>
      </c>
      <c r="C274" s="100" t="s">
        <v>1335</v>
      </c>
      <c r="D274" s="148" t="s">
        <v>354</v>
      </c>
      <c r="E274" s="88">
        <v>4.5</v>
      </c>
      <c r="F274" s="150">
        <v>2973.88</v>
      </c>
      <c r="G274" s="150">
        <v>200.43</v>
      </c>
      <c r="H274" s="150">
        <v>84.76</v>
      </c>
      <c r="I274" s="150">
        <v>3.38</v>
      </c>
      <c r="J274" s="150">
        <v>13382</v>
      </c>
      <c r="K274" s="150">
        <v>902</v>
      </c>
      <c r="L274" s="150">
        <v>381</v>
      </c>
      <c r="M274" s="150">
        <v>15</v>
      </c>
      <c r="N274" s="150">
        <v>21.3</v>
      </c>
      <c r="O274" s="150">
        <v>95.85</v>
      </c>
      <c r="P274" s="150">
        <v>0.5</v>
      </c>
      <c r="Q274" s="150">
        <v>2.25</v>
      </c>
    </row>
    <row r="275" spans="1:17">
      <c r="A275" s="421" t="s">
        <v>40</v>
      </c>
      <c r="B275" s="422"/>
      <c r="C275" s="422"/>
      <c r="D275" s="422"/>
      <c r="E275" s="422"/>
      <c r="F275" s="422"/>
      <c r="G275" s="422"/>
      <c r="H275" s="422"/>
      <c r="I275" s="422"/>
      <c r="J275" s="33">
        <v>158099</v>
      </c>
      <c r="K275" s="33">
        <v>6459</v>
      </c>
      <c r="L275" s="33">
        <v>5556</v>
      </c>
      <c r="M275" s="33">
        <v>308</v>
      </c>
      <c r="N275" s="32"/>
      <c r="O275" s="33">
        <v>665.04</v>
      </c>
      <c r="P275" s="32"/>
      <c r="Q275" s="33">
        <v>43.68</v>
      </c>
    </row>
    <row r="276" spans="1:17" ht="18.95" customHeight="1">
      <c r="A276" s="421" t="s">
        <v>41</v>
      </c>
      <c r="B276" s="422"/>
      <c r="C276" s="422"/>
      <c r="D276" s="422"/>
      <c r="E276" s="422"/>
      <c r="F276" s="422"/>
      <c r="G276" s="422"/>
      <c r="H276" s="422"/>
      <c r="I276" s="422"/>
      <c r="J276" s="33">
        <v>178154</v>
      </c>
      <c r="K276" s="33">
        <v>5800</v>
      </c>
      <c r="L276" s="33">
        <v>6189</v>
      </c>
      <c r="M276" s="33">
        <v>277</v>
      </c>
      <c r="N276" s="32"/>
      <c r="O276" s="33">
        <v>665.04</v>
      </c>
      <c r="P276" s="32"/>
      <c r="Q276" s="33">
        <v>43.68</v>
      </c>
    </row>
    <row r="277" spans="1:17">
      <c r="A277" s="421" t="s">
        <v>42</v>
      </c>
      <c r="B277" s="422"/>
      <c r="C277" s="422"/>
      <c r="D277" s="422"/>
      <c r="E277" s="422"/>
      <c r="F277" s="422"/>
      <c r="G277" s="422"/>
      <c r="H277" s="422"/>
      <c r="I277" s="422"/>
      <c r="J277" s="32"/>
      <c r="K277" s="32"/>
      <c r="L277" s="32"/>
      <c r="M277" s="32"/>
      <c r="N277" s="32"/>
      <c r="O277" s="32"/>
      <c r="P277" s="32"/>
      <c r="Q277" s="32"/>
    </row>
    <row r="278" spans="1:17" ht="57" customHeight="1">
      <c r="A278" s="421" t="s">
        <v>1336</v>
      </c>
      <c r="B278" s="422"/>
      <c r="C278" s="422"/>
      <c r="D278" s="422"/>
      <c r="E278" s="422"/>
      <c r="F278" s="422"/>
      <c r="G278" s="422"/>
      <c r="H278" s="422"/>
      <c r="I278" s="422"/>
      <c r="J278" s="33">
        <v>20055</v>
      </c>
      <c r="K278" s="33">
        <v>-659</v>
      </c>
      <c r="L278" s="33">
        <v>633</v>
      </c>
      <c r="M278" s="33">
        <v>-31</v>
      </c>
      <c r="N278" s="32"/>
      <c r="O278" s="32"/>
      <c r="P278" s="32"/>
      <c r="Q278" s="32"/>
    </row>
    <row r="279" spans="1:17">
      <c r="A279" s="421" t="s">
        <v>43</v>
      </c>
      <c r="B279" s="422"/>
      <c r="C279" s="422"/>
      <c r="D279" s="422"/>
      <c r="E279" s="422"/>
      <c r="F279" s="422"/>
      <c r="G279" s="422"/>
      <c r="H279" s="422"/>
      <c r="I279" s="422"/>
      <c r="J279" s="33">
        <v>6077</v>
      </c>
      <c r="K279" s="32"/>
      <c r="L279" s="32"/>
      <c r="M279" s="32"/>
      <c r="N279" s="32"/>
      <c r="O279" s="32"/>
      <c r="P279" s="32"/>
      <c r="Q279" s="32"/>
    </row>
    <row r="280" spans="1:17">
      <c r="A280" s="421" t="s">
        <v>42</v>
      </c>
      <c r="B280" s="422"/>
      <c r="C280" s="422"/>
      <c r="D280" s="422"/>
      <c r="E280" s="422"/>
      <c r="F280" s="422"/>
      <c r="G280" s="422"/>
      <c r="H280" s="422"/>
      <c r="I280" s="422"/>
      <c r="J280" s="32"/>
      <c r="K280" s="32"/>
      <c r="L280" s="32"/>
      <c r="M280" s="32"/>
      <c r="N280" s="32"/>
      <c r="O280" s="32"/>
      <c r="P280" s="32"/>
      <c r="Q280" s="32"/>
    </row>
    <row r="281" spans="1:17" ht="38.1" customHeight="1">
      <c r="A281" s="421" t="s">
        <v>1337</v>
      </c>
      <c r="B281" s="422"/>
      <c r="C281" s="422"/>
      <c r="D281" s="422"/>
      <c r="E281" s="422"/>
      <c r="F281" s="422"/>
      <c r="G281" s="422"/>
      <c r="H281" s="422"/>
      <c r="I281" s="422"/>
      <c r="J281" s="33">
        <v>6077</v>
      </c>
      <c r="K281" s="32"/>
      <c r="L281" s="32"/>
      <c r="M281" s="32"/>
      <c r="N281" s="32"/>
      <c r="O281" s="32"/>
      <c r="P281" s="32"/>
      <c r="Q281" s="32"/>
    </row>
    <row r="282" spans="1:17">
      <c r="A282" s="421" t="s">
        <v>44</v>
      </c>
      <c r="B282" s="422"/>
      <c r="C282" s="422"/>
      <c r="D282" s="422"/>
      <c r="E282" s="422"/>
      <c r="F282" s="422"/>
      <c r="G282" s="422"/>
      <c r="H282" s="422"/>
      <c r="I282" s="422"/>
      <c r="J282" s="33">
        <v>3950</v>
      </c>
      <c r="K282" s="32"/>
      <c r="L282" s="32"/>
      <c r="M282" s="32"/>
      <c r="N282" s="32"/>
      <c r="O282" s="32"/>
      <c r="P282" s="32"/>
      <c r="Q282" s="32"/>
    </row>
    <row r="283" spans="1:17">
      <c r="A283" s="421" t="s">
        <v>42</v>
      </c>
      <c r="B283" s="422"/>
      <c r="C283" s="422"/>
      <c r="D283" s="422"/>
      <c r="E283" s="422"/>
      <c r="F283" s="422"/>
      <c r="G283" s="422"/>
      <c r="H283" s="422"/>
      <c r="I283" s="422"/>
      <c r="J283" s="32"/>
      <c r="K283" s="32"/>
      <c r="L283" s="32"/>
      <c r="M283" s="32"/>
      <c r="N283" s="32"/>
      <c r="O283" s="32"/>
      <c r="P283" s="32"/>
      <c r="Q283" s="32"/>
    </row>
    <row r="284" spans="1:17" ht="38.1" customHeight="1">
      <c r="A284" s="421" t="s">
        <v>1338</v>
      </c>
      <c r="B284" s="422"/>
      <c r="C284" s="422"/>
      <c r="D284" s="422"/>
      <c r="E284" s="422"/>
      <c r="F284" s="422"/>
      <c r="G284" s="422"/>
      <c r="H284" s="422"/>
      <c r="I284" s="422"/>
      <c r="J284" s="33">
        <v>3950</v>
      </c>
      <c r="K284" s="32"/>
      <c r="L284" s="32"/>
      <c r="M284" s="32"/>
      <c r="N284" s="32"/>
      <c r="O284" s="32"/>
      <c r="P284" s="32"/>
      <c r="Q284" s="32"/>
    </row>
    <row r="285" spans="1:17">
      <c r="A285" s="423" t="s">
        <v>1339</v>
      </c>
      <c r="B285" s="422"/>
      <c r="C285" s="422"/>
      <c r="D285" s="422"/>
      <c r="E285" s="422"/>
      <c r="F285" s="422"/>
      <c r="G285" s="422"/>
      <c r="H285" s="422"/>
      <c r="I285" s="422"/>
      <c r="J285" s="32"/>
      <c r="K285" s="32"/>
      <c r="L285" s="32"/>
      <c r="M285" s="32"/>
      <c r="N285" s="32"/>
      <c r="O285" s="32"/>
      <c r="P285" s="32"/>
      <c r="Q285" s="32"/>
    </row>
    <row r="286" spans="1:17">
      <c r="A286" s="421" t="s">
        <v>128</v>
      </c>
      <c r="B286" s="422"/>
      <c r="C286" s="422"/>
      <c r="D286" s="422"/>
      <c r="E286" s="422"/>
      <c r="F286" s="422"/>
      <c r="G286" s="422"/>
      <c r="H286" s="422"/>
      <c r="I286" s="422"/>
      <c r="J286" s="32"/>
      <c r="K286" s="32"/>
      <c r="L286" s="32"/>
      <c r="M286" s="32"/>
      <c r="N286" s="32"/>
      <c r="O286" s="32"/>
      <c r="P286" s="32"/>
      <c r="Q286" s="32"/>
    </row>
    <row r="287" spans="1:17">
      <c r="A287" s="421" t="s">
        <v>446</v>
      </c>
      <c r="B287" s="422"/>
      <c r="C287" s="422"/>
      <c r="D287" s="422"/>
      <c r="E287" s="422"/>
      <c r="F287" s="422"/>
      <c r="G287" s="422"/>
      <c r="H287" s="422"/>
      <c r="I287" s="422"/>
      <c r="J287" s="33">
        <v>2696</v>
      </c>
      <c r="K287" s="32"/>
      <c r="L287" s="32"/>
      <c r="M287" s="32"/>
      <c r="N287" s="32"/>
      <c r="O287" s="32"/>
      <c r="P287" s="32"/>
      <c r="Q287" s="32"/>
    </row>
    <row r="288" spans="1:17" ht="38.1" customHeight="1">
      <c r="A288" s="421" t="s">
        <v>45</v>
      </c>
      <c r="B288" s="422"/>
      <c r="C288" s="422"/>
      <c r="D288" s="422"/>
      <c r="E288" s="422"/>
      <c r="F288" s="422"/>
      <c r="G288" s="422"/>
      <c r="H288" s="422"/>
      <c r="I288" s="422"/>
      <c r="J288" s="33">
        <v>3238</v>
      </c>
      <c r="K288" s="32"/>
      <c r="L288" s="32"/>
      <c r="M288" s="32"/>
      <c r="N288" s="32"/>
      <c r="O288" s="32"/>
      <c r="P288" s="32"/>
      <c r="Q288" s="32"/>
    </row>
    <row r="289" spans="1:17">
      <c r="A289" s="421" t="s">
        <v>139</v>
      </c>
      <c r="B289" s="422"/>
      <c r="C289" s="422"/>
      <c r="D289" s="422"/>
      <c r="E289" s="422"/>
      <c r="F289" s="422"/>
      <c r="G289" s="422"/>
      <c r="H289" s="422"/>
      <c r="I289" s="422"/>
      <c r="J289" s="32"/>
      <c r="K289" s="32"/>
      <c r="L289" s="32"/>
      <c r="M289" s="32"/>
      <c r="N289" s="32"/>
      <c r="O289" s="32"/>
      <c r="P289" s="32"/>
      <c r="Q289" s="32"/>
    </row>
    <row r="290" spans="1:17">
      <c r="A290" s="421" t="s">
        <v>253</v>
      </c>
      <c r="B290" s="422"/>
      <c r="C290" s="422"/>
      <c r="D290" s="422"/>
      <c r="E290" s="422"/>
      <c r="F290" s="422"/>
      <c r="G290" s="422"/>
      <c r="H290" s="422"/>
      <c r="I290" s="422"/>
      <c r="J290" s="32"/>
      <c r="K290" s="32"/>
      <c r="L290" s="32"/>
      <c r="M290" s="32"/>
      <c r="N290" s="32"/>
      <c r="O290" s="32"/>
      <c r="P290" s="32"/>
      <c r="Q290" s="32"/>
    </row>
    <row r="291" spans="1:17" ht="38.1" customHeight="1">
      <c r="A291" s="421" t="s">
        <v>1340</v>
      </c>
      <c r="B291" s="422"/>
      <c r="C291" s="422"/>
      <c r="D291" s="422"/>
      <c r="E291" s="422"/>
      <c r="F291" s="422"/>
      <c r="G291" s="422"/>
      <c r="H291" s="422"/>
      <c r="I291" s="422"/>
      <c r="J291" s="33">
        <v>60223</v>
      </c>
      <c r="K291" s="33">
        <v>6459</v>
      </c>
      <c r="L291" s="33">
        <v>5556</v>
      </c>
      <c r="M291" s="33">
        <v>308</v>
      </c>
      <c r="N291" s="32"/>
      <c r="O291" s="33">
        <v>665.04</v>
      </c>
      <c r="P291" s="32"/>
      <c r="Q291" s="33">
        <v>43.68</v>
      </c>
    </row>
    <row r="292" spans="1:17" ht="38.1" customHeight="1">
      <c r="A292" s="421" t="s">
        <v>130</v>
      </c>
      <c r="B292" s="422"/>
      <c r="C292" s="422"/>
      <c r="D292" s="422"/>
      <c r="E292" s="422"/>
      <c r="F292" s="422"/>
      <c r="G292" s="422"/>
      <c r="H292" s="422"/>
      <c r="I292" s="422"/>
      <c r="J292" s="33">
        <v>69887</v>
      </c>
      <c r="K292" s="33">
        <v>5800</v>
      </c>
      <c r="L292" s="33">
        <v>6189</v>
      </c>
      <c r="M292" s="33">
        <v>277</v>
      </c>
      <c r="N292" s="32"/>
      <c r="O292" s="33">
        <v>665.04</v>
      </c>
      <c r="P292" s="32"/>
      <c r="Q292" s="33">
        <v>43.68</v>
      </c>
    </row>
    <row r="293" spans="1:17">
      <c r="A293" s="421" t="s">
        <v>1341</v>
      </c>
      <c r="B293" s="422"/>
      <c r="C293" s="422"/>
      <c r="D293" s="422"/>
      <c r="E293" s="422"/>
      <c r="F293" s="422"/>
      <c r="G293" s="422"/>
      <c r="H293" s="422"/>
      <c r="I293" s="422"/>
      <c r="J293" s="33">
        <v>6077</v>
      </c>
      <c r="K293" s="32"/>
      <c r="L293" s="32"/>
      <c r="M293" s="32"/>
      <c r="N293" s="32"/>
      <c r="O293" s="32"/>
      <c r="P293" s="32"/>
      <c r="Q293" s="32"/>
    </row>
    <row r="294" spans="1:17">
      <c r="A294" s="421" t="s">
        <v>1342</v>
      </c>
      <c r="B294" s="422"/>
      <c r="C294" s="422"/>
      <c r="D294" s="422"/>
      <c r="E294" s="422"/>
      <c r="F294" s="422"/>
      <c r="G294" s="422"/>
      <c r="H294" s="422"/>
      <c r="I294" s="422"/>
      <c r="J294" s="33">
        <v>3950</v>
      </c>
      <c r="K294" s="32"/>
      <c r="L294" s="32"/>
      <c r="M294" s="32"/>
      <c r="N294" s="32"/>
      <c r="O294" s="32"/>
      <c r="P294" s="32"/>
      <c r="Q294" s="32"/>
    </row>
    <row r="295" spans="1:17">
      <c r="A295" s="421" t="s">
        <v>134</v>
      </c>
      <c r="B295" s="422"/>
      <c r="C295" s="422"/>
      <c r="D295" s="422"/>
      <c r="E295" s="422"/>
      <c r="F295" s="422"/>
      <c r="G295" s="422"/>
      <c r="H295" s="422"/>
      <c r="I295" s="422"/>
      <c r="J295" s="33">
        <v>79914</v>
      </c>
      <c r="K295" s="32"/>
      <c r="L295" s="32"/>
      <c r="M295" s="32"/>
      <c r="N295" s="32"/>
      <c r="O295" s="33">
        <v>665.04</v>
      </c>
      <c r="P295" s="32"/>
      <c r="Q295" s="33">
        <v>43.68</v>
      </c>
    </row>
    <row r="296" spans="1:17">
      <c r="A296" s="421" t="s">
        <v>294</v>
      </c>
      <c r="B296" s="422"/>
      <c r="C296" s="422"/>
      <c r="D296" s="422"/>
      <c r="E296" s="422"/>
      <c r="F296" s="422"/>
      <c r="G296" s="422"/>
      <c r="H296" s="422"/>
      <c r="I296" s="422"/>
      <c r="J296" s="32"/>
      <c r="K296" s="32"/>
      <c r="L296" s="32"/>
      <c r="M296" s="32"/>
      <c r="N296" s="32"/>
      <c r="O296" s="32"/>
      <c r="P296" s="32"/>
      <c r="Q296" s="32"/>
    </row>
    <row r="297" spans="1:17">
      <c r="A297" s="421" t="s">
        <v>1343</v>
      </c>
      <c r="B297" s="422"/>
      <c r="C297" s="422"/>
      <c r="D297" s="422"/>
      <c r="E297" s="422"/>
      <c r="F297" s="422"/>
      <c r="G297" s="422"/>
      <c r="H297" s="422"/>
      <c r="I297" s="422"/>
      <c r="J297" s="33">
        <v>33757</v>
      </c>
      <c r="K297" s="32"/>
      <c r="L297" s="32"/>
      <c r="M297" s="32"/>
      <c r="N297" s="32"/>
      <c r="O297" s="32"/>
      <c r="P297" s="32"/>
      <c r="Q297" s="32"/>
    </row>
    <row r="298" spans="1:17" ht="38.1" customHeight="1">
      <c r="A298" s="421" t="s">
        <v>130</v>
      </c>
      <c r="B298" s="422"/>
      <c r="C298" s="422"/>
      <c r="D298" s="422"/>
      <c r="E298" s="422"/>
      <c r="F298" s="422"/>
      <c r="G298" s="422"/>
      <c r="H298" s="422"/>
      <c r="I298" s="422"/>
      <c r="J298" s="33">
        <v>40542</v>
      </c>
      <c r="K298" s="32"/>
      <c r="L298" s="32"/>
      <c r="M298" s="32"/>
      <c r="N298" s="32"/>
      <c r="O298" s="32"/>
      <c r="P298" s="32"/>
      <c r="Q298" s="32"/>
    </row>
    <row r="299" spans="1:17">
      <c r="A299" s="421" t="s">
        <v>294</v>
      </c>
      <c r="B299" s="422"/>
      <c r="C299" s="422"/>
      <c r="D299" s="422"/>
      <c r="E299" s="422"/>
      <c r="F299" s="422"/>
      <c r="G299" s="422"/>
      <c r="H299" s="422"/>
      <c r="I299" s="422"/>
      <c r="J299" s="32"/>
      <c r="K299" s="32"/>
      <c r="L299" s="32"/>
      <c r="M299" s="32"/>
      <c r="N299" s="32"/>
      <c r="O299" s="32"/>
      <c r="P299" s="32"/>
      <c r="Q299" s="32"/>
    </row>
    <row r="300" spans="1:17">
      <c r="A300" s="421" t="s">
        <v>1344</v>
      </c>
      <c r="B300" s="422"/>
      <c r="C300" s="422"/>
      <c r="D300" s="422"/>
      <c r="E300" s="422"/>
      <c r="F300" s="422"/>
      <c r="G300" s="422"/>
      <c r="H300" s="422"/>
      <c r="I300" s="422"/>
      <c r="J300" s="33">
        <v>15243</v>
      </c>
      <c r="K300" s="32"/>
      <c r="L300" s="32"/>
      <c r="M300" s="32"/>
      <c r="N300" s="32"/>
      <c r="O300" s="32"/>
      <c r="P300" s="32"/>
      <c r="Q300" s="32"/>
    </row>
    <row r="301" spans="1:17" ht="38.1" customHeight="1">
      <c r="A301" s="421" t="s">
        <v>130</v>
      </c>
      <c r="B301" s="422"/>
      <c r="C301" s="422"/>
      <c r="D301" s="422"/>
      <c r="E301" s="422"/>
      <c r="F301" s="422"/>
      <c r="G301" s="422"/>
      <c r="H301" s="422"/>
      <c r="I301" s="422"/>
      <c r="J301" s="33">
        <v>18307</v>
      </c>
      <c r="K301" s="32"/>
      <c r="L301" s="32"/>
      <c r="M301" s="32"/>
      <c r="N301" s="32"/>
      <c r="O301" s="32"/>
      <c r="P301" s="32"/>
      <c r="Q301" s="32"/>
    </row>
    <row r="302" spans="1:17">
      <c r="A302" s="421" t="s">
        <v>138</v>
      </c>
      <c r="B302" s="422"/>
      <c r="C302" s="422"/>
      <c r="D302" s="422"/>
      <c r="E302" s="422"/>
      <c r="F302" s="422"/>
      <c r="G302" s="422"/>
      <c r="H302" s="422"/>
      <c r="I302" s="422"/>
      <c r="J302" s="33">
        <v>138763</v>
      </c>
      <c r="K302" s="32"/>
      <c r="L302" s="32"/>
      <c r="M302" s="32"/>
      <c r="N302" s="32"/>
      <c r="O302" s="33">
        <v>665.04</v>
      </c>
      <c r="P302" s="32"/>
      <c r="Q302" s="33">
        <v>43.68</v>
      </c>
    </row>
    <row r="303" spans="1:17">
      <c r="A303" s="421" t="s">
        <v>226</v>
      </c>
      <c r="B303" s="422"/>
      <c r="C303" s="422"/>
      <c r="D303" s="422"/>
      <c r="E303" s="422"/>
      <c r="F303" s="422"/>
      <c r="G303" s="422"/>
      <c r="H303" s="422"/>
      <c r="I303" s="422"/>
      <c r="J303" s="32"/>
      <c r="K303" s="32"/>
      <c r="L303" s="32"/>
      <c r="M303" s="32"/>
      <c r="N303" s="32"/>
      <c r="O303" s="32"/>
      <c r="P303" s="32"/>
      <c r="Q303" s="32"/>
    </row>
    <row r="304" spans="1:17" ht="18.95" customHeight="1">
      <c r="A304" s="421" t="s">
        <v>1345</v>
      </c>
      <c r="B304" s="422"/>
      <c r="C304" s="422"/>
      <c r="D304" s="422"/>
      <c r="E304" s="422"/>
      <c r="F304" s="422"/>
      <c r="G304" s="422"/>
      <c r="H304" s="422"/>
      <c r="I304" s="422"/>
      <c r="J304" s="33">
        <v>46180</v>
      </c>
      <c r="K304" s="32"/>
      <c r="L304" s="32"/>
      <c r="M304" s="32"/>
      <c r="N304" s="32"/>
      <c r="O304" s="32"/>
      <c r="P304" s="32"/>
      <c r="Q304" s="32"/>
    </row>
    <row r="305" spans="1:17" ht="38.1" customHeight="1">
      <c r="A305" s="421" t="s">
        <v>45</v>
      </c>
      <c r="B305" s="422"/>
      <c r="C305" s="422"/>
      <c r="D305" s="422"/>
      <c r="E305" s="422"/>
      <c r="F305" s="422"/>
      <c r="G305" s="422"/>
      <c r="H305" s="422"/>
      <c r="I305" s="422"/>
      <c r="J305" s="33">
        <v>46180</v>
      </c>
      <c r="K305" s="32"/>
      <c r="L305" s="32"/>
      <c r="M305" s="32"/>
      <c r="N305" s="32"/>
      <c r="O305" s="32"/>
      <c r="P305" s="32"/>
      <c r="Q305" s="32"/>
    </row>
    <row r="306" spans="1:17">
      <c r="A306" s="421" t="s">
        <v>48</v>
      </c>
      <c r="B306" s="422"/>
      <c r="C306" s="422"/>
      <c r="D306" s="422"/>
      <c r="E306" s="422"/>
      <c r="F306" s="422"/>
      <c r="G306" s="422"/>
      <c r="H306" s="422"/>
      <c r="I306" s="422"/>
      <c r="J306" s="33">
        <v>188181</v>
      </c>
      <c r="K306" s="32"/>
      <c r="L306" s="32"/>
      <c r="M306" s="32"/>
      <c r="N306" s="32"/>
      <c r="O306" s="33">
        <v>665.04</v>
      </c>
      <c r="P306" s="32"/>
      <c r="Q306" s="33">
        <v>43.68</v>
      </c>
    </row>
    <row r="307" spans="1:17">
      <c r="A307" s="421" t="s">
        <v>49</v>
      </c>
      <c r="B307" s="422"/>
      <c r="C307" s="422"/>
      <c r="D307" s="422"/>
      <c r="E307" s="422"/>
      <c r="F307" s="422"/>
      <c r="G307" s="422"/>
      <c r="H307" s="422"/>
      <c r="I307" s="422"/>
      <c r="J307" s="32"/>
      <c r="K307" s="32"/>
      <c r="L307" s="32"/>
      <c r="M307" s="32"/>
      <c r="N307" s="32"/>
      <c r="O307" s="32"/>
      <c r="P307" s="32"/>
      <c r="Q307" s="32"/>
    </row>
    <row r="308" spans="1:17">
      <c r="A308" s="421" t="s">
        <v>50</v>
      </c>
      <c r="B308" s="422"/>
      <c r="C308" s="422"/>
      <c r="D308" s="422"/>
      <c r="E308" s="422"/>
      <c r="F308" s="422"/>
      <c r="G308" s="422"/>
      <c r="H308" s="422"/>
      <c r="I308" s="422"/>
      <c r="J308" s="33">
        <v>119985</v>
      </c>
      <c r="K308" s="32"/>
      <c r="L308" s="32"/>
      <c r="M308" s="32"/>
      <c r="N308" s="32"/>
      <c r="O308" s="32"/>
      <c r="P308" s="32"/>
      <c r="Q308" s="32"/>
    </row>
    <row r="309" spans="1:17">
      <c r="A309" s="421" t="s">
        <v>51</v>
      </c>
      <c r="B309" s="422"/>
      <c r="C309" s="422"/>
      <c r="D309" s="422"/>
      <c r="E309" s="422"/>
      <c r="F309" s="422"/>
      <c r="G309" s="422"/>
      <c r="H309" s="422"/>
      <c r="I309" s="422"/>
      <c r="J309" s="33">
        <v>6189</v>
      </c>
      <c r="K309" s="32"/>
      <c r="L309" s="32"/>
      <c r="M309" s="32"/>
      <c r="N309" s="32"/>
      <c r="O309" s="32"/>
      <c r="P309" s="32"/>
      <c r="Q309" s="32"/>
    </row>
    <row r="310" spans="1:17">
      <c r="A310" s="421" t="s">
        <v>52</v>
      </c>
      <c r="B310" s="422"/>
      <c r="C310" s="422"/>
      <c r="D310" s="422"/>
      <c r="E310" s="422"/>
      <c r="F310" s="422"/>
      <c r="G310" s="422"/>
      <c r="H310" s="422"/>
      <c r="I310" s="422"/>
      <c r="J310" s="33">
        <v>6077</v>
      </c>
      <c r="K310" s="32"/>
      <c r="L310" s="32"/>
      <c r="M310" s="32"/>
      <c r="N310" s="32"/>
      <c r="O310" s="32"/>
      <c r="P310" s="32"/>
      <c r="Q310" s="32"/>
    </row>
    <row r="311" spans="1:17">
      <c r="A311" s="421" t="s">
        <v>227</v>
      </c>
      <c r="B311" s="422"/>
      <c r="C311" s="422"/>
      <c r="D311" s="422"/>
      <c r="E311" s="422"/>
      <c r="F311" s="422"/>
      <c r="G311" s="422"/>
      <c r="H311" s="422"/>
      <c r="I311" s="422"/>
      <c r="J311" s="33">
        <v>46180</v>
      </c>
      <c r="K311" s="32"/>
      <c r="L311" s="32"/>
      <c r="M311" s="32"/>
      <c r="N311" s="32"/>
      <c r="O311" s="32"/>
      <c r="P311" s="32"/>
      <c r="Q311" s="32"/>
    </row>
    <row r="312" spans="1:17">
      <c r="A312" s="421" t="s">
        <v>53</v>
      </c>
      <c r="B312" s="422"/>
      <c r="C312" s="422"/>
      <c r="D312" s="422"/>
      <c r="E312" s="422"/>
      <c r="F312" s="422"/>
      <c r="G312" s="422"/>
      <c r="H312" s="422"/>
      <c r="I312" s="422"/>
      <c r="J312" s="33">
        <v>6077</v>
      </c>
      <c r="K312" s="32"/>
      <c r="L312" s="32"/>
      <c r="M312" s="32"/>
      <c r="N312" s="32"/>
      <c r="O312" s="32"/>
      <c r="P312" s="32"/>
      <c r="Q312" s="32"/>
    </row>
    <row r="313" spans="1:17">
      <c r="A313" s="421" t="s">
        <v>54</v>
      </c>
      <c r="B313" s="422"/>
      <c r="C313" s="422"/>
      <c r="D313" s="422"/>
      <c r="E313" s="422"/>
      <c r="F313" s="422"/>
      <c r="G313" s="422"/>
      <c r="H313" s="422"/>
      <c r="I313" s="422"/>
      <c r="J313" s="33">
        <v>3950</v>
      </c>
      <c r="K313" s="32"/>
      <c r="L313" s="32"/>
      <c r="M313" s="32"/>
      <c r="N313" s="32"/>
      <c r="O313" s="32"/>
      <c r="P313" s="32"/>
      <c r="Q313" s="32"/>
    </row>
    <row r="314" spans="1:17">
      <c r="A314" s="423" t="s">
        <v>1346</v>
      </c>
      <c r="B314" s="422"/>
      <c r="C314" s="422"/>
      <c r="D314" s="422"/>
      <c r="E314" s="422"/>
      <c r="F314" s="422"/>
      <c r="G314" s="422"/>
      <c r="H314" s="422"/>
      <c r="I314" s="422"/>
      <c r="J314" s="34">
        <v>188181</v>
      </c>
      <c r="K314" s="32"/>
      <c r="L314" s="32"/>
      <c r="M314" s="32"/>
      <c r="N314" s="32"/>
      <c r="O314" s="34">
        <v>665.04</v>
      </c>
      <c r="P314" s="32"/>
      <c r="Q314" s="34">
        <v>43.68</v>
      </c>
    </row>
    <row r="315" spans="1:17" ht="19.5" customHeight="1">
      <c r="A315" s="426" t="s">
        <v>437</v>
      </c>
      <c r="B315" s="422"/>
      <c r="C315" s="422"/>
      <c r="D315" s="422"/>
      <c r="E315" s="422"/>
      <c r="F315" s="422"/>
      <c r="G315" s="422"/>
      <c r="H315" s="422"/>
      <c r="I315" s="422"/>
      <c r="J315" s="422"/>
      <c r="K315" s="422"/>
      <c r="L315" s="422"/>
      <c r="M315" s="422"/>
      <c r="N315" s="422"/>
      <c r="O315" s="422"/>
      <c r="P315" s="422"/>
      <c r="Q315" s="422"/>
    </row>
    <row r="316" spans="1:17" ht="51.95" customHeight="1">
      <c r="A316" s="101">
        <v>196</v>
      </c>
      <c r="B316" s="31" t="s">
        <v>438</v>
      </c>
      <c r="C316" s="100" t="s">
        <v>1347</v>
      </c>
      <c r="D316" s="148" t="s">
        <v>127</v>
      </c>
      <c r="E316" s="88">
        <v>0.6</v>
      </c>
      <c r="F316" s="150">
        <v>1544.35</v>
      </c>
      <c r="G316" s="150">
        <v>273.49</v>
      </c>
      <c r="H316" s="150">
        <v>272.58</v>
      </c>
      <c r="I316" s="150">
        <v>5.53</v>
      </c>
      <c r="J316" s="150">
        <v>927</v>
      </c>
      <c r="K316" s="150">
        <v>164</v>
      </c>
      <c r="L316" s="150">
        <v>164</v>
      </c>
      <c r="M316" s="150">
        <v>3</v>
      </c>
      <c r="N316" s="150">
        <v>28.4</v>
      </c>
      <c r="O316" s="150">
        <v>17.04</v>
      </c>
      <c r="P316" s="150">
        <v>0.82</v>
      </c>
      <c r="Q316" s="150">
        <v>0.49</v>
      </c>
    </row>
    <row r="317" spans="1:17" ht="49.5" customHeight="1">
      <c r="A317" s="101">
        <v>197</v>
      </c>
      <c r="B317" s="31" t="s">
        <v>438</v>
      </c>
      <c r="C317" s="100" t="s">
        <v>1348</v>
      </c>
      <c r="D317" s="148" t="s">
        <v>127</v>
      </c>
      <c r="E317" s="88">
        <v>1.9</v>
      </c>
      <c r="F317" s="150">
        <v>1544.35</v>
      </c>
      <c r="G317" s="150">
        <v>273.49</v>
      </c>
      <c r="H317" s="150">
        <v>272.58</v>
      </c>
      <c r="I317" s="150">
        <v>5.53</v>
      </c>
      <c r="J317" s="150">
        <v>2934</v>
      </c>
      <c r="K317" s="150">
        <v>520</v>
      </c>
      <c r="L317" s="150">
        <v>518</v>
      </c>
      <c r="M317" s="150">
        <v>11</v>
      </c>
      <c r="N317" s="150">
        <v>28.4</v>
      </c>
      <c r="O317" s="150">
        <v>53.96</v>
      </c>
      <c r="P317" s="150">
        <v>0.82</v>
      </c>
      <c r="Q317" s="150">
        <v>1.56</v>
      </c>
    </row>
    <row r="318" spans="1:17" ht="50.1" customHeight="1">
      <c r="A318" s="101">
        <v>198</v>
      </c>
      <c r="B318" s="31" t="s">
        <v>439</v>
      </c>
      <c r="C318" s="100" t="s">
        <v>1349</v>
      </c>
      <c r="D318" s="148" t="s">
        <v>127</v>
      </c>
      <c r="E318" s="88">
        <v>8</v>
      </c>
      <c r="F318" s="150">
        <v>46.68</v>
      </c>
      <c r="G318" s="150">
        <v>19.84</v>
      </c>
      <c r="H318" s="150">
        <v>25.32</v>
      </c>
      <c r="I318" s="150">
        <v>1.49</v>
      </c>
      <c r="J318" s="150">
        <v>373</v>
      </c>
      <c r="K318" s="150">
        <v>159</v>
      </c>
      <c r="L318" s="150">
        <v>203</v>
      </c>
      <c r="M318" s="150">
        <v>12</v>
      </c>
      <c r="N318" s="150">
        <v>2.06</v>
      </c>
      <c r="O318" s="150">
        <v>16.48</v>
      </c>
      <c r="P318" s="150">
        <v>0.22</v>
      </c>
      <c r="Q318" s="150">
        <v>1.76</v>
      </c>
    </row>
    <row r="319" spans="1:17" ht="50.1" customHeight="1">
      <c r="A319" s="101">
        <v>199</v>
      </c>
      <c r="B319" s="31" t="s">
        <v>440</v>
      </c>
      <c r="C319" s="100" t="s">
        <v>1350</v>
      </c>
      <c r="D319" s="148" t="s">
        <v>127</v>
      </c>
      <c r="E319" s="88">
        <v>4</v>
      </c>
      <c r="F319" s="150">
        <v>391.49</v>
      </c>
      <c r="G319" s="150">
        <v>234.97</v>
      </c>
      <c r="H319" s="150">
        <v>156.52000000000001</v>
      </c>
      <c r="I319" s="150">
        <v>9.18</v>
      </c>
      <c r="J319" s="150">
        <v>1566</v>
      </c>
      <c r="K319" s="150">
        <v>940</v>
      </c>
      <c r="L319" s="150">
        <v>626</v>
      </c>
      <c r="M319" s="150">
        <v>37</v>
      </c>
      <c r="N319" s="150">
        <v>24.4</v>
      </c>
      <c r="O319" s="150">
        <v>97.6</v>
      </c>
      <c r="P319" s="150">
        <v>1.36</v>
      </c>
      <c r="Q319" s="150">
        <v>5.44</v>
      </c>
    </row>
    <row r="320" spans="1:17" ht="72.95" customHeight="1">
      <c r="A320" s="101">
        <v>200</v>
      </c>
      <c r="B320" s="31" t="s">
        <v>1351</v>
      </c>
      <c r="C320" s="100" t="s">
        <v>1352</v>
      </c>
      <c r="D320" s="148" t="s">
        <v>149</v>
      </c>
      <c r="E320" s="88">
        <v>4</v>
      </c>
      <c r="F320" s="150">
        <v>148.53</v>
      </c>
      <c r="G320" s="150">
        <v>22.58</v>
      </c>
      <c r="H320" s="150">
        <v>3.49</v>
      </c>
      <c r="I320" s="150">
        <v>0.04</v>
      </c>
      <c r="J320" s="150">
        <v>594</v>
      </c>
      <c r="K320" s="150">
        <v>90</v>
      </c>
      <c r="L320" s="150">
        <v>14</v>
      </c>
      <c r="M320" s="32"/>
      <c r="N320" s="150">
        <v>2.4</v>
      </c>
      <c r="O320" s="150">
        <v>9.6</v>
      </c>
      <c r="P320" s="150">
        <v>6.0000000000000001E-3</v>
      </c>
      <c r="Q320" s="150">
        <v>0.02</v>
      </c>
    </row>
    <row r="321" spans="1:17" ht="55.5" customHeight="1">
      <c r="A321" s="101">
        <v>201</v>
      </c>
      <c r="B321" s="31" t="s">
        <v>403</v>
      </c>
      <c r="C321" s="100" t="s">
        <v>1353</v>
      </c>
      <c r="D321" s="148" t="s">
        <v>1354</v>
      </c>
      <c r="E321" s="88">
        <v>0.02</v>
      </c>
      <c r="F321" s="150">
        <v>1041.8900000000001</v>
      </c>
      <c r="G321" s="150">
        <v>452.61</v>
      </c>
      <c r="H321" s="150">
        <v>26.86</v>
      </c>
      <c r="I321" s="150">
        <v>1.49</v>
      </c>
      <c r="J321" s="150">
        <v>21</v>
      </c>
      <c r="K321" s="150">
        <v>9</v>
      </c>
      <c r="L321" s="150">
        <v>1</v>
      </c>
      <c r="M321" s="32"/>
      <c r="N321" s="150">
        <v>47</v>
      </c>
      <c r="O321" s="150">
        <v>0.94</v>
      </c>
      <c r="P321" s="150">
        <v>0.22</v>
      </c>
      <c r="Q321" s="32"/>
    </row>
    <row r="322" spans="1:17" ht="60">
      <c r="A322" s="101">
        <v>202</v>
      </c>
      <c r="B322" s="31" t="s">
        <v>414</v>
      </c>
      <c r="C322" s="100" t="s">
        <v>415</v>
      </c>
      <c r="D322" s="148" t="s">
        <v>29</v>
      </c>
      <c r="E322" s="88">
        <v>0.25800000000000001</v>
      </c>
      <c r="F322" s="150">
        <v>6780</v>
      </c>
      <c r="G322" s="32"/>
      <c r="H322" s="32"/>
      <c r="I322" s="32"/>
      <c r="J322" s="150">
        <v>1749</v>
      </c>
      <c r="K322" s="32"/>
      <c r="L322" s="32"/>
      <c r="M322" s="32"/>
      <c r="N322" s="32"/>
      <c r="O322" s="32"/>
      <c r="P322" s="32"/>
      <c r="Q322" s="32"/>
    </row>
    <row r="323" spans="1:17">
      <c r="A323" s="421" t="s">
        <v>40</v>
      </c>
      <c r="B323" s="422"/>
      <c r="C323" s="422"/>
      <c r="D323" s="422"/>
      <c r="E323" s="422"/>
      <c r="F323" s="422"/>
      <c r="G323" s="422"/>
      <c r="H323" s="422"/>
      <c r="I323" s="422"/>
      <c r="J323" s="33">
        <v>8164</v>
      </c>
      <c r="K323" s="33">
        <v>1882</v>
      </c>
      <c r="L323" s="33">
        <v>1526</v>
      </c>
      <c r="M323" s="33">
        <v>63</v>
      </c>
      <c r="N323" s="32"/>
      <c r="O323" s="33">
        <v>195.62</v>
      </c>
      <c r="P323" s="32"/>
      <c r="Q323" s="33">
        <v>9.27</v>
      </c>
    </row>
    <row r="324" spans="1:17" ht="18.95" customHeight="1">
      <c r="A324" s="421" t="s">
        <v>41</v>
      </c>
      <c r="B324" s="422"/>
      <c r="C324" s="422"/>
      <c r="D324" s="422"/>
      <c r="E324" s="422"/>
      <c r="F324" s="422"/>
      <c r="G324" s="422"/>
      <c r="H324" s="422"/>
      <c r="I324" s="422"/>
      <c r="J324" s="33">
        <v>9102</v>
      </c>
      <c r="K324" s="33">
        <v>1690</v>
      </c>
      <c r="L324" s="33">
        <v>1700</v>
      </c>
      <c r="M324" s="33">
        <v>57</v>
      </c>
      <c r="N324" s="32"/>
      <c r="O324" s="33">
        <v>195.62</v>
      </c>
      <c r="P324" s="32"/>
      <c r="Q324" s="33">
        <v>9.27</v>
      </c>
    </row>
    <row r="325" spans="1:17">
      <c r="A325" s="421" t="s">
        <v>42</v>
      </c>
      <c r="B325" s="422"/>
      <c r="C325" s="422"/>
      <c r="D325" s="422"/>
      <c r="E325" s="422"/>
      <c r="F325" s="422"/>
      <c r="G325" s="422"/>
      <c r="H325" s="422"/>
      <c r="I325" s="422"/>
      <c r="J325" s="32"/>
      <c r="K325" s="32"/>
      <c r="L325" s="32"/>
      <c r="M325" s="32"/>
      <c r="N325" s="32"/>
      <c r="O325" s="32"/>
      <c r="P325" s="32"/>
      <c r="Q325" s="32"/>
    </row>
    <row r="326" spans="1:17" ht="38.1" customHeight="1">
      <c r="A326" s="421" t="s">
        <v>1355</v>
      </c>
      <c r="B326" s="422"/>
      <c r="C326" s="422"/>
      <c r="D326" s="422"/>
      <c r="E326" s="422"/>
      <c r="F326" s="422"/>
      <c r="G326" s="422"/>
      <c r="H326" s="422"/>
      <c r="I326" s="422"/>
      <c r="J326" s="33">
        <v>938</v>
      </c>
      <c r="K326" s="33">
        <v>-192</v>
      </c>
      <c r="L326" s="33">
        <v>174</v>
      </c>
      <c r="M326" s="33">
        <v>-6</v>
      </c>
      <c r="N326" s="32"/>
      <c r="O326" s="32"/>
      <c r="P326" s="32"/>
      <c r="Q326" s="32"/>
    </row>
    <row r="327" spans="1:17">
      <c r="A327" s="421" t="s">
        <v>43</v>
      </c>
      <c r="B327" s="422"/>
      <c r="C327" s="422"/>
      <c r="D327" s="422"/>
      <c r="E327" s="422"/>
      <c r="F327" s="422"/>
      <c r="G327" s="422"/>
      <c r="H327" s="422"/>
      <c r="I327" s="422"/>
      <c r="J327" s="33">
        <v>1747</v>
      </c>
      <c r="K327" s="32"/>
      <c r="L327" s="32"/>
      <c r="M327" s="32"/>
      <c r="N327" s="32"/>
      <c r="O327" s="32"/>
      <c r="P327" s="32"/>
      <c r="Q327" s="32"/>
    </row>
    <row r="328" spans="1:17">
      <c r="A328" s="421" t="s">
        <v>42</v>
      </c>
      <c r="B328" s="422"/>
      <c r="C328" s="422"/>
      <c r="D328" s="422"/>
      <c r="E328" s="422"/>
      <c r="F328" s="422"/>
      <c r="G328" s="422"/>
      <c r="H328" s="422"/>
      <c r="I328" s="422"/>
      <c r="J328" s="32"/>
      <c r="K328" s="32"/>
      <c r="L328" s="32"/>
      <c r="M328" s="32"/>
      <c r="N328" s="32"/>
      <c r="O328" s="32"/>
      <c r="P328" s="32"/>
      <c r="Q328" s="32"/>
    </row>
    <row r="329" spans="1:17">
      <c r="A329" s="421" t="s">
        <v>1356</v>
      </c>
      <c r="B329" s="422"/>
      <c r="C329" s="422"/>
      <c r="D329" s="422"/>
      <c r="E329" s="422"/>
      <c r="F329" s="422"/>
      <c r="G329" s="422"/>
      <c r="H329" s="422"/>
      <c r="I329" s="422"/>
      <c r="J329" s="33">
        <v>1747</v>
      </c>
      <c r="K329" s="32"/>
      <c r="L329" s="32"/>
      <c r="M329" s="32"/>
      <c r="N329" s="32"/>
      <c r="O329" s="32"/>
      <c r="P329" s="32"/>
      <c r="Q329" s="32"/>
    </row>
    <row r="330" spans="1:17">
      <c r="A330" s="421" t="s">
        <v>44</v>
      </c>
      <c r="B330" s="422"/>
      <c r="C330" s="422"/>
      <c r="D330" s="422"/>
      <c r="E330" s="422"/>
      <c r="F330" s="422"/>
      <c r="G330" s="422"/>
      <c r="H330" s="422"/>
      <c r="I330" s="422"/>
      <c r="J330" s="33">
        <v>1136</v>
      </c>
      <c r="K330" s="32"/>
      <c r="L330" s="32"/>
      <c r="M330" s="32"/>
      <c r="N330" s="32"/>
      <c r="O330" s="32"/>
      <c r="P330" s="32"/>
      <c r="Q330" s="32"/>
    </row>
    <row r="331" spans="1:17">
      <c r="A331" s="421" t="s">
        <v>42</v>
      </c>
      <c r="B331" s="422"/>
      <c r="C331" s="422"/>
      <c r="D331" s="422"/>
      <c r="E331" s="422"/>
      <c r="F331" s="422"/>
      <c r="G331" s="422"/>
      <c r="H331" s="422"/>
      <c r="I331" s="422"/>
      <c r="J331" s="32"/>
      <c r="K331" s="32"/>
      <c r="L331" s="32"/>
      <c r="M331" s="32"/>
      <c r="N331" s="32"/>
      <c r="O331" s="32"/>
      <c r="P331" s="32"/>
      <c r="Q331" s="32"/>
    </row>
    <row r="332" spans="1:17">
      <c r="A332" s="421" t="s">
        <v>1357</v>
      </c>
      <c r="B332" s="422"/>
      <c r="C332" s="422"/>
      <c r="D332" s="422"/>
      <c r="E332" s="422"/>
      <c r="F332" s="422"/>
      <c r="G332" s="422"/>
      <c r="H332" s="422"/>
      <c r="I332" s="422"/>
      <c r="J332" s="33">
        <v>1136</v>
      </c>
      <c r="K332" s="32"/>
      <c r="L332" s="32"/>
      <c r="M332" s="32"/>
      <c r="N332" s="32"/>
      <c r="O332" s="32"/>
      <c r="P332" s="32"/>
      <c r="Q332" s="32"/>
    </row>
    <row r="333" spans="1:17">
      <c r="A333" s="423" t="s">
        <v>444</v>
      </c>
      <c r="B333" s="422"/>
      <c r="C333" s="422"/>
      <c r="D333" s="422"/>
      <c r="E333" s="422"/>
      <c r="F333" s="422"/>
      <c r="G333" s="422"/>
      <c r="H333" s="422"/>
      <c r="I333" s="422"/>
      <c r="J333" s="32"/>
      <c r="K333" s="32"/>
      <c r="L333" s="32"/>
      <c r="M333" s="32"/>
      <c r="N333" s="32"/>
      <c r="O333" s="32"/>
      <c r="P333" s="32"/>
      <c r="Q333" s="32"/>
    </row>
    <row r="334" spans="1:17">
      <c r="A334" s="421" t="s">
        <v>445</v>
      </c>
      <c r="B334" s="422"/>
      <c r="C334" s="422"/>
      <c r="D334" s="422"/>
      <c r="E334" s="422"/>
      <c r="F334" s="422"/>
      <c r="G334" s="422"/>
      <c r="H334" s="422"/>
      <c r="I334" s="422"/>
      <c r="J334" s="32"/>
      <c r="K334" s="32"/>
      <c r="L334" s="32"/>
      <c r="M334" s="32"/>
      <c r="N334" s="32"/>
      <c r="O334" s="32"/>
      <c r="P334" s="32"/>
      <c r="Q334" s="32"/>
    </row>
    <row r="335" spans="1:17">
      <c r="A335" s="421" t="s">
        <v>1358</v>
      </c>
      <c r="B335" s="422"/>
      <c r="C335" s="422"/>
      <c r="D335" s="422"/>
      <c r="E335" s="422"/>
      <c r="F335" s="422"/>
      <c r="G335" s="422"/>
      <c r="H335" s="422"/>
      <c r="I335" s="422"/>
      <c r="J335" s="33">
        <v>6415</v>
      </c>
      <c r="K335" s="33">
        <v>1882</v>
      </c>
      <c r="L335" s="33">
        <v>1526</v>
      </c>
      <c r="M335" s="33">
        <v>63</v>
      </c>
      <c r="N335" s="32"/>
      <c r="O335" s="33">
        <v>195.62</v>
      </c>
      <c r="P335" s="32"/>
      <c r="Q335" s="33">
        <v>9.27</v>
      </c>
    </row>
    <row r="336" spans="1:17" ht="38.1" customHeight="1">
      <c r="A336" s="421" t="s">
        <v>45</v>
      </c>
      <c r="B336" s="422"/>
      <c r="C336" s="422"/>
      <c r="D336" s="422"/>
      <c r="E336" s="422"/>
      <c r="F336" s="422"/>
      <c r="G336" s="422"/>
      <c r="H336" s="422"/>
      <c r="I336" s="422"/>
      <c r="J336" s="33">
        <v>7001</v>
      </c>
      <c r="K336" s="33">
        <v>1690</v>
      </c>
      <c r="L336" s="33">
        <v>1700</v>
      </c>
      <c r="M336" s="33">
        <v>57</v>
      </c>
      <c r="N336" s="32"/>
      <c r="O336" s="33">
        <v>195.62</v>
      </c>
      <c r="P336" s="32"/>
      <c r="Q336" s="33">
        <v>9.27</v>
      </c>
    </row>
    <row r="337" spans="1:17">
      <c r="A337" s="421" t="s">
        <v>1359</v>
      </c>
      <c r="B337" s="422"/>
      <c r="C337" s="422"/>
      <c r="D337" s="422"/>
      <c r="E337" s="422"/>
      <c r="F337" s="422"/>
      <c r="G337" s="422"/>
      <c r="H337" s="422"/>
      <c r="I337" s="422"/>
      <c r="J337" s="33">
        <v>1747</v>
      </c>
      <c r="K337" s="32"/>
      <c r="L337" s="32"/>
      <c r="M337" s="32"/>
      <c r="N337" s="32"/>
      <c r="O337" s="32"/>
      <c r="P337" s="32"/>
      <c r="Q337" s="32"/>
    </row>
    <row r="338" spans="1:17">
      <c r="A338" s="421" t="s">
        <v>1360</v>
      </c>
      <c r="B338" s="422"/>
      <c r="C338" s="422"/>
      <c r="D338" s="422"/>
      <c r="E338" s="422"/>
      <c r="F338" s="422"/>
      <c r="G338" s="422"/>
      <c r="H338" s="422"/>
      <c r="I338" s="422"/>
      <c r="J338" s="33">
        <v>1136</v>
      </c>
      <c r="K338" s="32"/>
      <c r="L338" s="32"/>
      <c r="M338" s="32"/>
      <c r="N338" s="32"/>
      <c r="O338" s="32"/>
      <c r="P338" s="32"/>
      <c r="Q338" s="32"/>
    </row>
    <row r="339" spans="1:17">
      <c r="A339" s="421" t="s">
        <v>46</v>
      </c>
      <c r="B339" s="422"/>
      <c r="C339" s="422"/>
      <c r="D339" s="422"/>
      <c r="E339" s="422"/>
      <c r="F339" s="422"/>
      <c r="G339" s="422"/>
      <c r="H339" s="422"/>
      <c r="I339" s="422"/>
      <c r="J339" s="33">
        <v>9884</v>
      </c>
      <c r="K339" s="32"/>
      <c r="L339" s="32"/>
      <c r="M339" s="32"/>
      <c r="N339" s="32"/>
      <c r="O339" s="33">
        <v>195.62</v>
      </c>
      <c r="P339" s="32"/>
      <c r="Q339" s="33">
        <v>9.27</v>
      </c>
    </row>
    <row r="340" spans="1:17">
      <c r="A340" s="421" t="s">
        <v>435</v>
      </c>
      <c r="B340" s="422"/>
      <c r="C340" s="422"/>
      <c r="D340" s="422"/>
      <c r="E340" s="422"/>
      <c r="F340" s="422"/>
      <c r="G340" s="422"/>
      <c r="H340" s="422"/>
      <c r="I340" s="422"/>
      <c r="J340" s="32"/>
      <c r="K340" s="32"/>
      <c r="L340" s="32"/>
      <c r="M340" s="32"/>
      <c r="N340" s="32"/>
      <c r="O340" s="32"/>
      <c r="P340" s="32"/>
      <c r="Q340" s="32"/>
    </row>
    <row r="341" spans="1:17">
      <c r="A341" s="421" t="s">
        <v>1361</v>
      </c>
      <c r="B341" s="422"/>
      <c r="C341" s="422"/>
      <c r="D341" s="422"/>
      <c r="E341" s="422"/>
      <c r="F341" s="422"/>
      <c r="G341" s="422"/>
      <c r="H341" s="422"/>
      <c r="I341" s="422"/>
      <c r="J341" s="33">
        <v>1749</v>
      </c>
      <c r="K341" s="32"/>
      <c r="L341" s="32"/>
      <c r="M341" s="32"/>
      <c r="N341" s="32"/>
      <c r="O341" s="32"/>
      <c r="P341" s="32"/>
      <c r="Q341" s="32"/>
    </row>
    <row r="342" spans="1:17" ht="38.1" customHeight="1">
      <c r="A342" s="421" t="s">
        <v>45</v>
      </c>
      <c r="B342" s="422"/>
      <c r="C342" s="422"/>
      <c r="D342" s="422"/>
      <c r="E342" s="422"/>
      <c r="F342" s="422"/>
      <c r="G342" s="422"/>
      <c r="H342" s="422"/>
      <c r="I342" s="422"/>
      <c r="J342" s="33">
        <v>2101</v>
      </c>
      <c r="K342" s="32"/>
      <c r="L342" s="32"/>
      <c r="M342" s="32"/>
      <c r="N342" s="32"/>
      <c r="O342" s="32"/>
      <c r="P342" s="32"/>
      <c r="Q342" s="32"/>
    </row>
    <row r="343" spans="1:17">
      <c r="A343" s="421" t="s">
        <v>48</v>
      </c>
      <c r="B343" s="422"/>
      <c r="C343" s="422"/>
      <c r="D343" s="422"/>
      <c r="E343" s="422"/>
      <c r="F343" s="422"/>
      <c r="G343" s="422"/>
      <c r="H343" s="422"/>
      <c r="I343" s="422"/>
      <c r="J343" s="33">
        <v>11985</v>
      </c>
      <c r="K343" s="32"/>
      <c r="L343" s="32"/>
      <c r="M343" s="32"/>
      <c r="N343" s="32"/>
      <c r="O343" s="33">
        <v>195.62</v>
      </c>
      <c r="P343" s="32"/>
      <c r="Q343" s="33">
        <v>9.27</v>
      </c>
    </row>
    <row r="344" spans="1:17">
      <c r="A344" s="421" t="s">
        <v>49</v>
      </c>
      <c r="B344" s="422"/>
      <c r="C344" s="422"/>
      <c r="D344" s="422"/>
      <c r="E344" s="422"/>
      <c r="F344" s="422"/>
      <c r="G344" s="422"/>
      <c r="H344" s="422"/>
      <c r="I344" s="422"/>
      <c r="J344" s="32"/>
      <c r="K344" s="32"/>
      <c r="L344" s="32"/>
      <c r="M344" s="32"/>
      <c r="N344" s="32"/>
      <c r="O344" s="32"/>
      <c r="P344" s="32"/>
      <c r="Q344" s="32"/>
    </row>
    <row r="345" spans="1:17">
      <c r="A345" s="421" t="s">
        <v>50</v>
      </c>
      <c r="B345" s="422"/>
      <c r="C345" s="422"/>
      <c r="D345" s="422"/>
      <c r="E345" s="422"/>
      <c r="F345" s="422"/>
      <c r="G345" s="422"/>
      <c r="H345" s="422"/>
      <c r="I345" s="422"/>
      <c r="J345" s="33">
        <v>5712</v>
      </c>
      <c r="K345" s="32"/>
      <c r="L345" s="32"/>
      <c r="M345" s="32"/>
      <c r="N345" s="32"/>
      <c r="O345" s="32"/>
      <c r="P345" s="32"/>
      <c r="Q345" s="32"/>
    </row>
    <row r="346" spans="1:17">
      <c r="A346" s="421" t="s">
        <v>51</v>
      </c>
      <c r="B346" s="422"/>
      <c r="C346" s="422"/>
      <c r="D346" s="422"/>
      <c r="E346" s="422"/>
      <c r="F346" s="422"/>
      <c r="G346" s="422"/>
      <c r="H346" s="422"/>
      <c r="I346" s="422"/>
      <c r="J346" s="33">
        <v>1700</v>
      </c>
      <c r="K346" s="32"/>
      <c r="L346" s="32"/>
      <c r="M346" s="32"/>
      <c r="N346" s="32"/>
      <c r="O346" s="32"/>
      <c r="P346" s="32"/>
      <c r="Q346" s="32"/>
    </row>
    <row r="347" spans="1:17">
      <c r="A347" s="421" t="s">
        <v>52</v>
      </c>
      <c r="B347" s="422"/>
      <c r="C347" s="422"/>
      <c r="D347" s="422"/>
      <c r="E347" s="422"/>
      <c r="F347" s="422"/>
      <c r="G347" s="422"/>
      <c r="H347" s="422"/>
      <c r="I347" s="422"/>
      <c r="J347" s="33">
        <v>1747</v>
      </c>
      <c r="K347" s="32"/>
      <c r="L347" s="32"/>
      <c r="M347" s="32"/>
      <c r="N347" s="32"/>
      <c r="O347" s="32"/>
      <c r="P347" s="32"/>
      <c r="Q347" s="32"/>
    </row>
    <row r="348" spans="1:17">
      <c r="A348" s="421" t="s">
        <v>53</v>
      </c>
      <c r="B348" s="422"/>
      <c r="C348" s="422"/>
      <c r="D348" s="422"/>
      <c r="E348" s="422"/>
      <c r="F348" s="422"/>
      <c r="G348" s="422"/>
      <c r="H348" s="422"/>
      <c r="I348" s="422"/>
      <c r="J348" s="33">
        <v>1747</v>
      </c>
      <c r="K348" s="32"/>
      <c r="L348" s="32"/>
      <c r="M348" s="32"/>
      <c r="N348" s="32"/>
      <c r="O348" s="32"/>
      <c r="P348" s="32"/>
      <c r="Q348" s="32"/>
    </row>
    <row r="349" spans="1:17">
      <c r="A349" s="421" t="s">
        <v>54</v>
      </c>
      <c r="B349" s="422"/>
      <c r="C349" s="422"/>
      <c r="D349" s="422"/>
      <c r="E349" s="422"/>
      <c r="F349" s="422"/>
      <c r="G349" s="422"/>
      <c r="H349" s="422"/>
      <c r="I349" s="422"/>
      <c r="J349" s="33">
        <v>1136</v>
      </c>
      <c r="K349" s="32"/>
      <c r="L349" s="32"/>
      <c r="M349" s="32"/>
      <c r="N349" s="32"/>
      <c r="O349" s="32"/>
      <c r="P349" s="32"/>
      <c r="Q349" s="32"/>
    </row>
    <row r="350" spans="1:17">
      <c r="A350" s="423" t="s">
        <v>447</v>
      </c>
      <c r="B350" s="422"/>
      <c r="C350" s="422"/>
      <c r="D350" s="422"/>
      <c r="E350" s="422"/>
      <c r="F350" s="422"/>
      <c r="G350" s="422"/>
      <c r="H350" s="422"/>
      <c r="I350" s="422"/>
      <c r="J350" s="34">
        <v>11985</v>
      </c>
      <c r="K350" s="32"/>
      <c r="L350" s="32"/>
      <c r="M350" s="32"/>
      <c r="N350" s="32"/>
      <c r="O350" s="34">
        <v>195.62</v>
      </c>
      <c r="P350" s="32"/>
      <c r="Q350" s="34">
        <v>9.27</v>
      </c>
    </row>
    <row r="351" spans="1:17" ht="19.5" customHeight="1">
      <c r="A351" s="426" t="s">
        <v>1362</v>
      </c>
      <c r="B351" s="422"/>
      <c r="C351" s="422"/>
      <c r="D351" s="422"/>
      <c r="E351" s="422"/>
      <c r="F351" s="422"/>
      <c r="G351" s="422"/>
      <c r="H351" s="422"/>
      <c r="I351" s="422"/>
      <c r="J351" s="422"/>
      <c r="K351" s="422"/>
      <c r="L351" s="422"/>
      <c r="M351" s="422"/>
      <c r="N351" s="422"/>
      <c r="O351" s="422"/>
      <c r="P351" s="422"/>
      <c r="Q351" s="422"/>
    </row>
    <row r="352" spans="1:17" ht="90" customHeight="1">
      <c r="A352" s="101">
        <v>203</v>
      </c>
      <c r="B352" s="31" t="s">
        <v>1363</v>
      </c>
      <c r="C352" s="100" t="s">
        <v>1364</v>
      </c>
      <c r="D352" s="148" t="s">
        <v>467</v>
      </c>
      <c r="E352" s="88">
        <v>0.15</v>
      </c>
      <c r="F352" s="150">
        <v>948.06</v>
      </c>
      <c r="G352" s="150">
        <v>176.23</v>
      </c>
      <c r="H352" s="150">
        <v>698.93</v>
      </c>
      <c r="I352" s="150">
        <v>56.98</v>
      </c>
      <c r="J352" s="150">
        <v>142</v>
      </c>
      <c r="K352" s="150">
        <v>26</v>
      </c>
      <c r="L352" s="150">
        <v>105</v>
      </c>
      <c r="M352" s="150">
        <v>9</v>
      </c>
      <c r="N352" s="150">
        <v>18.3</v>
      </c>
      <c r="O352" s="150">
        <v>2.75</v>
      </c>
      <c r="P352" s="150">
        <v>5.38</v>
      </c>
      <c r="Q352" s="150">
        <v>0.81</v>
      </c>
    </row>
    <row r="353" spans="1:17" ht="85.5" customHeight="1">
      <c r="A353" s="101">
        <v>204</v>
      </c>
      <c r="B353" s="31" t="s">
        <v>460</v>
      </c>
      <c r="C353" s="100" t="s">
        <v>1365</v>
      </c>
      <c r="D353" s="148" t="s">
        <v>354</v>
      </c>
      <c r="E353" s="88">
        <v>2.41</v>
      </c>
      <c r="F353" s="150">
        <v>2795.56</v>
      </c>
      <c r="G353" s="150">
        <v>289.83</v>
      </c>
      <c r="H353" s="150">
        <v>837.19</v>
      </c>
      <c r="I353" s="150">
        <v>238.35</v>
      </c>
      <c r="J353" s="150">
        <v>6737</v>
      </c>
      <c r="K353" s="150">
        <v>698</v>
      </c>
      <c r="L353" s="150">
        <v>2018</v>
      </c>
      <c r="M353" s="150">
        <v>574</v>
      </c>
      <c r="N353" s="150">
        <v>30.8</v>
      </c>
      <c r="O353" s="150">
        <v>74.23</v>
      </c>
      <c r="P353" s="150">
        <v>20.9</v>
      </c>
      <c r="Q353" s="150">
        <v>50.37</v>
      </c>
    </row>
    <row r="354" spans="1:17" ht="57.6" customHeight="1">
      <c r="A354" s="101">
        <v>205</v>
      </c>
      <c r="B354" s="31" t="s">
        <v>461</v>
      </c>
      <c r="C354" s="100" t="s">
        <v>462</v>
      </c>
      <c r="D354" s="148" t="s">
        <v>121</v>
      </c>
      <c r="E354" s="88">
        <v>248</v>
      </c>
      <c r="F354" s="150">
        <v>6.34</v>
      </c>
      <c r="G354" s="32"/>
      <c r="H354" s="32"/>
      <c r="I354" s="32"/>
      <c r="J354" s="150">
        <v>1572</v>
      </c>
      <c r="K354" s="32"/>
      <c r="L354" s="32"/>
      <c r="M354" s="32"/>
      <c r="N354" s="32"/>
      <c r="O354" s="32"/>
      <c r="P354" s="32"/>
      <c r="Q354" s="32"/>
    </row>
    <row r="355" spans="1:17" ht="86.1" customHeight="1">
      <c r="A355" s="101">
        <v>206</v>
      </c>
      <c r="B355" s="31" t="s">
        <v>463</v>
      </c>
      <c r="C355" s="100" t="s">
        <v>1366</v>
      </c>
      <c r="D355" s="148" t="s">
        <v>354</v>
      </c>
      <c r="E355" s="88">
        <v>0.38</v>
      </c>
      <c r="F355" s="150">
        <v>3204.97</v>
      </c>
      <c r="G355" s="150">
        <v>390.52</v>
      </c>
      <c r="H355" s="150">
        <v>1144.97</v>
      </c>
      <c r="I355" s="150">
        <v>321.68</v>
      </c>
      <c r="J355" s="150">
        <v>1218</v>
      </c>
      <c r="K355" s="150">
        <v>148</v>
      </c>
      <c r="L355" s="150">
        <v>435</v>
      </c>
      <c r="M355" s="150">
        <v>122</v>
      </c>
      <c r="N355" s="150">
        <v>41.5</v>
      </c>
      <c r="O355" s="150">
        <v>15.77</v>
      </c>
      <c r="P355" s="150">
        <v>28.4</v>
      </c>
      <c r="Q355" s="150">
        <v>10.79</v>
      </c>
    </row>
    <row r="356" spans="1:17" ht="49.5" customHeight="1">
      <c r="A356" s="101">
        <v>207</v>
      </c>
      <c r="B356" s="31" t="s">
        <v>464</v>
      </c>
      <c r="C356" s="100" t="s">
        <v>465</v>
      </c>
      <c r="D356" s="148" t="s">
        <v>121</v>
      </c>
      <c r="E356" s="88">
        <v>39</v>
      </c>
      <c r="F356" s="150">
        <v>14.64</v>
      </c>
      <c r="G356" s="32"/>
      <c r="H356" s="32"/>
      <c r="I356" s="32"/>
      <c r="J356" s="150">
        <v>571</v>
      </c>
      <c r="K356" s="32"/>
      <c r="L356" s="32"/>
      <c r="M356" s="32"/>
      <c r="N356" s="32"/>
      <c r="O356" s="32"/>
      <c r="P356" s="32"/>
      <c r="Q356" s="32"/>
    </row>
    <row r="357" spans="1:17" ht="93.6" customHeight="1">
      <c r="A357" s="101">
        <v>208</v>
      </c>
      <c r="B357" s="31" t="s">
        <v>1367</v>
      </c>
      <c r="C357" s="100" t="s">
        <v>1368</v>
      </c>
      <c r="D357" s="148" t="s">
        <v>354</v>
      </c>
      <c r="E357" s="88">
        <v>0.24</v>
      </c>
      <c r="F357" s="150">
        <v>3866.78</v>
      </c>
      <c r="G357" s="150">
        <v>635.17999999999995</v>
      </c>
      <c r="H357" s="150">
        <v>1425.84</v>
      </c>
      <c r="I357" s="150">
        <v>407.02</v>
      </c>
      <c r="J357" s="150">
        <v>928</v>
      </c>
      <c r="K357" s="150">
        <v>152</v>
      </c>
      <c r="L357" s="150">
        <v>342</v>
      </c>
      <c r="M357" s="150">
        <v>98</v>
      </c>
      <c r="N357" s="150">
        <v>67.5</v>
      </c>
      <c r="O357" s="150">
        <v>16.2</v>
      </c>
      <c r="P357" s="150">
        <v>36.299999999999997</v>
      </c>
      <c r="Q357" s="150">
        <v>8.7100000000000009</v>
      </c>
    </row>
    <row r="358" spans="1:17" ht="66" customHeight="1">
      <c r="A358" s="101">
        <v>209</v>
      </c>
      <c r="B358" s="31" t="s">
        <v>1369</v>
      </c>
      <c r="C358" s="100" t="s">
        <v>1370</v>
      </c>
      <c r="D358" s="148" t="s">
        <v>121</v>
      </c>
      <c r="E358" s="88">
        <v>25</v>
      </c>
      <c r="F358" s="150">
        <v>47.2</v>
      </c>
      <c r="G358" s="32"/>
      <c r="H358" s="32"/>
      <c r="I358" s="32"/>
      <c r="J358" s="150">
        <v>1180</v>
      </c>
      <c r="K358" s="32"/>
      <c r="L358" s="32"/>
      <c r="M358" s="32"/>
      <c r="N358" s="32"/>
      <c r="O358" s="32"/>
      <c r="P358" s="32"/>
      <c r="Q358" s="32"/>
    </row>
    <row r="359" spans="1:17" ht="99" customHeight="1">
      <c r="A359" s="101">
        <v>210</v>
      </c>
      <c r="B359" s="31" t="s">
        <v>466</v>
      </c>
      <c r="C359" s="100" t="s">
        <v>1371</v>
      </c>
      <c r="D359" s="148" t="s">
        <v>467</v>
      </c>
      <c r="E359" s="88">
        <v>2.79</v>
      </c>
      <c r="F359" s="150">
        <v>683.51</v>
      </c>
      <c r="G359" s="150">
        <v>119.41</v>
      </c>
      <c r="H359" s="150">
        <v>491.2</v>
      </c>
      <c r="I359" s="150">
        <v>40.07</v>
      </c>
      <c r="J359" s="150">
        <v>1907</v>
      </c>
      <c r="K359" s="150">
        <v>333</v>
      </c>
      <c r="L359" s="150">
        <v>1370</v>
      </c>
      <c r="M359" s="150">
        <v>112</v>
      </c>
      <c r="N359" s="150">
        <v>12.4</v>
      </c>
      <c r="O359" s="150">
        <v>34.6</v>
      </c>
      <c r="P359" s="150">
        <v>3.78</v>
      </c>
      <c r="Q359" s="150">
        <v>10.55</v>
      </c>
    </row>
    <row r="360" spans="1:17" ht="82.5" customHeight="1">
      <c r="A360" s="101">
        <v>211</v>
      </c>
      <c r="B360" s="31" t="s">
        <v>1363</v>
      </c>
      <c r="C360" s="100" t="s">
        <v>1372</v>
      </c>
      <c r="D360" s="148" t="s">
        <v>467</v>
      </c>
      <c r="E360" s="88">
        <v>0.24</v>
      </c>
      <c r="F360" s="150">
        <v>948.06</v>
      </c>
      <c r="G360" s="150">
        <v>176.23</v>
      </c>
      <c r="H360" s="150">
        <v>698.93</v>
      </c>
      <c r="I360" s="150">
        <v>56.98</v>
      </c>
      <c r="J360" s="150">
        <v>228</v>
      </c>
      <c r="K360" s="150">
        <v>42</v>
      </c>
      <c r="L360" s="150">
        <v>168</v>
      </c>
      <c r="M360" s="150">
        <v>14</v>
      </c>
      <c r="N360" s="150">
        <v>18.3</v>
      </c>
      <c r="O360" s="150">
        <v>4.3899999999999997</v>
      </c>
      <c r="P360" s="150">
        <v>5.38</v>
      </c>
      <c r="Q360" s="150">
        <v>1.29</v>
      </c>
    </row>
    <row r="361" spans="1:17" ht="87.95" customHeight="1">
      <c r="A361" s="101">
        <v>212</v>
      </c>
      <c r="B361" s="31" t="s">
        <v>483</v>
      </c>
      <c r="C361" s="100" t="s">
        <v>1373</v>
      </c>
      <c r="D361" s="148" t="s">
        <v>467</v>
      </c>
      <c r="E361" s="88">
        <v>2.2799999999999998</v>
      </c>
      <c r="F361" s="150">
        <v>3372.1</v>
      </c>
      <c r="G361" s="150">
        <v>160.82</v>
      </c>
      <c r="H361" s="150">
        <v>1364.76</v>
      </c>
      <c r="I361" s="150">
        <v>121.5</v>
      </c>
      <c r="J361" s="150">
        <v>7688</v>
      </c>
      <c r="K361" s="150">
        <v>367</v>
      </c>
      <c r="L361" s="150">
        <v>3112</v>
      </c>
      <c r="M361" s="150">
        <v>277</v>
      </c>
      <c r="N361" s="150">
        <v>16.7</v>
      </c>
      <c r="O361" s="150">
        <v>38.08</v>
      </c>
      <c r="P361" s="150">
        <v>9.9700000000000006</v>
      </c>
      <c r="Q361" s="150">
        <v>22.73</v>
      </c>
    </row>
    <row r="362" spans="1:17" ht="78.95" customHeight="1">
      <c r="A362" s="101">
        <v>213</v>
      </c>
      <c r="B362" s="31" t="s">
        <v>520</v>
      </c>
      <c r="C362" s="100" t="s">
        <v>1374</v>
      </c>
      <c r="D362" s="148" t="s">
        <v>467</v>
      </c>
      <c r="E362" s="88">
        <v>0.05</v>
      </c>
      <c r="F362" s="150">
        <v>3625.19</v>
      </c>
      <c r="G362" s="150">
        <v>185.86</v>
      </c>
      <c r="H362" s="150">
        <v>1592.81</v>
      </c>
      <c r="I362" s="150">
        <v>141.05000000000001</v>
      </c>
      <c r="J362" s="150">
        <v>181</v>
      </c>
      <c r="K362" s="150">
        <v>9</v>
      </c>
      <c r="L362" s="150">
        <v>80</v>
      </c>
      <c r="M362" s="150">
        <v>7</v>
      </c>
      <c r="N362" s="150">
        <v>19.3</v>
      </c>
      <c r="O362" s="150">
        <v>0.97</v>
      </c>
      <c r="P362" s="150">
        <v>11.7</v>
      </c>
      <c r="Q362" s="150">
        <v>0.59</v>
      </c>
    </row>
    <row r="363" spans="1:17" ht="84.6" customHeight="1">
      <c r="A363" s="101">
        <v>214</v>
      </c>
      <c r="B363" s="31" t="s">
        <v>1375</v>
      </c>
      <c r="C363" s="100" t="s">
        <v>1376</v>
      </c>
      <c r="D363" s="148" t="s">
        <v>467</v>
      </c>
      <c r="E363" s="88">
        <v>0.14000000000000001</v>
      </c>
      <c r="F363" s="150">
        <v>4085.1</v>
      </c>
      <c r="G363" s="150">
        <v>224.38</v>
      </c>
      <c r="H363" s="150">
        <v>2014.2</v>
      </c>
      <c r="I363" s="150">
        <v>175.02</v>
      </c>
      <c r="J363" s="150">
        <v>572</v>
      </c>
      <c r="K363" s="150">
        <v>31</v>
      </c>
      <c r="L363" s="150">
        <v>282</v>
      </c>
      <c r="M363" s="150">
        <v>25</v>
      </c>
      <c r="N363" s="150">
        <v>23.3</v>
      </c>
      <c r="O363" s="150">
        <v>3.26</v>
      </c>
      <c r="P363" s="150">
        <v>14.9</v>
      </c>
      <c r="Q363" s="150">
        <v>2.09</v>
      </c>
    </row>
    <row r="364" spans="1:17" ht="142.5" customHeight="1">
      <c r="A364" s="101">
        <v>215</v>
      </c>
      <c r="B364" s="31" t="s">
        <v>468</v>
      </c>
      <c r="C364" s="100" t="s">
        <v>1377</v>
      </c>
      <c r="D364" s="148" t="s">
        <v>467</v>
      </c>
      <c r="E364" s="88">
        <v>30.75</v>
      </c>
      <c r="F364" s="150">
        <v>1553.58</v>
      </c>
      <c r="G364" s="150">
        <v>169.49</v>
      </c>
      <c r="H364" s="150">
        <v>616.87</v>
      </c>
      <c r="I364" s="150">
        <v>51.87</v>
      </c>
      <c r="J364" s="150">
        <v>47773</v>
      </c>
      <c r="K364" s="150">
        <v>5212</v>
      </c>
      <c r="L364" s="150">
        <v>18969</v>
      </c>
      <c r="M364" s="150">
        <v>1595</v>
      </c>
      <c r="N364" s="150">
        <v>17.600000000000001</v>
      </c>
      <c r="O364" s="150">
        <v>541.20000000000005</v>
      </c>
      <c r="P364" s="150">
        <v>4.68</v>
      </c>
      <c r="Q364" s="150">
        <v>143.91</v>
      </c>
    </row>
    <row r="365" spans="1:17" ht="109.5" customHeight="1">
      <c r="A365" s="101">
        <v>216</v>
      </c>
      <c r="B365" s="31" t="s">
        <v>530</v>
      </c>
      <c r="C365" s="100" t="s">
        <v>1378</v>
      </c>
      <c r="D365" s="148" t="s">
        <v>467</v>
      </c>
      <c r="E365" s="88">
        <v>2.04</v>
      </c>
      <c r="F365" s="150">
        <v>1752.63</v>
      </c>
      <c r="G365" s="150">
        <v>208.01</v>
      </c>
      <c r="H365" s="150">
        <v>777.4</v>
      </c>
      <c r="I365" s="150">
        <v>64.62</v>
      </c>
      <c r="J365" s="150">
        <v>3575</v>
      </c>
      <c r="K365" s="150">
        <v>424</v>
      </c>
      <c r="L365" s="150">
        <v>1586</v>
      </c>
      <c r="M365" s="150">
        <v>132</v>
      </c>
      <c r="N365" s="150">
        <v>21.6</v>
      </c>
      <c r="O365" s="150">
        <v>44.06</v>
      </c>
      <c r="P365" s="150">
        <v>5.93</v>
      </c>
      <c r="Q365" s="150">
        <v>12.1</v>
      </c>
    </row>
    <row r="366" spans="1:17" ht="81.95" customHeight="1">
      <c r="A366" s="101">
        <v>217</v>
      </c>
      <c r="B366" s="31" t="s">
        <v>1379</v>
      </c>
      <c r="C366" s="100" t="s">
        <v>1380</v>
      </c>
      <c r="D366" s="148" t="s">
        <v>467</v>
      </c>
      <c r="E366" s="88">
        <v>0.11</v>
      </c>
      <c r="F366" s="150">
        <v>1966.95</v>
      </c>
      <c r="G366" s="150">
        <v>250.38</v>
      </c>
      <c r="H366" s="150">
        <v>957.02</v>
      </c>
      <c r="I366" s="150">
        <v>79.09</v>
      </c>
      <c r="J366" s="150">
        <v>216</v>
      </c>
      <c r="K366" s="150">
        <v>28</v>
      </c>
      <c r="L366" s="150">
        <v>105</v>
      </c>
      <c r="M366" s="150">
        <v>9</v>
      </c>
      <c r="N366" s="150">
        <v>26</v>
      </c>
      <c r="O366" s="150">
        <v>2.86</v>
      </c>
      <c r="P366" s="150">
        <v>7.32</v>
      </c>
      <c r="Q366" s="150">
        <v>0.81</v>
      </c>
    </row>
    <row r="367" spans="1:17" ht="66.95" customHeight="1">
      <c r="A367" s="101">
        <v>218</v>
      </c>
      <c r="B367" s="31" t="s">
        <v>469</v>
      </c>
      <c r="C367" s="100" t="s">
        <v>1381</v>
      </c>
      <c r="D367" s="148" t="s">
        <v>467</v>
      </c>
      <c r="E367" s="88">
        <v>1.8</v>
      </c>
      <c r="F367" s="150">
        <v>4039.91</v>
      </c>
      <c r="G367" s="150">
        <v>164.67</v>
      </c>
      <c r="H367" s="150">
        <v>2355.66</v>
      </c>
      <c r="I367" s="150">
        <v>216.72</v>
      </c>
      <c r="J367" s="150">
        <v>7272</v>
      </c>
      <c r="K367" s="150">
        <v>296</v>
      </c>
      <c r="L367" s="150">
        <v>4240</v>
      </c>
      <c r="M367" s="150">
        <v>390</v>
      </c>
      <c r="N367" s="150">
        <v>17.100000000000001</v>
      </c>
      <c r="O367" s="150">
        <v>30.78</v>
      </c>
      <c r="P367" s="150">
        <v>3.53</v>
      </c>
      <c r="Q367" s="150">
        <v>6.35</v>
      </c>
    </row>
    <row r="368" spans="1:17" ht="54">
      <c r="A368" s="101">
        <v>219</v>
      </c>
      <c r="B368" s="31" t="s">
        <v>1382</v>
      </c>
      <c r="C368" s="100" t="s">
        <v>1383</v>
      </c>
      <c r="D368" s="148" t="s">
        <v>467</v>
      </c>
      <c r="E368" s="88">
        <v>0.7</v>
      </c>
      <c r="F368" s="150">
        <v>4950.5</v>
      </c>
      <c r="G368" s="150">
        <v>217.64</v>
      </c>
      <c r="H368" s="150">
        <v>3213.28</v>
      </c>
      <c r="I368" s="150">
        <v>291.24</v>
      </c>
      <c r="J368" s="150">
        <v>3465</v>
      </c>
      <c r="K368" s="150">
        <v>152</v>
      </c>
      <c r="L368" s="150">
        <v>2249</v>
      </c>
      <c r="M368" s="150">
        <v>204</v>
      </c>
      <c r="N368" s="150">
        <v>22.6</v>
      </c>
      <c r="O368" s="150">
        <v>15.82</v>
      </c>
      <c r="P368" s="150">
        <v>5.76</v>
      </c>
      <c r="Q368" s="150">
        <v>4.03</v>
      </c>
    </row>
    <row r="369" spans="1:17" ht="42.6" customHeight="1">
      <c r="A369" s="101">
        <v>220</v>
      </c>
      <c r="B369" s="31" t="s">
        <v>470</v>
      </c>
      <c r="C369" s="100" t="s">
        <v>471</v>
      </c>
      <c r="D369" s="148" t="s">
        <v>121</v>
      </c>
      <c r="E369" s="88">
        <v>200</v>
      </c>
      <c r="F369" s="150">
        <v>12.03</v>
      </c>
      <c r="G369" s="32"/>
      <c r="H369" s="32"/>
      <c r="I369" s="32"/>
      <c r="J369" s="150">
        <v>2406</v>
      </c>
      <c r="K369" s="32"/>
      <c r="L369" s="32"/>
      <c r="M369" s="32"/>
      <c r="N369" s="32"/>
      <c r="O369" s="32"/>
      <c r="P369" s="32"/>
      <c r="Q369" s="32"/>
    </row>
    <row r="370" spans="1:17" ht="71.099999999999994" customHeight="1">
      <c r="A370" s="101">
        <v>221</v>
      </c>
      <c r="B370" s="31" t="s">
        <v>1384</v>
      </c>
      <c r="C370" s="100" t="s">
        <v>1385</v>
      </c>
      <c r="D370" s="148" t="s">
        <v>354</v>
      </c>
      <c r="E370" s="88">
        <v>0.2</v>
      </c>
      <c r="F370" s="150">
        <v>1007.44</v>
      </c>
      <c r="G370" s="150">
        <v>373.64</v>
      </c>
      <c r="H370" s="150">
        <v>21.7</v>
      </c>
      <c r="I370" s="150">
        <v>1.51</v>
      </c>
      <c r="J370" s="150">
        <v>201</v>
      </c>
      <c r="K370" s="150">
        <v>75</v>
      </c>
      <c r="L370" s="150">
        <v>4</v>
      </c>
      <c r="M370" s="32"/>
      <c r="N370" s="150">
        <v>38.799999999999997</v>
      </c>
      <c r="O370" s="150">
        <v>7.76</v>
      </c>
      <c r="P370" s="150">
        <v>0.18</v>
      </c>
      <c r="Q370" s="150">
        <v>0.04</v>
      </c>
    </row>
    <row r="371" spans="1:17" ht="108.6" customHeight="1">
      <c r="A371" s="101">
        <v>222</v>
      </c>
      <c r="B371" s="31" t="s">
        <v>472</v>
      </c>
      <c r="C371" s="100" t="s">
        <v>1386</v>
      </c>
      <c r="D371" s="148" t="s">
        <v>354</v>
      </c>
      <c r="E371" s="88">
        <v>1.07</v>
      </c>
      <c r="F371" s="150">
        <v>3479.63</v>
      </c>
      <c r="G371" s="150">
        <v>326.52999999999997</v>
      </c>
      <c r="H371" s="150">
        <v>234.57</v>
      </c>
      <c r="I371" s="150">
        <v>2.97</v>
      </c>
      <c r="J371" s="150">
        <v>3723</v>
      </c>
      <c r="K371" s="150">
        <v>349</v>
      </c>
      <c r="L371" s="150">
        <v>251</v>
      </c>
      <c r="M371" s="150">
        <v>3</v>
      </c>
      <c r="N371" s="150">
        <v>34.700000000000003</v>
      </c>
      <c r="O371" s="150">
        <v>37.130000000000003</v>
      </c>
      <c r="P371" s="150">
        <v>0.44</v>
      </c>
      <c r="Q371" s="150">
        <v>0.47</v>
      </c>
    </row>
    <row r="372" spans="1:17" ht="126">
      <c r="A372" s="101">
        <v>223</v>
      </c>
      <c r="B372" s="31" t="s">
        <v>473</v>
      </c>
      <c r="C372" s="100" t="s">
        <v>1387</v>
      </c>
      <c r="D372" s="148" t="s">
        <v>354</v>
      </c>
      <c r="E372" s="149" t="s">
        <v>1388</v>
      </c>
      <c r="F372" s="150">
        <v>682.4</v>
      </c>
      <c r="G372" s="150">
        <v>73.959999999999994</v>
      </c>
      <c r="H372" s="150">
        <v>9.2100000000000009</v>
      </c>
      <c r="I372" s="150">
        <v>0.54</v>
      </c>
      <c r="J372" s="150">
        <v>621</v>
      </c>
      <c r="K372" s="150">
        <v>67</v>
      </c>
      <c r="L372" s="150">
        <v>8</v>
      </c>
      <c r="M372" s="32"/>
      <c r="N372" s="150">
        <v>7.86</v>
      </c>
      <c r="O372" s="150">
        <v>7.15</v>
      </c>
      <c r="P372" s="150">
        <v>0.08</v>
      </c>
      <c r="Q372" s="150">
        <v>7.0000000000000007E-2</v>
      </c>
    </row>
    <row r="373" spans="1:17" ht="111" customHeight="1">
      <c r="A373" s="101">
        <v>224</v>
      </c>
      <c r="B373" s="31" t="s">
        <v>474</v>
      </c>
      <c r="C373" s="100" t="s">
        <v>1389</v>
      </c>
      <c r="D373" s="148" t="s">
        <v>354</v>
      </c>
      <c r="E373" s="149" t="s">
        <v>1390</v>
      </c>
      <c r="F373" s="150">
        <v>723.24</v>
      </c>
      <c r="G373" s="150">
        <v>105.39</v>
      </c>
      <c r="H373" s="150">
        <v>18.41</v>
      </c>
      <c r="I373" s="150">
        <v>1.08</v>
      </c>
      <c r="J373" s="150">
        <v>29</v>
      </c>
      <c r="K373" s="150">
        <v>4</v>
      </c>
      <c r="L373" s="150">
        <v>1</v>
      </c>
      <c r="M373" s="32"/>
      <c r="N373" s="150">
        <v>11.2</v>
      </c>
      <c r="O373" s="150">
        <v>0.45</v>
      </c>
      <c r="P373" s="150">
        <v>0.16</v>
      </c>
      <c r="Q373" s="150">
        <v>0.01</v>
      </c>
    </row>
    <row r="374" spans="1:17" ht="119.1" customHeight="1">
      <c r="A374" s="101">
        <v>225</v>
      </c>
      <c r="B374" s="31" t="s">
        <v>475</v>
      </c>
      <c r="C374" s="100" t="s">
        <v>1391</v>
      </c>
      <c r="D374" s="148" t="s">
        <v>354</v>
      </c>
      <c r="E374" s="88">
        <v>0.02</v>
      </c>
      <c r="F374" s="150">
        <v>776.92</v>
      </c>
      <c r="G374" s="150">
        <v>137.38999999999999</v>
      </c>
      <c r="H374" s="150">
        <v>32.22</v>
      </c>
      <c r="I374" s="150">
        <v>1.89</v>
      </c>
      <c r="J374" s="150">
        <v>16</v>
      </c>
      <c r="K374" s="150">
        <v>3</v>
      </c>
      <c r="L374" s="150">
        <v>1</v>
      </c>
      <c r="M374" s="32"/>
      <c r="N374" s="150">
        <v>14.6</v>
      </c>
      <c r="O374" s="150">
        <v>0.28999999999999998</v>
      </c>
      <c r="P374" s="150">
        <v>0.28000000000000003</v>
      </c>
      <c r="Q374" s="150">
        <v>0.01</v>
      </c>
    </row>
    <row r="375" spans="1:17" ht="114.95" customHeight="1">
      <c r="A375" s="101">
        <v>226</v>
      </c>
      <c r="B375" s="31" t="s">
        <v>591</v>
      </c>
      <c r="C375" s="100" t="s">
        <v>1392</v>
      </c>
      <c r="D375" s="148" t="s">
        <v>354</v>
      </c>
      <c r="E375" s="149" t="s">
        <v>1393</v>
      </c>
      <c r="F375" s="150">
        <v>834.44</v>
      </c>
      <c r="G375" s="150">
        <v>169.38</v>
      </c>
      <c r="H375" s="150">
        <v>57.54</v>
      </c>
      <c r="I375" s="150">
        <v>3.38</v>
      </c>
      <c r="J375" s="150">
        <v>50</v>
      </c>
      <c r="K375" s="150">
        <v>10</v>
      </c>
      <c r="L375" s="150">
        <v>3</v>
      </c>
      <c r="M375" s="32"/>
      <c r="N375" s="150">
        <v>18</v>
      </c>
      <c r="O375" s="150">
        <v>1.08</v>
      </c>
      <c r="P375" s="150">
        <v>0.5</v>
      </c>
      <c r="Q375" s="150">
        <v>0.03</v>
      </c>
    </row>
    <row r="376" spans="1:17" ht="80.099999999999994" customHeight="1">
      <c r="A376" s="101">
        <v>227</v>
      </c>
      <c r="B376" s="31" t="s">
        <v>1394</v>
      </c>
      <c r="C376" s="100" t="s">
        <v>1395</v>
      </c>
      <c r="D376" s="148" t="s">
        <v>354</v>
      </c>
      <c r="E376" s="88">
        <v>0.04</v>
      </c>
      <c r="F376" s="150">
        <v>929.92</v>
      </c>
      <c r="G376" s="150">
        <v>253.13</v>
      </c>
      <c r="H376" s="150">
        <v>69.06</v>
      </c>
      <c r="I376" s="150">
        <v>4.05</v>
      </c>
      <c r="J376" s="150">
        <v>37</v>
      </c>
      <c r="K376" s="150">
        <v>10</v>
      </c>
      <c r="L376" s="150">
        <v>3</v>
      </c>
      <c r="M376" s="32"/>
      <c r="N376" s="150">
        <v>26.9</v>
      </c>
      <c r="O376" s="150">
        <v>1.08</v>
      </c>
      <c r="P376" s="150">
        <v>0.6</v>
      </c>
      <c r="Q376" s="150">
        <v>0.02</v>
      </c>
    </row>
    <row r="377" spans="1:17" ht="64.5" customHeight="1">
      <c r="A377" s="101">
        <v>228</v>
      </c>
      <c r="B377" s="31" t="s">
        <v>1396</v>
      </c>
      <c r="C377" s="100" t="s">
        <v>1397</v>
      </c>
      <c r="D377" s="148" t="s">
        <v>407</v>
      </c>
      <c r="E377" s="88">
        <v>2E-3</v>
      </c>
      <c r="F377" s="150">
        <v>33897.29</v>
      </c>
      <c r="G377" s="32"/>
      <c r="H377" s="32"/>
      <c r="I377" s="32"/>
      <c r="J377" s="150">
        <v>68</v>
      </c>
      <c r="K377" s="32"/>
      <c r="L377" s="32"/>
      <c r="M377" s="32"/>
      <c r="N377" s="32"/>
      <c r="O377" s="32"/>
      <c r="P377" s="32"/>
      <c r="Q377" s="32"/>
    </row>
    <row r="378" spans="1:17" ht="50.45" customHeight="1">
      <c r="A378" s="101">
        <v>229</v>
      </c>
      <c r="B378" s="31" t="s">
        <v>1398</v>
      </c>
      <c r="C378" s="100" t="s">
        <v>1399</v>
      </c>
      <c r="D378" s="148" t="s">
        <v>407</v>
      </c>
      <c r="E378" s="88">
        <v>7.1999999999999995E-2</v>
      </c>
      <c r="F378" s="150">
        <v>41416.559999999998</v>
      </c>
      <c r="G378" s="32"/>
      <c r="H378" s="32"/>
      <c r="I378" s="32"/>
      <c r="J378" s="150">
        <v>2982</v>
      </c>
      <c r="K378" s="32"/>
      <c r="L378" s="32"/>
      <c r="M378" s="32"/>
      <c r="N378" s="32"/>
      <c r="O378" s="32"/>
      <c r="P378" s="32"/>
      <c r="Q378" s="32"/>
    </row>
    <row r="379" spans="1:17" ht="63.95" customHeight="1">
      <c r="A379" s="101">
        <v>230</v>
      </c>
      <c r="B379" s="31" t="s">
        <v>1400</v>
      </c>
      <c r="C379" s="100" t="s">
        <v>1401</v>
      </c>
      <c r="D379" s="148" t="s">
        <v>407</v>
      </c>
      <c r="E379" s="88">
        <v>4.0000000000000001E-3</v>
      </c>
      <c r="F379" s="150">
        <v>140071.04000000001</v>
      </c>
      <c r="G379" s="32"/>
      <c r="H379" s="32"/>
      <c r="I379" s="32"/>
      <c r="J379" s="150">
        <v>560</v>
      </c>
      <c r="K379" s="32"/>
      <c r="L379" s="32"/>
      <c r="M379" s="32"/>
      <c r="N379" s="32"/>
      <c r="O379" s="32"/>
      <c r="P379" s="32"/>
      <c r="Q379" s="32"/>
    </row>
    <row r="380" spans="1:17" ht="71.45" customHeight="1">
      <c r="A380" s="101">
        <v>231</v>
      </c>
      <c r="B380" s="31" t="s">
        <v>1402</v>
      </c>
      <c r="C380" s="100" t="s">
        <v>1403</v>
      </c>
      <c r="D380" s="148" t="s">
        <v>127</v>
      </c>
      <c r="E380" s="88">
        <v>1.36</v>
      </c>
      <c r="F380" s="150">
        <v>115.56</v>
      </c>
      <c r="G380" s="150">
        <v>115.56</v>
      </c>
      <c r="H380" s="32"/>
      <c r="I380" s="32"/>
      <c r="J380" s="150">
        <v>157</v>
      </c>
      <c r="K380" s="150">
        <v>157</v>
      </c>
      <c r="L380" s="32"/>
      <c r="M380" s="32"/>
      <c r="N380" s="150">
        <v>12</v>
      </c>
      <c r="O380" s="150">
        <v>16.32</v>
      </c>
      <c r="P380" s="32"/>
      <c r="Q380" s="32"/>
    </row>
    <row r="381" spans="1:17" ht="63" customHeight="1">
      <c r="A381" s="101">
        <v>232</v>
      </c>
      <c r="B381" s="31" t="s">
        <v>1404</v>
      </c>
      <c r="C381" s="100" t="s">
        <v>1405</v>
      </c>
      <c r="D381" s="148" t="s">
        <v>127</v>
      </c>
      <c r="E381" s="88">
        <v>0.28000000000000003</v>
      </c>
      <c r="F381" s="150">
        <v>125.19</v>
      </c>
      <c r="G381" s="150">
        <v>125.19</v>
      </c>
      <c r="H381" s="32"/>
      <c r="I381" s="32"/>
      <c r="J381" s="150">
        <v>35</v>
      </c>
      <c r="K381" s="150">
        <v>35</v>
      </c>
      <c r="L381" s="32"/>
      <c r="M381" s="32"/>
      <c r="N381" s="150">
        <v>13</v>
      </c>
      <c r="O381" s="150">
        <v>3.64</v>
      </c>
      <c r="P381" s="32"/>
      <c r="Q381" s="32"/>
    </row>
    <row r="382" spans="1:17" ht="60.6" customHeight="1">
      <c r="A382" s="101">
        <v>233</v>
      </c>
      <c r="B382" s="31" t="s">
        <v>1406</v>
      </c>
      <c r="C382" s="100" t="s">
        <v>1407</v>
      </c>
      <c r="D382" s="148" t="s">
        <v>127</v>
      </c>
      <c r="E382" s="88">
        <v>0.06</v>
      </c>
      <c r="F382" s="150">
        <v>146.38</v>
      </c>
      <c r="G382" s="150">
        <v>146.38</v>
      </c>
      <c r="H382" s="32"/>
      <c r="I382" s="32"/>
      <c r="J382" s="150">
        <v>9</v>
      </c>
      <c r="K382" s="150">
        <v>9</v>
      </c>
      <c r="L382" s="32"/>
      <c r="M382" s="32"/>
      <c r="N382" s="150">
        <v>15.2</v>
      </c>
      <c r="O382" s="150">
        <v>0.91</v>
      </c>
      <c r="P382" s="32"/>
      <c r="Q382" s="32"/>
    </row>
    <row r="383" spans="1:17" ht="69.599999999999994" customHeight="1">
      <c r="A383" s="101">
        <v>234</v>
      </c>
      <c r="B383" s="31" t="s">
        <v>1408</v>
      </c>
      <c r="C383" s="100" t="s">
        <v>1409</v>
      </c>
      <c r="D383" s="148" t="s">
        <v>127</v>
      </c>
      <c r="E383" s="88">
        <v>0.24</v>
      </c>
      <c r="F383" s="150">
        <v>164.67</v>
      </c>
      <c r="G383" s="150">
        <v>164.67</v>
      </c>
      <c r="H383" s="32"/>
      <c r="I383" s="32"/>
      <c r="J383" s="150">
        <v>40</v>
      </c>
      <c r="K383" s="150">
        <v>40</v>
      </c>
      <c r="L383" s="32"/>
      <c r="M383" s="32"/>
      <c r="N383" s="150">
        <v>17.100000000000001</v>
      </c>
      <c r="O383" s="150">
        <v>4.0999999999999996</v>
      </c>
      <c r="P383" s="32"/>
      <c r="Q383" s="32"/>
    </row>
    <row r="384" spans="1:17" ht="65.099999999999994" customHeight="1">
      <c r="A384" s="101">
        <v>235</v>
      </c>
      <c r="B384" s="31" t="s">
        <v>1410</v>
      </c>
      <c r="C384" s="100" t="s">
        <v>1411</v>
      </c>
      <c r="D384" s="148" t="s">
        <v>127</v>
      </c>
      <c r="E384" s="88">
        <v>0.06</v>
      </c>
      <c r="F384" s="150">
        <v>182.01</v>
      </c>
      <c r="G384" s="150">
        <v>182.01</v>
      </c>
      <c r="H384" s="32"/>
      <c r="I384" s="32"/>
      <c r="J384" s="150">
        <v>11</v>
      </c>
      <c r="K384" s="150">
        <v>11</v>
      </c>
      <c r="L384" s="32"/>
      <c r="M384" s="32"/>
      <c r="N384" s="150">
        <v>18.899999999999999</v>
      </c>
      <c r="O384" s="150">
        <v>1.1299999999999999</v>
      </c>
      <c r="P384" s="32"/>
      <c r="Q384" s="32"/>
    </row>
    <row r="385" spans="1:17" ht="65.099999999999994" customHeight="1">
      <c r="A385" s="101">
        <v>236</v>
      </c>
      <c r="B385" s="31" t="s">
        <v>476</v>
      </c>
      <c r="C385" s="100" t="s">
        <v>1412</v>
      </c>
      <c r="D385" s="148" t="s">
        <v>149</v>
      </c>
      <c r="E385" s="88">
        <v>190</v>
      </c>
      <c r="F385" s="150">
        <v>20.68</v>
      </c>
      <c r="G385" s="150">
        <v>11.07</v>
      </c>
      <c r="H385" s="150">
        <v>2.31</v>
      </c>
      <c r="I385" s="150">
        <v>0.14000000000000001</v>
      </c>
      <c r="J385" s="150">
        <v>3929</v>
      </c>
      <c r="K385" s="150">
        <v>2103</v>
      </c>
      <c r="L385" s="150">
        <v>439</v>
      </c>
      <c r="M385" s="150">
        <v>27</v>
      </c>
      <c r="N385" s="150">
        <v>1.1499999999999999</v>
      </c>
      <c r="O385" s="150">
        <v>218.5</v>
      </c>
      <c r="P385" s="150">
        <v>0.02</v>
      </c>
      <c r="Q385" s="150">
        <v>3.8</v>
      </c>
    </row>
    <row r="386" spans="1:17" ht="60.95" customHeight="1">
      <c r="A386" s="101">
        <v>237</v>
      </c>
      <c r="B386" s="31" t="s">
        <v>477</v>
      </c>
      <c r="C386" s="100" t="s">
        <v>1413</v>
      </c>
      <c r="D386" s="148" t="s">
        <v>149</v>
      </c>
      <c r="E386" s="88">
        <v>6</v>
      </c>
      <c r="F386" s="150">
        <v>22.8</v>
      </c>
      <c r="G386" s="150">
        <v>13.19</v>
      </c>
      <c r="H386" s="150">
        <v>2.31</v>
      </c>
      <c r="I386" s="150">
        <v>0.14000000000000001</v>
      </c>
      <c r="J386" s="150">
        <v>137</v>
      </c>
      <c r="K386" s="150">
        <v>79</v>
      </c>
      <c r="L386" s="150">
        <v>14</v>
      </c>
      <c r="M386" s="150">
        <v>1</v>
      </c>
      <c r="N386" s="150">
        <v>1.37</v>
      </c>
      <c r="O386" s="150">
        <v>8.2200000000000006</v>
      </c>
      <c r="P386" s="150">
        <v>0.02</v>
      </c>
      <c r="Q386" s="150">
        <v>0.12</v>
      </c>
    </row>
    <row r="387" spans="1:17" ht="76.5" customHeight="1">
      <c r="A387" s="101">
        <v>238</v>
      </c>
      <c r="B387" s="31" t="s">
        <v>478</v>
      </c>
      <c r="C387" s="100" t="s">
        <v>1414</v>
      </c>
      <c r="D387" s="148" t="s">
        <v>149</v>
      </c>
      <c r="E387" s="88">
        <v>4</v>
      </c>
      <c r="F387" s="150">
        <v>63.35</v>
      </c>
      <c r="G387" s="150">
        <v>2.5</v>
      </c>
      <c r="H387" s="150">
        <v>1.1499999999999999</v>
      </c>
      <c r="I387" s="150">
        <v>7.0000000000000007E-2</v>
      </c>
      <c r="J387" s="150">
        <v>253</v>
      </c>
      <c r="K387" s="150">
        <v>10</v>
      </c>
      <c r="L387" s="150">
        <v>5</v>
      </c>
      <c r="M387" s="32"/>
      <c r="N387" s="150">
        <v>0.26</v>
      </c>
      <c r="O387" s="150">
        <v>1.04</v>
      </c>
      <c r="P387" s="150">
        <v>0.01</v>
      </c>
      <c r="Q387" s="150">
        <v>0.04</v>
      </c>
    </row>
    <row r="388" spans="1:17">
      <c r="A388" s="421" t="s">
        <v>40</v>
      </c>
      <c r="B388" s="422"/>
      <c r="C388" s="422"/>
      <c r="D388" s="422"/>
      <c r="E388" s="422"/>
      <c r="F388" s="422"/>
      <c r="G388" s="422"/>
      <c r="H388" s="422"/>
      <c r="I388" s="422"/>
      <c r="J388" s="33">
        <v>100489</v>
      </c>
      <c r="K388" s="33">
        <v>10880</v>
      </c>
      <c r="L388" s="33">
        <v>35790</v>
      </c>
      <c r="M388" s="33">
        <v>3599</v>
      </c>
      <c r="N388" s="32"/>
      <c r="O388" s="33">
        <v>1133.77</v>
      </c>
      <c r="P388" s="32"/>
      <c r="Q388" s="33">
        <v>279.74</v>
      </c>
    </row>
    <row r="389" spans="1:17" ht="18.95" customHeight="1">
      <c r="A389" s="421" t="s">
        <v>41</v>
      </c>
      <c r="B389" s="422"/>
      <c r="C389" s="422"/>
      <c r="D389" s="422"/>
      <c r="E389" s="422"/>
      <c r="F389" s="422"/>
      <c r="G389" s="422"/>
      <c r="H389" s="422"/>
      <c r="I389" s="422"/>
      <c r="J389" s="33">
        <v>114277</v>
      </c>
      <c r="K389" s="33">
        <v>9770</v>
      </c>
      <c r="L389" s="33">
        <v>39870</v>
      </c>
      <c r="M389" s="33">
        <v>3232</v>
      </c>
      <c r="N389" s="32"/>
      <c r="O389" s="33">
        <v>1133.77</v>
      </c>
      <c r="P389" s="32"/>
      <c r="Q389" s="33">
        <v>279.74</v>
      </c>
    </row>
    <row r="390" spans="1:17">
      <c r="A390" s="421" t="s">
        <v>42</v>
      </c>
      <c r="B390" s="422"/>
      <c r="C390" s="422"/>
      <c r="D390" s="422"/>
      <c r="E390" s="422"/>
      <c r="F390" s="422"/>
      <c r="G390" s="422"/>
      <c r="H390" s="422"/>
      <c r="I390" s="422"/>
      <c r="J390" s="32"/>
      <c r="K390" s="32"/>
      <c r="L390" s="32"/>
      <c r="M390" s="32"/>
      <c r="N390" s="32"/>
      <c r="O390" s="32"/>
      <c r="P390" s="32"/>
      <c r="Q390" s="32"/>
    </row>
    <row r="391" spans="1:17" ht="57" customHeight="1">
      <c r="A391" s="421" t="s">
        <v>1415</v>
      </c>
      <c r="B391" s="422"/>
      <c r="C391" s="422"/>
      <c r="D391" s="422"/>
      <c r="E391" s="422"/>
      <c r="F391" s="422"/>
      <c r="G391" s="422"/>
      <c r="H391" s="422"/>
      <c r="I391" s="422"/>
      <c r="J391" s="33">
        <v>13788</v>
      </c>
      <c r="K391" s="33">
        <v>-1110</v>
      </c>
      <c r="L391" s="33">
        <v>4080</v>
      </c>
      <c r="M391" s="33">
        <v>-367</v>
      </c>
      <c r="N391" s="32"/>
      <c r="O391" s="32"/>
      <c r="P391" s="32"/>
      <c r="Q391" s="32"/>
    </row>
    <row r="392" spans="1:17">
      <c r="A392" s="421" t="s">
        <v>43</v>
      </c>
      <c r="B392" s="422"/>
      <c r="C392" s="422"/>
      <c r="D392" s="422"/>
      <c r="E392" s="422"/>
      <c r="F392" s="422"/>
      <c r="G392" s="422"/>
      <c r="H392" s="422"/>
      <c r="I392" s="422"/>
      <c r="J392" s="33">
        <v>13002</v>
      </c>
      <c r="K392" s="32"/>
      <c r="L392" s="32"/>
      <c r="M392" s="32"/>
      <c r="N392" s="32"/>
      <c r="O392" s="32"/>
      <c r="P392" s="32"/>
      <c r="Q392" s="32"/>
    </row>
    <row r="393" spans="1:17">
      <c r="A393" s="421" t="s">
        <v>42</v>
      </c>
      <c r="B393" s="422"/>
      <c r="C393" s="422"/>
      <c r="D393" s="422"/>
      <c r="E393" s="422"/>
      <c r="F393" s="422"/>
      <c r="G393" s="422"/>
      <c r="H393" s="422"/>
      <c r="I393" s="422"/>
      <c r="J393" s="32"/>
      <c r="K393" s="32"/>
      <c r="L393" s="32"/>
      <c r="M393" s="32"/>
      <c r="N393" s="32"/>
      <c r="O393" s="32"/>
      <c r="P393" s="32"/>
      <c r="Q393" s="32"/>
    </row>
    <row r="394" spans="1:17" ht="18.95" customHeight="1">
      <c r="A394" s="421" t="s">
        <v>1416</v>
      </c>
      <c r="B394" s="422"/>
      <c r="C394" s="422"/>
      <c r="D394" s="422"/>
      <c r="E394" s="422"/>
      <c r="F394" s="422"/>
      <c r="G394" s="422"/>
      <c r="H394" s="422"/>
      <c r="I394" s="422"/>
      <c r="J394" s="33">
        <v>13002</v>
      </c>
      <c r="K394" s="32"/>
      <c r="L394" s="32"/>
      <c r="M394" s="32"/>
      <c r="N394" s="32"/>
      <c r="O394" s="32"/>
      <c r="P394" s="32"/>
      <c r="Q394" s="32"/>
    </row>
    <row r="395" spans="1:17">
      <c r="A395" s="421" t="s">
        <v>44</v>
      </c>
      <c r="B395" s="422"/>
      <c r="C395" s="422"/>
      <c r="D395" s="422"/>
      <c r="E395" s="422"/>
      <c r="F395" s="422"/>
      <c r="G395" s="422"/>
      <c r="H395" s="422"/>
      <c r="I395" s="422"/>
      <c r="J395" s="33">
        <v>8451</v>
      </c>
      <c r="K395" s="32"/>
      <c r="L395" s="32"/>
      <c r="M395" s="32"/>
      <c r="N395" s="32"/>
      <c r="O395" s="32"/>
      <c r="P395" s="32"/>
      <c r="Q395" s="32"/>
    </row>
    <row r="396" spans="1:17">
      <c r="A396" s="421" t="s">
        <v>42</v>
      </c>
      <c r="B396" s="422"/>
      <c r="C396" s="422"/>
      <c r="D396" s="422"/>
      <c r="E396" s="422"/>
      <c r="F396" s="422"/>
      <c r="G396" s="422"/>
      <c r="H396" s="422"/>
      <c r="I396" s="422"/>
      <c r="J396" s="32"/>
      <c r="K396" s="32"/>
      <c r="L396" s="32"/>
      <c r="M396" s="32"/>
      <c r="N396" s="32"/>
      <c r="O396" s="32"/>
      <c r="P396" s="32"/>
      <c r="Q396" s="32"/>
    </row>
    <row r="397" spans="1:17" ht="18.95" customHeight="1">
      <c r="A397" s="421" t="s">
        <v>1417</v>
      </c>
      <c r="B397" s="422"/>
      <c r="C397" s="422"/>
      <c r="D397" s="422"/>
      <c r="E397" s="422"/>
      <c r="F397" s="422"/>
      <c r="G397" s="422"/>
      <c r="H397" s="422"/>
      <c r="I397" s="422"/>
      <c r="J397" s="33">
        <v>8451</v>
      </c>
      <c r="K397" s="32"/>
      <c r="L397" s="32"/>
      <c r="M397" s="32"/>
      <c r="N397" s="32"/>
      <c r="O397" s="32"/>
      <c r="P397" s="32"/>
      <c r="Q397" s="32"/>
    </row>
    <row r="398" spans="1:17">
      <c r="A398" s="423" t="s">
        <v>1418</v>
      </c>
      <c r="B398" s="422"/>
      <c r="C398" s="422"/>
      <c r="D398" s="422"/>
      <c r="E398" s="422"/>
      <c r="F398" s="422"/>
      <c r="G398" s="422"/>
      <c r="H398" s="422"/>
      <c r="I398" s="422"/>
      <c r="J398" s="32"/>
      <c r="K398" s="32"/>
      <c r="L398" s="32"/>
      <c r="M398" s="32"/>
      <c r="N398" s="32"/>
      <c r="O398" s="32"/>
      <c r="P398" s="32"/>
      <c r="Q398" s="32"/>
    </row>
    <row r="399" spans="1:17">
      <c r="A399" s="421" t="s">
        <v>445</v>
      </c>
      <c r="B399" s="422"/>
      <c r="C399" s="422"/>
      <c r="D399" s="422"/>
      <c r="E399" s="422"/>
      <c r="F399" s="422"/>
      <c r="G399" s="422"/>
      <c r="H399" s="422"/>
      <c r="I399" s="422"/>
      <c r="J399" s="32"/>
      <c r="K399" s="32"/>
      <c r="L399" s="32"/>
      <c r="M399" s="32"/>
      <c r="N399" s="32"/>
      <c r="O399" s="32"/>
      <c r="P399" s="32"/>
      <c r="Q399" s="32"/>
    </row>
    <row r="400" spans="1:17">
      <c r="A400" s="421" t="s">
        <v>1419</v>
      </c>
      <c r="B400" s="422"/>
      <c r="C400" s="422"/>
      <c r="D400" s="422"/>
      <c r="E400" s="422"/>
      <c r="F400" s="422"/>
      <c r="G400" s="422"/>
      <c r="H400" s="422"/>
      <c r="I400" s="422"/>
      <c r="J400" s="33">
        <v>91150</v>
      </c>
      <c r="K400" s="33">
        <v>10880</v>
      </c>
      <c r="L400" s="33">
        <v>35790</v>
      </c>
      <c r="M400" s="33">
        <v>3599</v>
      </c>
      <c r="N400" s="32"/>
      <c r="O400" s="33">
        <v>1133.77</v>
      </c>
      <c r="P400" s="32"/>
      <c r="Q400" s="33">
        <v>279.74</v>
      </c>
    </row>
    <row r="401" spans="1:17" ht="38.1" customHeight="1">
      <c r="A401" s="421" t="s">
        <v>45</v>
      </c>
      <c r="B401" s="422"/>
      <c r="C401" s="422"/>
      <c r="D401" s="422"/>
      <c r="E401" s="422"/>
      <c r="F401" s="422"/>
      <c r="G401" s="422"/>
      <c r="H401" s="422"/>
      <c r="I401" s="422"/>
      <c r="J401" s="33">
        <v>103060</v>
      </c>
      <c r="K401" s="33">
        <v>9770</v>
      </c>
      <c r="L401" s="33">
        <v>39870</v>
      </c>
      <c r="M401" s="33">
        <v>3232</v>
      </c>
      <c r="N401" s="32"/>
      <c r="O401" s="33">
        <v>1133.77</v>
      </c>
      <c r="P401" s="32"/>
      <c r="Q401" s="33">
        <v>279.74</v>
      </c>
    </row>
    <row r="402" spans="1:17">
      <c r="A402" s="421" t="s">
        <v>1420</v>
      </c>
      <c r="B402" s="422"/>
      <c r="C402" s="422"/>
      <c r="D402" s="422"/>
      <c r="E402" s="422"/>
      <c r="F402" s="422"/>
      <c r="G402" s="422"/>
      <c r="H402" s="422"/>
      <c r="I402" s="422"/>
      <c r="J402" s="33">
        <v>13002</v>
      </c>
      <c r="K402" s="32"/>
      <c r="L402" s="32"/>
      <c r="M402" s="32"/>
      <c r="N402" s="32"/>
      <c r="O402" s="32"/>
      <c r="P402" s="32"/>
      <c r="Q402" s="32"/>
    </row>
    <row r="403" spans="1:17">
      <c r="A403" s="421" t="s">
        <v>1421</v>
      </c>
      <c r="B403" s="422"/>
      <c r="C403" s="422"/>
      <c r="D403" s="422"/>
      <c r="E403" s="422"/>
      <c r="F403" s="422"/>
      <c r="G403" s="422"/>
      <c r="H403" s="422"/>
      <c r="I403" s="422"/>
      <c r="J403" s="33">
        <v>8451</v>
      </c>
      <c r="K403" s="32"/>
      <c r="L403" s="32"/>
      <c r="M403" s="32"/>
      <c r="N403" s="32"/>
      <c r="O403" s="32"/>
      <c r="P403" s="32"/>
      <c r="Q403" s="32"/>
    </row>
    <row r="404" spans="1:17">
      <c r="A404" s="421" t="s">
        <v>46</v>
      </c>
      <c r="B404" s="422"/>
      <c r="C404" s="422"/>
      <c r="D404" s="422"/>
      <c r="E404" s="422"/>
      <c r="F404" s="422"/>
      <c r="G404" s="422"/>
      <c r="H404" s="422"/>
      <c r="I404" s="422"/>
      <c r="J404" s="33">
        <v>124513</v>
      </c>
      <c r="K404" s="32"/>
      <c r="L404" s="32"/>
      <c r="M404" s="32"/>
      <c r="N404" s="32"/>
      <c r="O404" s="33">
        <v>1133.77</v>
      </c>
      <c r="P404" s="32"/>
      <c r="Q404" s="33">
        <v>279.74</v>
      </c>
    </row>
    <row r="405" spans="1:17">
      <c r="A405" s="421" t="s">
        <v>435</v>
      </c>
      <c r="B405" s="422"/>
      <c r="C405" s="422"/>
      <c r="D405" s="422"/>
      <c r="E405" s="422"/>
      <c r="F405" s="422"/>
      <c r="G405" s="422"/>
      <c r="H405" s="422"/>
      <c r="I405" s="422"/>
      <c r="J405" s="32"/>
      <c r="K405" s="32"/>
      <c r="L405" s="32"/>
      <c r="M405" s="32"/>
      <c r="N405" s="32"/>
      <c r="O405" s="32"/>
      <c r="P405" s="32"/>
      <c r="Q405" s="32"/>
    </row>
    <row r="406" spans="1:17">
      <c r="A406" s="421" t="s">
        <v>1422</v>
      </c>
      <c r="B406" s="422"/>
      <c r="C406" s="422"/>
      <c r="D406" s="422"/>
      <c r="E406" s="422"/>
      <c r="F406" s="422"/>
      <c r="G406" s="422"/>
      <c r="H406" s="422"/>
      <c r="I406" s="422"/>
      <c r="J406" s="33">
        <v>6933</v>
      </c>
      <c r="K406" s="32"/>
      <c r="L406" s="32"/>
      <c r="M406" s="32"/>
      <c r="N406" s="32"/>
      <c r="O406" s="32"/>
      <c r="P406" s="32"/>
      <c r="Q406" s="32"/>
    </row>
    <row r="407" spans="1:17" ht="38.1" customHeight="1">
      <c r="A407" s="421" t="s">
        <v>45</v>
      </c>
      <c r="B407" s="422"/>
      <c r="C407" s="422"/>
      <c r="D407" s="422"/>
      <c r="E407" s="422"/>
      <c r="F407" s="422"/>
      <c r="G407" s="422"/>
      <c r="H407" s="422"/>
      <c r="I407" s="422"/>
      <c r="J407" s="33">
        <v>8327</v>
      </c>
      <c r="K407" s="32"/>
      <c r="L407" s="32"/>
      <c r="M407" s="32"/>
      <c r="N407" s="32"/>
      <c r="O407" s="32"/>
      <c r="P407" s="32"/>
      <c r="Q407" s="32"/>
    </row>
    <row r="408" spans="1:17">
      <c r="A408" s="421" t="s">
        <v>435</v>
      </c>
      <c r="B408" s="422"/>
      <c r="C408" s="422"/>
      <c r="D408" s="422"/>
      <c r="E408" s="422"/>
      <c r="F408" s="422"/>
      <c r="G408" s="422"/>
      <c r="H408" s="422"/>
      <c r="I408" s="422"/>
      <c r="J408" s="32"/>
      <c r="K408" s="32"/>
      <c r="L408" s="32"/>
      <c r="M408" s="32"/>
      <c r="N408" s="32"/>
      <c r="O408" s="32"/>
      <c r="P408" s="32"/>
      <c r="Q408" s="32"/>
    </row>
    <row r="409" spans="1:17">
      <c r="A409" s="421" t="s">
        <v>1423</v>
      </c>
      <c r="B409" s="422"/>
      <c r="C409" s="422"/>
      <c r="D409" s="422"/>
      <c r="E409" s="422"/>
      <c r="F409" s="422"/>
      <c r="G409" s="422"/>
      <c r="H409" s="422"/>
      <c r="I409" s="422"/>
      <c r="J409" s="33">
        <v>2406</v>
      </c>
      <c r="K409" s="32"/>
      <c r="L409" s="32"/>
      <c r="M409" s="32"/>
      <c r="N409" s="32"/>
      <c r="O409" s="32"/>
      <c r="P409" s="32"/>
      <c r="Q409" s="32"/>
    </row>
    <row r="410" spans="1:17" ht="38.1" customHeight="1">
      <c r="A410" s="421" t="s">
        <v>45</v>
      </c>
      <c r="B410" s="422"/>
      <c r="C410" s="422"/>
      <c r="D410" s="422"/>
      <c r="E410" s="422"/>
      <c r="F410" s="422"/>
      <c r="G410" s="422"/>
      <c r="H410" s="422"/>
      <c r="I410" s="422"/>
      <c r="J410" s="33">
        <v>2890</v>
      </c>
      <c r="K410" s="32"/>
      <c r="L410" s="32"/>
      <c r="M410" s="32"/>
      <c r="N410" s="32"/>
      <c r="O410" s="32"/>
      <c r="P410" s="32"/>
      <c r="Q410" s="32"/>
    </row>
    <row r="411" spans="1:17">
      <c r="A411" s="421" t="s">
        <v>48</v>
      </c>
      <c r="B411" s="422"/>
      <c r="C411" s="422"/>
      <c r="D411" s="422"/>
      <c r="E411" s="422"/>
      <c r="F411" s="422"/>
      <c r="G411" s="422"/>
      <c r="H411" s="422"/>
      <c r="I411" s="422"/>
      <c r="J411" s="33">
        <v>135730</v>
      </c>
      <c r="K411" s="32"/>
      <c r="L411" s="32"/>
      <c r="M411" s="32"/>
      <c r="N411" s="32"/>
      <c r="O411" s="33">
        <v>1133.77</v>
      </c>
      <c r="P411" s="32"/>
      <c r="Q411" s="33">
        <v>279.74</v>
      </c>
    </row>
    <row r="412" spans="1:17">
      <c r="A412" s="421" t="s">
        <v>49</v>
      </c>
      <c r="B412" s="422"/>
      <c r="C412" s="422"/>
      <c r="D412" s="422"/>
      <c r="E412" s="422"/>
      <c r="F412" s="422"/>
      <c r="G412" s="422"/>
      <c r="H412" s="422"/>
      <c r="I412" s="422"/>
      <c r="J412" s="32"/>
      <c r="K412" s="32"/>
      <c r="L412" s="32"/>
      <c r="M412" s="32"/>
      <c r="N412" s="32"/>
      <c r="O412" s="32"/>
      <c r="P412" s="32"/>
      <c r="Q412" s="32"/>
    </row>
    <row r="413" spans="1:17">
      <c r="A413" s="421" t="s">
        <v>50</v>
      </c>
      <c r="B413" s="422"/>
      <c r="C413" s="422"/>
      <c r="D413" s="422"/>
      <c r="E413" s="422"/>
      <c r="F413" s="422"/>
      <c r="G413" s="422"/>
      <c r="H413" s="422"/>
      <c r="I413" s="422"/>
      <c r="J413" s="33">
        <v>64637</v>
      </c>
      <c r="K413" s="32"/>
      <c r="L413" s="32"/>
      <c r="M413" s="32"/>
      <c r="N413" s="32"/>
      <c r="O413" s="32"/>
      <c r="P413" s="32"/>
      <c r="Q413" s="32"/>
    </row>
    <row r="414" spans="1:17">
      <c r="A414" s="421" t="s">
        <v>51</v>
      </c>
      <c r="B414" s="422"/>
      <c r="C414" s="422"/>
      <c r="D414" s="422"/>
      <c r="E414" s="422"/>
      <c r="F414" s="422"/>
      <c r="G414" s="422"/>
      <c r="H414" s="422"/>
      <c r="I414" s="422"/>
      <c r="J414" s="33">
        <v>39870</v>
      </c>
      <c r="K414" s="32"/>
      <c r="L414" s="32"/>
      <c r="M414" s="32"/>
      <c r="N414" s="32"/>
      <c r="O414" s="32"/>
      <c r="P414" s="32"/>
      <c r="Q414" s="32"/>
    </row>
    <row r="415" spans="1:17">
      <c r="A415" s="421" t="s">
        <v>52</v>
      </c>
      <c r="B415" s="422"/>
      <c r="C415" s="422"/>
      <c r="D415" s="422"/>
      <c r="E415" s="422"/>
      <c r="F415" s="422"/>
      <c r="G415" s="422"/>
      <c r="H415" s="422"/>
      <c r="I415" s="422"/>
      <c r="J415" s="33">
        <v>13002</v>
      </c>
      <c r="K415" s="32"/>
      <c r="L415" s="32"/>
      <c r="M415" s="32"/>
      <c r="N415" s="32"/>
      <c r="O415" s="32"/>
      <c r="P415" s="32"/>
      <c r="Q415" s="32"/>
    </row>
    <row r="416" spans="1:17">
      <c r="A416" s="421" t="s">
        <v>53</v>
      </c>
      <c r="B416" s="422"/>
      <c r="C416" s="422"/>
      <c r="D416" s="422"/>
      <c r="E416" s="422"/>
      <c r="F416" s="422"/>
      <c r="G416" s="422"/>
      <c r="H416" s="422"/>
      <c r="I416" s="422"/>
      <c r="J416" s="33">
        <v>13002</v>
      </c>
      <c r="K416" s="32"/>
      <c r="L416" s="32"/>
      <c r="M416" s="32"/>
      <c r="N416" s="32"/>
      <c r="O416" s="32"/>
      <c r="P416" s="32"/>
      <c r="Q416" s="32"/>
    </row>
    <row r="417" spans="1:17">
      <c r="A417" s="421" t="s">
        <v>54</v>
      </c>
      <c r="B417" s="422"/>
      <c r="C417" s="422"/>
      <c r="D417" s="422"/>
      <c r="E417" s="422"/>
      <c r="F417" s="422"/>
      <c r="G417" s="422"/>
      <c r="H417" s="422"/>
      <c r="I417" s="422"/>
      <c r="J417" s="33">
        <v>8451</v>
      </c>
      <c r="K417" s="32"/>
      <c r="L417" s="32"/>
      <c r="M417" s="32"/>
      <c r="N417" s="32"/>
      <c r="O417" s="32"/>
      <c r="P417" s="32"/>
      <c r="Q417" s="32"/>
    </row>
    <row r="418" spans="1:17">
      <c r="A418" s="423" t="s">
        <v>1424</v>
      </c>
      <c r="B418" s="422"/>
      <c r="C418" s="422"/>
      <c r="D418" s="422"/>
      <c r="E418" s="422"/>
      <c r="F418" s="422"/>
      <c r="G418" s="422"/>
      <c r="H418" s="422"/>
      <c r="I418" s="422"/>
      <c r="J418" s="34">
        <v>135730</v>
      </c>
      <c r="K418" s="32"/>
      <c r="L418" s="32"/>
      <c r="M418" s="32"/>
      <c r="N418" s="32"/>
      <c r="O418" s="34">
        <v>1133.77</v>
      </c>
      <c r="P418" s="32"/>
      <c r="Q418" s="34">
        <v>279.74</v>
      </c>
    </row>
    <row r="419" spans="1:17" ht="19.5" customHeight="1">
      <c r="A419" s="426" t="s">
        <v>1425</v>
      </c>
      <c r="B419" s="422"/>
      <c r="C419" s="422"/>
      <c r="D419" s="422"/>
      <c r="E419" s="422"/>
      <c r="F419" s="422"/>
      <c r="G419" s="422"/>
      <c r="H419" s="422"/>
      <c r="I419" s="422"/>
      <c r="J419" s="422"/>
      <c r="K419" s="422"/>
      <c r="L419" s="422"/>
      <c r="M419" s="422"/>
      <c r="N419" s="422"/>
      <c r="O419" s="422"/>
      <c r="P419" s="422"/>
      <c r="Q419" s="422"/>
    </row>
    <row r="420" spans="1:17" ht="66.95" customHeight="1">
      <c r="A420" s="101">
        <v>239</v>
      </c>
      <c r="B420" s="31" t="s">
        <v>533</v>
      </c>
      <c r="C420" s="100" t="s">
        <v>1426</v>
      </c>
      <c r="D420" s="148" t="s">
        <v>66</v>
      </c>
      <c r="E420" s="88">
        <v>0.04</v>
      </c>
      <c r="F420" s="150">
        <v>1201.2</v>
      </c>
      <c r="G420" s="150">
        <v>1201.2</v>
      </c>
      <c r="H420" s="32"/>
      <c r="I420" s="32"/>
      <c r="J420" s="150">
        <v>48</v>
      </c>
      <c r="K420" s="150">
        <v>48</v>
      </c>
      <c r="L420" s="32"/>
      <c r="M420" s="32"/>
      <c r="N420" s="150">
        <v>154</v>
      </c>
      <c r="O420" s="150">
        <v>6.16</v>
      </c>
      <c r="P420" s="32"/>
      <c r="Q420" s="32"/>
    </row>
    <row r="421" spans="1:17" ht="61.5" customHeight="1">
      <c r="A421" s="101">
        <v>240</v>
      </c>
      <c r="B421" s="31" t="s">
        <v>67</v>
      </c>
      <c r="C421" s="100" t="s">
        <v>1427</v>
      </c>
      <c r="D421" s="148" t="s">
        <v>68</v>
      </c>
      <c r="E421" s="88">
        <v>2.4500000000000002</v>
      </c>
      <c r="F421" s="150">
        <v>3.65</v>
      </c>
      <c r="G421" s="32"/>
      <c r="H421" s="150">
        <v>3.65</v>
      </c>
      <c r="I421" s="150">
        <v>0.39</v>
      </c>
      <c r="J421" s="150">
        <v>9</v>
      </c>
      <c r="K421" s="32"/>
      <c r="L421" s="150">
        <v>9</v>
      </c>
      <c r="M421" s="150">
        <v>1</v>
      </c>
      <c r="N421" s="32"/>
      <c r="O421" s="32"/>
      <c r="P421" s="150">
        <v>2.9000000000000001E-2</v>
      </c>
      <c r="Q421" s="150">
        <v>7.0000000000000007E-2</v>
      </c>
    </row>
    <row r="422" spans="1:17" ht="65.45" customHeight="1">
      <c r="A422" s="101">
        <v>241</v>
      </c>
      <c r="B422" s="31" t="s">
        <v>242</v>
      </c>
      <c r="C422" s="100" t="s">
        <v>1428</v>
      </c>
      <c r="D422" s="148" t="s">
        <v>69</v>
      </c>
      <c r="E422" s="88">
        <v>2.4500000000000002</v>
      </c>
      <c r="F422" s="150">
        <v>2.6</v>
      </c>
      <c r="G422" s="32"/>
      <c r="H422" s="150">
        <v>2.6</v>
      </c>
      <c r="I422" s="32"/>
      <c r="J422" s="150">
        <v>6</v>
      </c>
      <c r="K422" s="32"/>
      <c r="L422" s="150">
        <v>6</v>
      </c>
      <c r="M422" s="32"/>
      <c r="N422" s="32"/>
      <c r="O422" s="32"/>
      <c r="P422" s="32"/>
      <c r="Q422" s="32"/>
    </row>
    <row r="423" spans="1:17" ht="69" customHeight="1">
      <c r="A423" s="101">
        <v>242</v>
      </c>
      <c r="B423" s="31" t="s">
        <v>243</v>
      </c>
      <c r="C423" s="100" t="s">
        <v>1429</v>
      </c>
      <c r="D423" s="148" t="s">
        <v>244</v>
      </c>
      <c r="E423" s="88">
        <v>1.4E-2</v>
      </c>
      <c r="F423" s="150">
        <v>722.59</v>
      </c>
      <c r="G423" s="150">
        <v>83.23</v>
      </c>
      <c r="H423" s="150">
        <v>31.5</v>
      </c>
      <c r="I423" s="150">
        <v>3.7</v>
      </c>
      <c r="J423" s="150">
        <v>10</v>
      </c>
      <c r="K423" s="150">
        <v>1</v>
      </c>
      <c r="L423" s="32"/>
      <c r="M423" s="32"/>
      <c r="N423" s="150">
        <v>10.199999999999999</v>
      </c>
      <c r="O423" s="150">
        <v>0.14000000000000001</v>
      </c>
      <c r="P423" s="150">
        <v>0.35</v>
      </c>
      <c r="Q423" s="32"/>
    </row>
    <row r="424" spans="1:17" ht="78.95" customHeight="1">
      <c r="A424" s="101">
        <v>243</v>
      </c>
      <c r="B424" s="31" t="s">
        <v>1430</v>
      </c>
      <c r="C424" s="100" t="s">
        <v>1431</v>
      </c>
      <c r="D424" s="148" t="s">
        <v>1432</v>
      </c>
      <c r="E424" s="88">
        <v>1.4999999999999999E-2</v>
      </c>
      <c r="F424" s="150">
        <v>17110.39</v>
      </c>
      <c r="G424" s="150">
        <v>1216.8</v>
      </c>
      <c r="H424" s="32"/>
      <c r="I424" s="32"/>
      <c r="J424" s="150">
        <v>257</v>
      </c>
      <c r="K424" s="150">
        <v>18</v>
      </c>
      <c r="L424" s="32"/>
      <c r="M424" s="32"/>
      <c r="N424" s="150">
        <v>144</v>
      </c>
      <c r="O424" s="150">
        <v>2.16</v>
      </c>
      <c r="P424" s="32"/>
      <c r="Q424" s="32"/>
    </row>
    <row r="425" spans="1:17" ht="60" customHeight="1">
      <c r="A425" s="101">
        <v>244</v>
      </c>
      <c r="B425" s="31" t="s">
        <v>245</v>
      </c>
      <c r="C425" s="100" t="s">
        <v>1433</v>
      </c>
      <c r="D425" s="148" t="s">
        <v>66</v>
      </c>
      <c r="E425" s="88">
        <v>2.7E-2</v>
      </c>
      <c r="F425" s="150">
        <v>727.06</v>
      </c>
      <c r="G425" s="150">
        <v>727.06</v>
      </c>
      <c r="H425" s="32"/>
      <c r="I425" s="32"/>
      <c r="J425" s="150">
        <v>20</v>
      </c>
      <c r="K425" s="150">
        <v>20</v>
      </c>
      <c r="L425" s="32"/>
      <c r="M425" s="32"/>
      <c r="N425" s="150">
        <v>97.2</v>
      </c>
      <c r="O425" s="150">
        <v>2.62</v>
      </c>
      <c r="P425" s="32"/>
      <c r="Q425" s="32"/>
    </row>
    <row r="426" spans="1:17">
      <c r="A426" s="421" t="s">
        <v>40</v>
      </c>
      <c r="B426" s="422"/>
      <c r="C426" s="422"/>
      <c r="D426" s="422"/>
      <c r="E426" s="422"/>
      <c r="F426" s="422"/>
      <c r="G426" s="422"/>
      <c r="H426" s="422"/>
      <c r="I426" s="422"/>
      <c r="J426" s="33">
        <v>350</v>
      </c>
      <c r="K426" s="33">
        <v>87</v>
      </c>
      <c r="L426" s="33">
        <v>15</v>
      </c>
      <c r="M426" s="33">
        <v>1</v>
      </c>
      <c r="N426" s="32"/>
      <c r="O426" s="33">
        <v>11.08</v>
      </c>
      <c r="P426" s="32"/>
      <c r="Q426" s="33">
        <v>7.0000000000000007E-2</v>
      </c>
    </row>
    <row r="427" spans="1:17" ht="18.95" customHeight="1">
      <c r="A427" s="421" t="s">
        <v>41</v>
      </c>
      <c r="B427" s="422"/>
      <c r="C427" s="422"/>
      <c r="D427" s="422"/>
      <c r="E427" s="422"/>
      <c r="F427" s="422"/>
      <c r="G427" s="422"/>
      <c r="H427" s="422"/>
      <c r="I427" s="422"/>
      <c r="J427" s="33">
        <v>393</v>
      </c>
      <c r="K427" s="33">
        <v>78</v>
      </c>
      <c r="L427" s="33">
        <v>17</v>
      </c>
      <c r="M427" s="33">
        <v>1</v>
      </c>
      <c r="N427" s="32"/>
      <c r="O427" s="33">
        <v>11.08</v>
      </c>
      <c r="P427" s="32"/>
      <c r="Q427" s="33">
        <v>7.0000000000000007E-2</v>
      </c>
    </row>
    <row r="428" spans="1:17">
      <c r="A428" s="421" t="s">
        <v>42</v>
      </c>
      <c r="B428" s="422"/>
      <c r="C428" s="422"/>
      <c r="D428" s="422"/>
      <c r="E428" s="422"/>
      <c r="F428" s="422"/>
      <c r="G428" s="422"/>
      <c r="H428" s="422"/>
      <c r="I428" s="422"/>
      <c r="J428" s="32"/>
      <c r="K428" s="32"/>
      <c r="L428" s="32"/>
      <c r="M428" s="32"/>
      <c r="N428" s="32"/>
      <c r="O428" s="32"/>
      <c r="P428" s="32"/>
      <c r="Q428" s="32"/>
    </row>
    <row r="429" spans="1:17" ht="38.1" customHeight="1">
      <c r="A429" s="421" t="s">
        <v>1434</v>
      </c>
      <c r="B429" s="422"/>
      <c r="C429" s="422"/>
      <c r="D429" s="422"/>
      <c r="E429" s="422"/>
      <c r="F429" s="422"/>
      <c r="G429" s="422"/>
      <c r="H429" s="422"/>
      <c r="I429" s="422"/>
      <c r="J429" s="33">
        <v>43</v>
      </c>
      <c r="K429" s="33">
        <v>-9</v>
      </c>
      <c r="L429" s="33">
        <v>2</v>
      </c>
      <c r="M429" s="32"/>
      <c r="N429" s="32"/>
      <c r="O429" s="32"/>
      <c r="P429" s="32"/>
      <c r="Q429" s="32"/>
    </row>
    <row r="430" spans="1:17">
      <c r="A430" s="421" t="s">
        <v>43</v>
      </c>
      <c r="B430" s="422"/>
      <c r="C430" s="422"/>
      <c r="D430" s="422"/>
      <c r="E430" s="422"/>
      <c r="F430" s="422"/>
      <c r="G430" s="422"/>
      <c r="H430" s="422"/>
      <c r="I430" s="422"/>
      <c r="J430" s="33">
        <v>67</v>
      </c>
      <c r="K430" s="32"/>
      <c r="L430" s="32"/>
      <c r="M430" s="32"/>
      <c r="N430" s="32"/>
      <c r="O430" s="32"/>
      <c r="P430" s="32"/>
      <c r="Q430" s="32"/>
    </row>
    <row r="431" spans="1:17">
      <c r="A431" s="421" t="s">
        <v>42</v>
      </c>
      <c r="B431" s="422"/>
      <c r="C431" s="422"/>
      <c r="D431" s="422"/>
      <c r="E431" s="422"/>
      <c r="F431" s="422"/>
      <c r="G431" s="422"/>
      <c r="H431" s="422"/>
      <c r="I431" s="422"/>
      <c r="J431" s="32"/>
      <c r="K431" s="32"/>
      <c r="L431" s="32"/>
      <c r="M431" s="32"/>
      <c r="N431" s="32"/>
      <c r="O431" s="32"/>
      <c r="P431" s="32"/>
      <c r="Q431" s="32"/>
    </row>
    <row r="432" spans="1:17">
      <c r="A432" s="421" t="s">
        <v>1435</v>
      </c>
      <c r="B432" s="422"/>
      <c r="C432" s="422"/>
      <c r="D432" s="422"/>
      <c r="E432" s="422"/>
      <c r="F432" s="422"/>
      <c r="G432" s="422"/>
      <c r="H432" s="422"/>
      <c r="I432" s="422"/>
      <c r="J432" s="33">
        <v>49</v>
      </c>
      <c r="K432" s="32"/>
      <c r="L432" s="32"/>
      <c r="M432" s="32"/>
      <c r="N432" s="32"/>
      <c r="O432" s="32"/>
      <c r="P432" s="32"/>
      <c r="Q432" s="32"/>
    </row>
    <row r="433" spans="1:17">
      <c r="A433" s="421" t="s">
        <v>1436</v>
      </c>
      <c r="B433" s="422"/>
      <c r="C433" s="422"/>
      <c r="D433" s="422"/>
      <c r="E433" s="422"/>
      <c r="F433" s="422"/>
      <c r="G433" s="422"/>
      <c r="H433" s="422"/>
      <c r="I433" s="422"/>
      <c r="J433" s="33">
        <v>17</v>
      </c>
      <c r="K433" s="32"/>
      <c r="L433" s="32"/>
      <c r="M433" s="32"/>
      <c r="N433" s="32"/>
      <c r="O433" s="32"/>
      <c r="P433" s="32"/>
      <c r="Q433" s="32"/>
    </row>
    <row r="434" spans="1:17">
      <c r="A434" s="421" t="s">
        <v>1437</v>
      </c>
      <c r="B434" s="422"/>
      <c r="C434" s="422"/>
      <c r="D434" s="422"/>
      <c r="E434" s="422"/>
      <c r="F434" s="422"/>
      <c r="G434" s="422"/>
      <c r="H434" s="422"/>
      <c r="I434" s="422"/>
      <c r="J434" s="33">
        <v>1</v>
      </c>
      <c r="K434" s="32"/>
      <c r="L434" s="32"/>
      <c r="M434" s="32"/>
      <c r="N434" s="32"/>
      <c r="O434" s="32"/>
      <c r="P434" s="32"/>
      <c r="Q434" s="32"/>
    </row>
    <row r="435" spans="1:17">
      <c r="A435" s="421" t="s">
        <v>44</v>
      </c>
      <c r="B435" s="422"/>
      <c r="C435" s="422"/>
      <c r="D435" s="422"/>
      <c r="E435" s="422"/>
      <c r="F435" s="422"/>
      <c r="G435" s="422"/>
      <c r="H435" s="422"/>
      <c r="I435" s="422"/>
      <c r="J435" s="33">
        <v>39</v>
      </c>
      <c r="K435" s="32"/>
      <c r="L435" s="32"/>
      <c r="M435" s="32"/>
      <c r="N435" s="32"/>
      <c r="O435" s="32"/>
      <c r="P435" s="32"/>
      <c r="Q435" s="32"/>
    </row>
    <row r="436" spans="1:17">
      <c r="A436" s="421" t="s">
        <v>42</v>
      </c>
      <c r="B436" s="422"/>
      <c r="C436" s="422"/>
      <c r="D436" s="422"/>
      <c r="E436" s="422"/>
      <c r="F436" s="422"/>
      <c r="G436" s="422"/>
      <c r="H436" s="422"/>
      <c r="I436" s="422"/>
      <c r="J436" s="32"/>
      <c r="K436" s="32"/>
      <c r="L436" s="32"/>
      <c r="M436" s="32"/>
      <c r="N436" s="32"/>
      <c r="O436" s="32"/>
      <c r="P436" s="32"/>
      <c r="Q436" s="32"/>
    </row>
    <row r="437" spans="1:17">
      <c r="A437" s="421" t="s">
        <v>1438</v>
      </c>
      <c r="B437" s="422"/>
      <c r="C437" s="422"/>
      <c r="D437" s="422"/>
      <c r="E437" s="422"/>
      <c r="F437" s="422"/>
      <c r="G437" s="422"/>
      <c r="H437" s="422"/>
      <c r="I437" s="422"/>
      <c r="J437" s="33">
        <v>27</v>
      </c>
      <c r="K437" s="32"/>
      <c r="L437" s="32"/>
      <c r="M437" s="32"/>
      <c r="N437" s="32"/>
      <c r="O437" s="32"/>
      <c r="P437" s="32"/>
      <c r="Q437" s="32"/>
    </row>
    <row r="438" spans="1:17">
      <c r="A438" s="421" t="s">
        <v>1439</v>
      </c>
      <c r="B438" s="422"/>
      <c r="C438" s="422"/>
      <c r="D438" s="422"/>
      <c r="E438" s="422"/>
      <c r="F438" s="422"/>
      <c r="G438" s="422"/>
      <c r="H438" s="422"/>
      <c r="I438" s="422"/>
      <c r="J438" s="33">
        <v>1</v>
      </c>
      <c r="K438" s="32"/>
      <c r="L438" s="32"/>
      <c r="M438" s="32"/>
      <c r="N438" s="32"/>
      <c r="O438" s="32"/>
      <c r="P438" s="32"/>
      <c r="Q438" s="32"/>
    </row>
    <row r="439" spans="1:17">
      <c r="A439" s="421" t="s">
        <v>1440</v>
      </c>
      <c r="B439" s="422"/>
      <c r="C439" s="422"/>
      <c r="D439" s="422"/>
      <c r="E439" s="422"/>
      <c r="F439" s="422"/>
      <c r="G439" s="422"/>
      <c r="H439" s="422"/>
      <c r="I439" s="422"/>
      <c r="J439" s="33">
        <v>10</v>
      </c>
      <c r="K439" s="32"/>
      <c r="L439" s="32"/>
      <c r="M439" s="32"/>
      <c r="N439" s="32"/>
      <c r="O439" s="32"/>
      <c r="P439" s="32"/>
      <c r="Q439" s="32"/>
    </row>
    <row r="440" spans="1:17">
      <c r="A440" s="421" t="s">
        <v>1441</v>
      </c>
      <c r="B440" s="422"/>
      <c r="C440" s="422"/>
      <c r="D440" s="422"/>
      <c r="E440" s="422"/>
      <c r="F440" s="422"/>
      <c r="G440" s="422"/>
      <c r="H440" s="422"/>
      <c r="I440" s="422"/>
      <c r="J440" s="33">
        <v>1</v>
      </c>
      <c r="K440" s="32"/>
      <c r="L440" s="32"/>
      <c r="M440" s="32"/>
      <c r="N440" s="32"/>
      <c r="O440" s="32"/>
      <c r="P440" s="32"/>
      <c r="Q440" s="32"/>
    </row>
    <row r="441" spans="1:17" ht="18.95" customHeight="1">
      <c r="A441" s="423" t="s">
        <v>1442</v>
      </c>
      <c r="B441" s="422"/>
      <c r="C441" s="422"/>
      <c r="D441" s="422"/>
      <c r="E441" s="422"/>
      <c r="F441" s="422"/>
      <c r="G441" s="422"/>
      <c r="H441" s="422"/>
      <c r="I441" s="422"/>
      <c r="J441" s="32"/>
      <c r="K441" s="32"/>
      <c r="L441" s="32"/>
      <c r="M441" s="32"/>
      <c r="N441" s="32"/>
      <c r="O441" s="32"/>
      <c r="P441" s="32"/>
      <c r="Q441" s="32"/>
    </row>
    <row r="442" spans="1:17">
      <c r="A442" s="421" t="s">
        <v>71</v>
      </c>
      <c r="B442" s="422"/>
      <c r="C442" s="422"/>
      <c r="D442" s="422"/>
      <c r="E442" s="422"/>
      <c r="F442" s="422"/>
      <c r="G442" s="422"/>
      <c r="H442" s="422"/>
      <c r="I442" s="422"/>
      <c r="J442" s="32"/>
      <c r="K442" s="32"/>
      <c r="L442" s="32"/>
      <c r="M442" s="32"/>
      <c r="N442" s="32"/>
      <c r="O442" s="32"/>
      <c r="P442" s="32"/>
      <c r="Q442" s="32"/>
    </row>
    <row r="443" spans="1:17">
      <c r="A443" s="421" t="s">
        <v>1443</v>
      </c>
      <c r="B443" s="422"/>
      <c r="C443" s="422"/>
      <c r="D443" s="422"/>
      <c r="E443" s="422"/>
      <c r="F443" s="422"/>
      <c r="G443" s="422"/>
      <c r="H443" s="422"/>
      <c r="I443" s="422"/>
      <c r="J443" s="33">
        <v>68</v>
      </c>
      <c r="K443" s="33">
        <v>68</v>
      </c>
      <c r="L443" s="32"/>
      <c r="M443" s="32"/>
      <c r="N443" s="32"/>
      <c r="O443" s="33">
        <v>8.7799999999999994</v>
      </c>
      <c r="P443" s="32"/>
      <c r="Q443" s="32"/>
    </row>
    <row r="444" spans="1:17" ht="38.1" customHeight="1">
      <c r="A444" s="421" t="s">
        <v>45</v>
      </c>
      <c r="B444" s="422"/>
      <c r="C444" s="422"/>
      <c r="D444" s="422"/>
      <c r="E444" s="422"/>
      <c r="F444" s="422"/>
      <c r="G444" s="422"/>
      <c r="H444" s="422"/>
      <c r="I444" s="422"/>
      <c r="J444" s="33">
        <v>61</v>
      </c>
      <c r="K444" s="33">
        <v>61</v>
      </c>
      <c r="L444" s="32"/>
      <c r="M444" s="32"/>
      <c r="N444" s="32"/>
      <c r="O444" s="33">
        <v>8.7799999999999994</v>
      </c>
      <c r="P444" s="32"/>
      <c r="Q444" s="32"/>
    </row>
    <row r="445" spans="1:17">
      <c r="A445" s="421" t="s">
        <v>1444</v>
      </c>
      <c r="B445" s="422"/>
      <c r="C445" s="422"/>
      <c r="D445" s="422"/>
      <c r="E445" s="422"/>
      <c r="F445" s="422"/>
      <c r="G445" s="422"/>
      <c r="H445" s="422"/>
      <c r="I445" s="422"/>
      <c r="J445" s="33">
        <v>49</v>
      </c>
      <c r="K445" s="32"/>
      <c r="L445" s="32"/>
      <c r="M445" s="32"/>
      <c r="N445" s="32"/>
      <c r="O445" s="32"/>
      <c r="P445" s="32"/>
      <c r="Q445" s="32"/>
    </row>
    <row r="446" spans="1:17">
      <c r="A446" s="421" t="s">
        <v>1445</v>
      </c>
      <c r="B446" s="422"/>
      <c r="C446" s="422"/>
      <c r="D446" s="422"/>
      <c r="E446" s="422"/>
      <c r="F446" s="422"/>
      <c r="G446" s="422"/>
      <c r="H446" s="422"/>
      <c r="I446" s="422"/>
      <c r="J446" s="33">
        <v>27</v>
      </c>
      <c r="K446" s="32"/>
      <c r="L446" s="32"/>
      <c r="M446" s="32"/>
      <c r="N446" s="32"/>
      <c r="O446" s="32"/>
      <c r="P446" s="32"/>
      <c r="Q446" s="32"/>
    </row>
    <row r="447" spans="1:17">
      <c r="A447" s="421" t="s">
        <v>46</v>
      </c>
      <c r="B447" s="422"/>
      <c r="C447" s="422"/>
      <c r="D447" s="422"/>
      <c r="E447" s="422"/>
      <c r="F447" s="422"/>
      <c r="G447" s="422"/>
      <c r="H447" s="422"/>
      <c r="I447" s="422"/>
      <c r="J447" s="33">
        <v>137</v>
      </c>
      <c r="K447" s="32"/>
      <c r="L447" s="32"/>
      <c r="M447" s="32"/>
      <c r="N447" s="32"/>
      <c r="O447" s="33">
        <v>8.7799999999999994</v>
      </c>
      <c r="P447" s="32"/>
      <c r="Q447" s="32"/>
    </row>
    <row r="448" spans="1:17">
      <c r="A448" s="421" t="s">
        <v>72</v>
      </c>
      <c r="B448" s="422"/>
      <c r="C448" s="422"/>
      <c r="D448" s="422"/>
      <c r="E448" s="422"/>
      <c r="F448" s="422"/>
      <c r="G448" s="422"/>
      <c r="H448" s="422"/>
      <c r="I448" s="422"/>
      <c r="J448" s="32"/>
      <c r="K448" s="32"/>
      <c r="L448" s="32"/>
      <c r="M448" s="32"/>
      <c r="N448" s="32"/>
      <c r="O448" s="32"/>
      <c r="P448" s="32"/>
      <c r="Q448" s="32"/>
    </row>
    <row r="449" spans="1:17">
      <c r="A449" s="421" t="s">
        <v>1446</v>
      </c>
      <c r="B449" s="422"/>
      <c r="C449" s="422"/>
      <c r="D449" s="422"/>
      <c r="E449" s="422"/>
      <c r="F449" s="422"/>
      <c r="G449" s="422"/>
      <c r="H449" s="422"/>
      <c r="I449" s="422"/>
      <c r="J449" s="33">
        <v>9</v>
      </c>
      <c r="K449" s="32"/>
      <c r="L449" s="33">
        <v>9</v>
      </c>
      <c r="M449" s="33">
        <v>1</v>
      </c>
      <c r="N449" s="32"/>
      <c r="O449" s="32"/>
      <c r="P449" s="32"/>
      <c r="Q449" s="33">
        <v>7.0000000000000007E-2</v>
      </c>
    </row>
    <row r="450" spans="1:17" ht="38.1" customHeight="1">
      <c r="A450" s="421" t="s">
        <v>45</v>
      </c>
      <c r="B450" s="422"/>
      <c r="C450" s="422"/>
      <c r="D450" s="422"/>
      <c r="E450" s="422"/>
      <c r="F450" s="422"/>
      <c r="G450" s="422"/>
      <c r="H450" s="422"/>
      <c r="I450" s="422"/>
      <c r="J450" s="33">
        <v>10</v>
      </c>
      <c r="K450" s="32"/>
      <c r="L450" s="33">
        <v>10</v>
      </c>
      <c r="M450" s="33">
        <v>1</v>
      </c>
      <c r="N450" s="32"/>
      <c r="O450" s="32"/>
      <c r="P450" s="32"/>
      <c r="Q450" s="33">
        <v>7.0000000000000007E-2</v>
      </c>
    </row>
    <row r="451" spans="1:17">
      <c r="A451" s="421" t="s">
        <v>1447</v>
      </c>
      <c r="B451" s="422"/>
      <c r="C451" s="422"/>
      <c r="D451" s="422"/>
      <c r="E451" s="422"/>
      <c r="F451" s="422"/>
      <c r="G451" s="422"/>
      <c r="H451" s="422"/>
      <c r="I451" s="422"/>
      <c r="J451" s="33">
        <v>1</v>
      </c>
      <c r="K451" s="32"/>
      <c r="L451" s="32"/>
      <c r="M451" s="32"/>
      <c r="N451" s="32"/>
      <c r="O451" s="32"/>
      <c r="P451" s="32"/>
      <c r="Q451" s="32"/>
    </row>
    <row r="452" spans="1:17">
      <c r="A452" s="421" t="s">
        <v>1448</v>
      </c>
      <c r="B452" s="422"/>
      <c r="C452" s="422"/>
      <c r="D452" s="422"/>
      <c r="E452" s="422"/>
      <c r="F452" s="422"/>
      <c r="G452" s="422"/>
      <c r="H452" s="422"/>
      <c r="I452" s="422"/>
      <c r="J452" s="33">
        <v>1</v>
      </c>
      <c r="K452" s="32"/>
      <c r="L452" s="32"/>
      <c r="M452" s="32"/>
      <c r="N452" s="32"/>
      <c r="O452" s="32"/>
      <c r="P452" s="32"/>
      <c r="Q452" s="32"/>
    </row>
    <row r="453" spans="1:17">
      <c r="A453" s="421" t="s">
        <v>46</v>
      </c>
      <c r="B453" s="422"/>
      <c r="C453" s="422"/>
      <c r="D453" s="422"/>
      <c r="E453" s="422"/>
      <c r="F453" s="422"/>
      <c r="G453" s="422"/>
      <c r="H453" s="422"/>
      <c r="I453" s="422"/>
      <c r="J453" s="33">
        <v>12</v>
      </c>
      <c r="K453" s="32"/>
      <c r="L453" s="32"/>
      <c r="M453" s="32"/>
      <c r="N453" s="32"/>
      <c r="O453" s="32"/>
      <c r="P453" s="32"/>
      <c r="Q453" s="33">
        <v>7.0000000000000007E-2</v>
      </c>
    </row>
    <row r="454" spans="1:17">
      <c r="A454" s="421" t="s">
        <v>73</v>
      </c>
      <c r="B454" s="422"/>
      <c r="C454" s="422"/>
      <c r="D454" s="422"/>
      <c r="E454" s="422"/>
      <c r="F454" s="422"/>
      <c r="G454" s="422"/>
      <c r="H454" s="422"/>
      <c r="I454" s="422"/>
      <c r="J454" s="32"/>
      <c r="K454" s="32"/>
      <c r="L454" s="32"/>
      <c r="M454" s="32"/>
      <c r="N454" s="32"/>
      <c r="O454" s="32"/>
      <c r="P454" s="32"/>
      <c r="Q454" s="32"/>
    </row>
    <row r="455" spans="1:17">
      <c r="A455" s="421" t="s">
        <v>1449</v>
      </c>
      <c r="B455" s="422"/>
      <c r="C455" s="422"/>
      <c r="D455" s="422"/>
      <c r="E455" s="422"/>
      <c r="F455" s="422"/>
      <c r="G455" s="422"/>
      <c r="H455" s="422"/>
      <c r="I455" s="422"/>
      <c r="J455" s="33">
        <v>6</v>
      </c>
      <c r="K455" s="32"/>
      <c r="L455" s="33">
        <v>6</v>
      </c>
      <c r="M455" s="32"/>
      <c r="N455" s="32"/>
      <c r="O455" s="32"/>
      <c r="P455" s="32"/>
      <c r="Q455" s="32"/>
    </row>
    <row r="456" spans="1:17" ht="38.1" customHeight="1">
      <c r="A456" s="421" t="s">
        <v>45</v>
      </c>
      <c r="B456" s="422"/>
      <c r="C456" s="422"/>
      <c r="D456" s="422"/>
      <c r="E456" s="422"/>
      <c r="F456" s="422"/>
      <c r="G456" s="422"/>
      <c r="H456" s="422"/>
      <c r="I456" s="422"/>
      <c r="J456" s="33">
        <v>7</v>
      </c>
      <c r="K456" s="32"/>
      <c r="L456" s="33">
        <v>7</v>
      </c>
      <c r="M456" s="32"/>
      <c r="N456" s="32"/>
      <c r="O456" s="32"/>
      <c r="P456" s="32"/>
      <c r="Q456" s="32"/>
    </row>
    <row r="457" spans="1:17" ht="18.95" customHeight="1">
      <c r="A457" s="421" t="s">
        <v>247</v>
      </c>
      <c r="B457" s="422"/>
      <c r="C457" s="422"/>
      <c r="D457" s="422"/>
      <c r="E457" s="422"/>
      <c r="F457" s="422"/>
      <c r="G457" s="422"/>
      <c r="H457" s="422"/>
      <c r="I457" s="422"/>
      <c r="J457" s="32"/>
      <c r="K457" s="32"/>
      <c r="L457" s="32"/>
      <c r="M457" s="32"/>
      <c r="N457" s="32"/>
      <c r="O457" s="32"/>
      <c r="P457" s="32"/>
      <c r="Q457" s="32"/>
    </row>
    <row r="458" spans="1:17">
      <c r="A458" s="421" t="s">
        <v>1450</v>
      </c>
      <c r="B458" s="422"/>
      <c r="C458" s="422"/>
      <c r="D458" s="422"/>
      <c r="E458" s="422"/>
      <c r="F458" s="422"/>
      <c r="G458" s="422"/>
      <c r="H458" s="422"/>
      <c r="I458" s="422"/>
      <c r="J458" s="33">
        <v>10</v>
      </c>
      <c r="K458" s="33">
        <v>1</v>
      </c>
      <c r="L458" s="32"/>
      <c r="M458" s="32"/>
      <c r="N458" s="32"/>
      <c r="O458" s="33">
        <v>0.14000000000000001</v>
      </c>
      <c r="P458" s="32"/>
      <c r="Q458" s="32"/>
    </row>
    <row r="459" spans="1:17" ht="38.1" customHeight="1">
      <c r="A459" s="421" t="s">
        <v>45</v>
      </c>
      <c r="B459" s="422"/>
      <c r="C459" s="422"/>
      <c r="D459" s="422"/>
      <c r="E459" s="422"/>
      <c r="F459" s="422"/>
      <c r="G459" s="422"/>
      <c r="H459" s="422"/>
      <c r="I459" s="422"/>
      <c r="J459" s="33">
        <v>12</v>
      </c>
      <c r="K459" s="33">
        <v>1</v>
      </c>
      <c r="L459" s="32"/>
      <c r="M459" s="32"/>
      <c r="N459" s="32"/>
      <c r="O459" s="33">
        <v>0.14000000000000001</v>
      </c>
      <c r="P459" s="32"/>
      <c r="Q459" s="32"/>
    </row>
    <row r="460" spans="1:17">
      <c r="A460" s="421" t="s">
        <v>1451</v>
      </c>
      <c r="B460" s="422"/>
      <c r="C460" s="422"/>
      <c r="D460" s="422"/>
      <c r="E460" s="422"/>
      <c r="F460" s="422"/>
      <c r="G460" s="422"/>
      <c r="H460" s="422"/>
      <c r="I460" s="422"/>
      <c r="J460" s="33">
        <v>1</v>
      </c>
      <c r="K460" s="32"/>
      <c r="L460" s="32"/>
      <c r="M460" s="32"/>
      <c r="N460" s="32"/>
      <c r="O460" s="32"/>
      <c r="P460" s="32"/>
      <c r="Q460" s="32"/>
    </row>
    <row r="461" spans="1:17">
      <c r="A461" s="421" t="s">
        <v>1452</v>
      </c>
      <c r="B461" s="422"/>
      <c r="C461" s="422"/>
      <c r="D461" s="422"/>
      <c r="E461" s="422"/>
      <c r="F461" s="422"/>
      <c r="G461" s="422"/>
      <c r="H461" s="422"/>
      <c r="I461" s="422"/>
      <c r="J461" s="33">
        <v>1</v>
      </c>
      <c r="K461" s="32"/>
      <c r="L461" s="32"/>
      <c r="M461" s="32"/>
      <c r="N461" s="32"/>
      <c r="O461" s="32"/>
      <c r="P461" s="32"/>
      <c r="Q461" s="32"/>
    </row>
    <row r="462" spans="1:17">
      <c r="A462" s="421" t="s">
        <v>46</v>
      </c>
      <c r="B462" s="422"/>
      <c r="C462" s="422"/>
      <c r="D462" s="422"/>
      <c r="E462" s="422"/>
      <c r="F462" s="422"/>
      <c r="G462" s="422"/>
      <c r="H462" s="422"/>
      <c r="I462" s="422"/>
      <c r="J462" s="33">
        <v>14</v>
      </c>
      <c r="K462" s="32"/>
      <c r="L462" s="32"/>
      <c r="M462" s="32"/>
      <c r="N462" s="32"/>
      <c r="O462" s="33">
        <v>0.14000000000000001</v>
      </c>
      <c r="P462" s="32"/>
      <c r="Q462" s="32"/>
    </row>
    <row r="463" spans="1:17">
      <c r="A463" s="421" t="s">
        <v>1453</v>
      </c>
      <c r="B463" s="422"/>
      <c r="C463" s="422"/>
      <c r="D463" s="422"/>
      <c r="E463" s="422"/>
      <c r="F463" s="422"/>
      <c r="G463" s="422"/>
      <c r="H463" s="422"/>
      <c r="I463" s="422"/>
      <c r="J463" s="32"/>
      <c r="K463" s="32"/>
      <c r="L463" s="32"/>
      <c r="M463" s="32"/>
      <c r="N463" s="32"/>
      <c r="O463" s="32"/>
      <c r="P463" s="32"/>
      <c r="Q463" s="32"/>
    </row>
    <row r="464" spans="1:17">
      <c r="A464" s="421" t="s">
        <v>1454</v>
      </c>
      <c r="B464" s="422"/>
      <c r="C464" s="422"/>
      <c r="D464" s="422"/>
      <c r="E464" s="422"/>
      <c r="F464" s="422"/>
      <c r="G464" s="422"/>
      <c r="H464" s="422"/>
      <c r="I464" s="422"/>
      <c r="J464" s="33">
        <v>257</v>
      </c>
      <c r="K464" s="33">
        <v>18</v>
      </c>
      <c r="L464" s="32"/>
      <c r="M464" s="32"/>
      <c r="N464" s="32"/>
      <c r="O464" s="33">
        <v>2.16</v>
      </c>
      <c r="P464" s="32"/>
      <c r="Q464" s="32"/>
    </row>
    <row r="465" spans="1:17" ht="38.1" customHeight="1">
      <c r="A465" s="421" t="s">
        <v>45</v>
      </c>
      <c r="B465" s="422"/>
      <c r="C465" s="422"/>
      <c r="D465" s="422"/>
      <c r="E465" s="422"/>
      <c r="F465" s="422"/>
      <c r="G465" s="422"/>
      <c r="H465" s="422"/>
      <c r="I465" s="422"/>
      <c r="J465" s="33">
        <v>303</v>
      </c>
      <c r="K465" s="33">
        <v>16</v>
      </c>
      <c r="L465" s="32"/>
      <c r="M465" s="32"/>
      <c r="N465" s="32"/>
      <c r="O465" s="33">
        <v>2.16</v>
      </c>
      <c r="P465" s="32"/>
      <c r="Q465" s="32"/>
    </row>
    <row r="466" spans="1:17">
      <c r="A466" s="421" t="s">
        <v>1455</v>
      </c>
      <c r="B466" s="422"/>
      <c r="C466" s="422"/>
      <c r="D466" s="422"/>
      <c r="E466" s="422"/>
      <c r="F466" s="422"/>
      <c r="G466" s="422"/>
      <c r="H466" s="422"/>
      <c r="I466" s="422"/>
      <c r="J466" s="33">
        <v>16</v>
      </c>
      <c r="K466" s="32"/>
      <c r="L466" s="32"/>
      <c r="M466" s="32"/>
      <c r="N466" s="32"/>
      <c r="O466" s="32"/>
      <c r="P466" s="32"/>
      <c r="Q466" s="32"/>
    </row>
    <row r="467" spans="1:17">
      <c r="A467" s="421" t="s">
        <v>1456</v>
      </c>
      <c r="B467" s="422"/>
      <c r="C467" s="422"/>
      <c r="D467" s="422"/>
      <c r="E467" s="422"/>
      <c r="F467" s="422"/>
      <c r="G467" s="422"/>
      <c r="H467" s="422"/>
      <c r="I467" s="422"/>
      <c r="J467" s="33">
        <v>10</v>
      </c>
      <c r="K467" s="32"/>
      <c r="L467" s="32"/>
      <c r="M467" s="32"/>
      <c r="N467" s="32"/>
      <c r="O467" s="32"/>
      <c r="P467" s="32"/>
      <c r="Q467" s="32"/>
    </row>
    <row r="468" spans="1:17">
      <c r="A468" s="421" t="s">
        <v>46</v>
      </c>
      <c r="B468" s="422"/>
      <c r="C468" s="422"/>
      <c r="D468" s="422"/>
      <c r="E468" s="422"/>
      <c r="F468" s="422"/>
      <c r="G468" s="422"/>
      <c r="H468" s="422"/>
      <c r="I468" s="422"/>
      <c r="J468" s="33">
        <v>329</v>
      </c>
      <c r="K468" s="32"/>
      <c r="L468" s="32"/>
      <c r="M468" s="32"/>
      <c r="N468" s="32"/>
      <c r="O468" s="33">
        <v>2.16</v>
      </c>
      <c r="P468" s="32"/>
      <c r="Q468" s="32"/>
    </row>
    <row r="469" spans="1:17">
      <c r="A469" s="421" t="s">
        <v>48</v>
      </c>
      <c r="B469" s="422"/>
      <c r="C469" s="422"/>
      <c r="D469" s="422"/>
      <c r="E469" s="422"/>
      <c r="F469" s="422"/>
      <c r="G469" s="422"/>
      <c r="H469" s="422"/>
      <c r="I469" s="422"/>
      <c r="J469" s="33">
        <v>499</v>
      </c>
      <c r="K469" s="32"/>
      <c r="L469" s="32"/>
      <c r="M469" s="32"/>
      <c r="N469" s="32"/>
      <c r="O469" s="33">
        <v>11.08</v>
      </c>
      <c r="P469" s="32"/>
      <c r="Q469" s="33">
        <v>7.0000000000000007E-2</v>
      </c>
    </row>
    <row r="470" spans="1:17">
      <c r="A470" s="421" t="s">
        <v>49</v>
      </c>
      <c r="B470" s="422"/>
      <c r="C470" s="422"/>
      <c r="D470" s="422"/>
      <c r="E470" s="422"/>
      <c r="F470" s="422"/>
      <c r="G470" s="422"/>
      <c r="H470" s="422"/>
      <c r="I470" s="422"/>
      <c r="J470" s="32"/>
      <c r="K470" s="32"/>
      <c r="L470" s="32"/>
      <c r="M470" s="32"/>
      <c r="N470" s="32"/>
      <c r="O470" s="32"/>
      <c r="P470" s="32"/>
      <c r="Q470" s="32"/>
    </row>
    <row r="471" spans="1:17">
      <c r="A471" s="421" t="s">
        <v>50</v>
      </c>
      <c r="B471" s="422"/>
      <c r="C471" s="422"/>
      <c r="D471" s="422"/>
      <c r="E471" s="422"/>
      <c r="F471" s="422"/>
      <c r="G471" s="422"/>
      <c r="H471" s="422"/>
      <c r="I471" s="422"/>
      <c r="J471" s="33">
        <v>298</v>
      </c>
      <c r="K471" s="32"/>
      <c r="L471" s="32"/>
      <c r="M471" s="32"/>
      <c r="N471" s="32"/>
      <c r="O471" s="32"/>
      <c r="P471" s="32"/>
      <c r="Q471" s="32"/>
    </row>
    <row r="472" spans="1:17">
      <c r="A472" s="421" t="s">
        <v>51</v>
      </c>
      <c r="B472" s="422"/>
      <c r="C472" s="422"/>
      <c r="D472" s="422"/>
      <c r="E472" s="422"/>
      <c r="F472" s="422"/>
      <c r="G472" s="422"/>
      <c r="H472" s="422"/>
      <c r="I472" s="422"/>
      <c r="J472" s="33">
        <v>17</v>
      </c>
      <c r="K472" s="32"/>
      <c r="L472" s="32"/>
      <c r="M472" s="32"/>
      <c r="N472" s="32"/>
      <c r="O472" s="32"/>
      <c r="P472" s="32"/>
      <c r="Q472" s="32"/>
    </row>
    <row r="473" spans="1:17">
      <c r="A473" s="421" t="s">
        <v>52</v>
      </c>
      <c r="B473" s="422"/>
      <c r="C473" s="422"/>
      <c r="D473" s="422"/>
      <c r="E473" s="422"/>
      <c r="F473" s="422"/>
      <c r="G473" s="422"/>
      <c r="H473" s="422"/>
      <c r="I473" s="422"/>
      <c r="J473" s="33">
        <v>79</v>
      </c>
      <c r="K473" s="32"/>
      <c r="L473" s="32"/>
      <c r="M473" s="32"/>
      <c r="N473" s="32"/>
      <c r="O473" s="32"/>
      <c r="P473" s="32"/>
      <c r="Q473" s="32"/>
    </row>
    <row r="474" spans="1:17">
      <c r="A474" s="421" t="s">
        <v>53</v>
      </c>
      <c r="B474" s="422"/>
      <c r="C474" s="422"/>
      <c r="D474" s="422"/>
      <c r="E474" s="422"/>
      <c r="F474" s="422"/>
      <c r="G474" s="422"/>
      <c r="H474" s="422"/>
      <c r="I474" s="422"/>
      <c r="J474" s="33">
        <v>67</v>
      </c>
      <c r="K474" s="32"/>
      <c r="L474" s="32"/>
      <c r="M474" s="32"/>
      <c r="N474" s="32"/>
      <c r="O474" s="32"/>
      <c r="P474" s="32"/>
      <c r="Q474" s="32"/>
    </row>
    <row r="475" spans="1:17">
      <c r="A475" s="421" t="s">
        <v>54</v>
      </c>
      <c r="B475" s="422"/>
      <c r="C475" s="422"/>
      <c r="D475" s="422"/>
      <c r="E475" s="422"/>
      <c r="F475" s="422"/>
      <c r="G475" s="422"/>
      <c r="H475" s="422"/>
      <c r="I475" s="422"/>
      <c r="J475" s="33">
        <v>39</v>
      </c>
      <c r="K475" s="32"/>
      <c r="L475" s="32"/>
      <c r="M475" s="32"/>
      <c r="N475" s="32"/>
      <c r="O475" s="32"/>
      <c r="P475" s="32"/>
      <c r="Q475" s="32"/>
    </row>
    <row r="476" spans="1:17" ht="18.95" customHeight="1">
      <c r="A476" s="423" t="s">
        <v>1457</v>
      </c>
      <c r="B476" s="422"/>
      <c r="C476" s="422"/>
      <c r="D476" s="422"/>
      <c r="E476" s="422"/>
      <c r="F476" s="422"/>
      <c r="G476" s="422"/>
      <c r="H476" s="422"/>
      <c r="I476" s="422"/>
      <c r="J476" s="34">
        <v>499</v>
      </c>
      <c r="K476" s="32"/>
      <c r="L476" s="32"/>
      <c r="M476" s="32"/>
      <c r="N476" s="32"/>
      <c r="O476" s="34">
        <v>11.08</v>
      </c>
      <c r="P476" s="32"/>
      <c r="Q476" s="34">
        <v>7.0000000000000007E-2</v>
      </c>
    </row>
    <row r="477" spans="1:17">
      <c r="A477" s="424" t="s">
        <v>74</v>
      </c>
      <c r="B477" s="425"/>
      <c r="C477" s="425"/>
      <c r="D477" s="425"/>
      <c r="E477" s="425"/>
      <c r="F477" s="425"/>
      <c r="G477" s="425"/>
      <c r="H477" s="425"/>
      <c r="I477" s="425"/>
      <c r="J477" s="425"/>
      <c r="K477" s="425"/>
      <c r="L477" s="425"/>
      <c r="M477" s="425"/>
      <c r="N477" s="425"/>
      <c r="O477" s="425"/>
      <c r="P477" s="425"/>
      <c r="Q477" s="425"/>
    </row>
    <row r="478" spans="1:17">
      <c r="A478" s="421" t="s">
        <v>75</v>
      </c>
      <c r="B478" s="422"/>
      <c r="C478" s="422"/>
      <c r="D478" s="422"/>
      <c r="E478" s="422"/>
      <c r="F478" s="422"/>
      <c r="G478" s="422"/>
      <c r="H478" s="422"/>
      <c r="I478" s="422"/>
      <c r="J478" s="33">
        <v>484871</v>
      </c>
      <c r="K478" s="33">
        <v>19308</v>
      </c>
      <c r="L478" s="33">
        <v>42887</v>
      </c>
      <c r="M478" s="33">
        <v>3971</v>
      </c>
      <c r="N478" s="32"/>
      <c r="O478" s="33">
        <v>2005.51</v>
      </c>
      <c r="P478" s="32"/>
      <c r="Q478" s="33">
        <v>332.76</v>
      </c>
    </row>
    <row r="479" spans="1:17" ht="18.95" customHeight="1">
      <c r="A479" s="421" t="s">
        <v>76</v>
      </c>
      <c r="B479" s="422"/>
      <c r="C479" s="422"/>
      <c r="D479" s="422"/>
      <c r="E479" s="422"/>
      <c r="F479" s="422"/>
      <c r="G479" s="422"/>
      <c r="H479" s="422"/>
      <c r="I479" s="422"/>
      <c r="J479" s="33">
        <v>543527</v>
      </c>
      <c r="K479" s="33">
        <v>17338</v>
      </c>
      <c r="L479" s="33">
        <v>47776</v>
      </c>
      <c r="M479" s="33">
        <v>3566</v>
      </c>
      <c r="N479" s="32"/>
      <c r="O479" s="33">
        <v>2005.51</v>
      </c>
      <c r="P479" s="32"/>
      <c r="Q479" s="33">
        <v>332.76</v>
      </c>
    </row>
    <row r="480" spans="1:17">
      <c r="A480" s="421" t="s">
        <v>42</v>
      </c>
      <c r="B480" s="422"/>
      <c r="C480" s="422"/>
      <c r="D480" s="422"/>
      <c r="E480" s="422"/>
      <c r="F480" s="422"/>
      <c r="G480" s="422"/>
      <c r="H480" s="422"/>
      <c r="I480" s="422"/>
      <c r="J480" s="32"/>
      <c r="K480" s="32"/>
      <c r="L480" s="32"/>
      <c r="M480" s="32"/>
      <c r="N480" s="32"/>
      <c r="O480" s="32"/>
      <c r="P480" s="32"/>
      <c r="Q480" s="32"/>
    </row>
    <row r="481" spans="1:17" ht="37.5" customHeight="1">
      <c r="A481" s="421" t="s">
        <v>1458</v>
      </c>
      <c r="B481" s="422"/>
      <c r="C481" s="422"/>
      <c r="D481" s="422"/>
      <c r="E481" s="422"/>
      <c r="F481" s="422"/>
      <c r="G481" s="422"/>
      <c r="H481" s="422"/>
      <c r="I481" s="422"/>
      <c r="J481" s="33">
        <v>10380</v>
      </c>
      <c r="K481" s="32"/>
      <c r="L481" s="32"/>
      <c r="M481" s="32"/>
      <c r="N481" s="32"/>
      <c r="O481" s="32"/>
      <c r="P481" s="32"/>
      <c r="Q481" s="32"/>
    </row>
    <row r="482" spans="1:17" ht="18.95" customHeight="1">
      <c r="A482" s="421" t="s">
        <v>1194</v>
      </c>
      <c r="B482" s="422"/>
      <c r="C482" s="422"/>
      <c r="D482" s="422"/>
      <c r="E482" s="422"/>
      <c r="F482" s="422"/>
      <c r="G482" s="422"/>
      <c r="H482" s="422"/>
      <c r="I482" s="422"/>
      <c r="J482" s="33">
        <v>1203</v>
      </c>
      <c r="K482" s="32"/>
      <c r="L482" s="32"/>
      <c r="M482" s="32"/>
      <c r="N482" s="32"/>
      <c r="O482" s="32"/>
      <c r="P482" s="32"/>
      <c r="Q482" s="32"/>
    </row>
    <row r="483" spans="1:17">
      <c r="A483" s="421" t="s">
        <v>1164</v>
      </c>
      <c r="B483" s="422"/>
      <c r="C483" s="422"/>
      <c r="D483" s="422"/>
      <c r="E483" s="422"/>
      <c r="F483" s="422"/>
      <c r="G483" s="422"/>
      <c r="H483" s="422"/>
      <c r="I483" s="422"/>
      <c r="J483" s="33">
        <v>8275</v>
      </c>
      <c r="K483" s="32"/>
      <c r="L483" s="32"/>
      <c r="M483" s="32"/>
      <c r="N483" s="32"/>
      <c r="O483" s="32"/>
      <c r="P483" s="32"/>
      <c r="Q483" s="32"/>
    </row>
    <row r="484" spans="1:17">
      <c r="A484" s="421" t="s">
        <v>1165</v>
      </c>
      <c r="B484" s="422"/>
      <c r="C484" s="422"/>
      <c r="D484" s="422"/>
      <c r="E484" s="422"/>
      <c r="F484" s="422"/>
      <c r="G484" s="422"/>
      <c r="H484" s="422"/>
      <c r="I484" s="422"/>
      <c r="J484" s="33">
        <v>1754</v>
      </c>
      <c r="K484" s="32"/>
      <c r="L484" s="32"/>
      <c r="M484" s="32"/>
      <c r="N484" s="32"/>
      <c r="O484" s="32"/>
      <c r="P484" s="32"/>
      <c r="Q484" s="32"/>
    </row>
    <row r="485" spans="1:17" ht="18.95" customHeight="1">
      <c r="A485" s="421" t="s">
        <v>1166</v>
      </c>
      <c r="B485" s="422"/>
      <c r="C485" s="422"/>
      <c r="D485" s="422"/>
      <c r="E485" s="422"/>
      <c r="F485" s="422"/>
      <c r="G485" s="422"/>
      <c r="H485" s="422"/>
      <c r="I485" s="422"/>
      <c r="J485" s="33">
        <v>2219</v>
      </c>
      <c r="K485" s="32"/>
      <c r="L485" s="32"/>
      <c r="M485" s="32"/>
      <c r="N485" s="32"/>
      <c r="O485" s="32"/>
      <c r="P485" s="32"/>
      <c r="Q485" s="32"/>
    </row>
    <row r="486" spans="1:17" ht="63.6" customHeight="1">
      <c r="A486" s="421" t="s">
        <v>1459</v>
      </c>
      <c r="B486" s="422"/>
      <c r="C486" s="422"/>
      <c r="D486" s="422"/>
      <c r="E486" s="422"/>
      <c r="F486" s="422"/>
      <c r="G486" s="422"/>
      <c r="H486" s="422"/>
      <c r="I486" s="422"/>
      <c r="J486" s="33">
        <v>34825</v>
      </c>
      <c r="K486" s="33">
        <v>-1969</v>
      </c>
      <c r="L486" s="33">
        <v>4889</v>
      </c>
      <c r="M486" s="33">
        <v>-405</v>
      </c>
      <c r="N486" s="32"/>
      <c r="O486" s="32"/>
      <c r="P486" s="32"/>
      <c r="Q486" s="32"/>
    </row>
    <row r="487" spans="1:17">
      <c r="A487" s="421" t="s">
        <v>43</v>
      </c>
      <c r="B487" s="422"/>
      <c r="C487" s="422"/>
      <c r="D487" s="422"/>
      <c r="E487" s="422"/>
      <c r="F487" s="422"/>
      <c r="G487" s="422"/>
      <c r="H487" s="422"/>
      <c r="I487" s="422"/>
      <c r="J487" s="33">
        <v>20892</v>
      </c>
      <c r="K487" s="32"/>
      <c r="L487" s="32"/>
      <c r="M487" s="32"/>
      <c r="N487" s="32"/>
      <c r="O487" s="32"/>
      <c r="P487" s="32"/>
      <c r="Q487" s="32"/>
    </row>
    <row r="488" spans="1:17">
      <c r="A488" s="421" t="s">
        <v>42</v>
      </c>
      <c r="B488" s="422"/>
      <c r="C488" s="422"/>
      <c r="D488" s="422"/>
      <c r="E488" s="422"/>
      <c r="F488" s="422"/>
      <c r="G488" s="422"/>
      <c r="H488" s="422"/>
      <c r="I488" s="422"/>
      <c r="J488" s="32"/>
      <c r="K488" s="32"/>
      <c r="L488" s="32"/>
      <c r="M488" s="32"/>
      <c r="N488" s="32"/>
      <c r="O488" s="32"/>
      <c r="P488" s="32"/>
      <c r="Q488" s="32"/>
    </row>
    <row r="489" spans="1:17">
      <c r="A489" s="421" t="s">
        <v>1435</v>
      </c>
      <c r="B489" s="422"/>
      <c r="C489" s="422"/>
      <c r="D489" s="422"/>
      <c r="E489" s="422"/>
      <c r="F489" s="422"/>
      <c r="G489" s="422"/>
      <c r="H489" s="422"/>
      <c r="I489" s="422"/>
      <c r="J489" s="33">
        <v>49</v>
      </c>
      <c r="K489" s="32"/>
      <c r="L489" s="32"/>
      <c r="M489" s="32"/>
      <c r="N489" s="32"/>
      <c r="O489" s="32"/>
      <c r="P489" s="32"/>
      <c r="Q489" s="32"/>
    </row>
    <row r="490" spans="1:17" ht="42.6" customHeight="1">
      <c r="A490" s="421" t="s">
        <v>1460</v>
      </c>
      <c r="B490" s="422"/>
      <c r="C490" s="422"/>
      <c r="D490" s="422"/>
      <c r="E490" s="422"/>
      <c r="F490" s="422"/>
      <c r="G490" s="422"/>
      <c r="H490" s="422"/>
      <c r="I490" s="422"/>
      <c r="J490" s="33">
        <v>20842</v>
      </c>
      <c r="K490" s="32"/>
      <c r="L490" s="32"/>
      <c r="M490" s="32"/>
      <c r="N490" s="32"/>
      <c r="O490" s="32"/>
      <c r="P490" s="32"/>
      <c r="Q490" s="32"/>
    </row>
    <row r="491" spans="1:17">
      <c r="A491" s="421" t="s">
        <v>1437</v>
      </c>
      <c r="B491" s="422"/>
      <c r="C491" s="422"/>
      <c r="D491" s="422"/>
      <c r="E491" s="422"/>
      <c r="F491" s="422"/>
      <c r="G491" s="422"/>
      <c r="H491" s="422"/>
      <c r="I491" s="422"/>
      <c r="J491" s="33">
        <v>1</v>
      </c>
      <c r="K491" s="32"/>
      <c r="L491" s="32"/>
      <c r="M491" s="32"/>
      <c r="N491" s="32"/>
      <c r="O491" s="32"/>
      <c r="P491" s="32"/>
      <c r="Q491" s="32"/>
    </row>
    <row r="492" spans="1:17">
      <c r="A492" s="421" t="s">
        <v>44</v>
      </c>
      <c r="B492" s="422"/>
      <c r="C492" s="422"/>
      <c r="D492" s="422"/>
      <c r="E492" s="422"/>
      <c r="F492" s="422"/>
      <c r="G492" s="422"/>
      <c r="H492" s="422"/>
      <c r="I492" s="422"/>
      <c r="J492" s="33">
        <v>13575</v>
      </c>
      <c r="K492" s="32"/>
      <c r="L492" s="32"/>
      <c r="M492" s="32"/>
      <c r="N492" s="32"/>
      <c r="O492" s="32"/>
      <c r="P492" s="32"/>
      <c r="Q492" s="32"/>
    </row>
    <row r="493" spans="1:17">
      <c r="A493" s="421" t="s">
        <v>42</v>
      </c>
      <c r="B493" s="422"/>
      <c r="C493" s="422"/>
      <c r="D493" s="422"/>
      <c r="E493" s="422"/>
      <c r="F493" s="422"/>
      <c r="G493" s="422"/>
      <c r="H493" s="422"/>
      <c r="I493" s="422"/>
      <c r="J493" s="32"/>
      <c r="K493" s="32"/>
      <c r="L493" s="32"/>
      <c r="M493" s="32"/>
      <c r="N493" s="32"/>
      <c r="O493" s="32"/>
      <c r="P493" s="32"/>
      <c r="Q493" s="32"/>
    </row>
    <row r="494" spans="1:17">
      <c r="A494" s="421" t="s">
        <v>1438</v>
      </c>
      <c r="B494" s="422"/>
      <c r="C494" s="422"/>
      <c r="D494" s="422"/>
      <c r="E494" s="422"/>
      <c r="F494" s="422"/>
      <c r="G494" s="422"/>
      <c r="H494" s="422"/>
      <c r="I494" s="422"/>
      <c r="J494" s="33">
        <v>27</v>
      </c>
      <c r="K494" s="32"/>
      <c r="L494" s="32"/>
      <c r="M494" s="32"/>
      <c r="N494" s="32"/>
      <c r="O494" s="32"/>
      <c r="P494" s="32"/>
      <c r="Q494" s="32"/>
    </row>
    <row r="495" spans="1:17">
      <c r="A495" s="421" t="s">
        <v>1439</v>
      </c>
      <c r="B495" s="422"/>
      <c r="C495" s="422"/>
      <c r="D495" s="422"/>
      <c r="E495" s="422"/>
      <c r="F495" s="422"/>
      <c r="G495" s="422"/>
      <c r="H495" s="422"/>
      <c r="I495" s="422"/>
      <c r="J495" s="33">
        <v>1</v>
      </c>
      <c r="K495" s="32"/>
      <c r="L495" s="32"/>
      <c r="M495" s="32"/>
      <c r="N495" s="32"/>
      <c r="O495" s="32"/>
      <c r="P495" s="32"/>
      <c r="Q495" s="32"/>
    </row>
    <row r="496" spans="1:17" ht="35.450000000000003" customHeight="1">
      <c r="A496" s="421" t="s">
        <v>1461</v>
      </c>
      <c r="B496" s="422"/>
      <c r="C496" s="422"/>
      <c r="D496" s="422"/>
      <c r="E496" s="422"/>
      <c r="F496" s="422"/>
      <c r="G496" s="422"/>
      <c r="H496" s="422"/>
      <c r="I496" s="422"/>
      <c r="J496" s="33">
        <v>13546</v>
      </c>
      <c r="K496" s="32"/>
      <c r="L496" s="32"/>
      <c r="M496" s="32"/>
      <c r="N496" s="32"/>
      <c r="O496" s="32"/>
      <c r="P496" s="32"/>
      <c r="Q496" s="32"/>
    </row>
    <row r="497" spans="1:17">
      <c r="A497" s="421" t="s">
        <v>1441</v>
      </c>
      <c r="B497" s="422"/>
      <c r="C497" s="422"/>
      <c r="D497" s="422"/>
      <c r="E497" s="422"/>
      <c r="F497" s="422"/>
      <c r="G497" s="422"/>
      <c r="H497" s="422"/>
      <c r="I497" s="422"/>
      <c r="J497" s="33">
        <v>1</v>
      </c>
      <c r="K497" s="32"/>
      <c r="L497" s="32"/>
      <c r="M497" s="32"/>
      <c r="N497" s="32"/>
      <c r="O497" s="32"/>
      <c r="P497" s="32"/>
      <c r="Q497" s="32"/>
    </row>
    <row r="498" spans="1:17">
      <c r="A498" s="423" t="s">
        <v>77</v>
      </c>
      <c r="B498" s="422"/>
      <c r="C498" s="422"/>
      <c r="D498" s="422"/>
      <c r="E498" s="422"/>
      <c r="F498" s="422"/>
      <c r="G498" s="422"/>
      <c r="H498" s="422"/>
      <c r="I498" s="422"/>
      <c r="J498" s="32"/>
      <c r="K498" s="32"/>
      <c r="L498" s="32"/>
      <c r="M498" s="32"/>
      <c r="N498" s="32"/>
      <c r="O498" s="32"/>
      <c r="P498" s="32"/>
      <c r="Q498" s="32"/>
    </row>
    <row r="499" spans="1:17">
      <c r="A499" s="421" t="s">
        <v>128</v>
      </c>
      <c r="B499" s="422"/>
      <c r="C499" s="422"/>
      <c r="D499" s="422"/>
      <c r="E499" s="422"/>
      <c r="F499" s="422"/>
      <c r="G499" s="422"/>
      <c r="H499" s="422"/>
      <c r="I499" s="422"/>
      <c r="J499" s="32"/>
      <c r="K499" s="32"/>
      <c r="L499" s="32"/>
      <c r="M499" s="32"/>
      <c r="N499" s="32"/>
      <c r="O499" s="32"/>
      <c r="P499" s="32"/>
      <c r="Q499" s="32"/>
    </row>
    <row r="500" spans="1:17">
      <c r="A500" s="421" t="s">
        <v>1462</v>
      </c>
      <c r="B500" s="422"/>
      <c r="C500" s="422"/>
      <c r="D500" s="422"/>
      <c r="E500" s="422"/>
      <c r="F500" s="422"/>
      <c r="G500" s="422"/>
      <c r="H500" s="422"/>
      <c r="I500" s="422"/>
      <c r="J500" s="32"/>
      <c r="K500" s="32"/>
      <c r="L500" s="32"/>
      <c r="M500" s="32"/>
      <c r="N500" s="32"/>
      <c r="O500" s="32"/>
      <c r="P500" s="32"/>
      <c r="Q500" s="32"/>
    </row>
    <row r="501" spans="1:17">
      <c r="A501" s="421" t="s">
        <v>1463</v>
      </c>
      <c r="B501" s="422"/>
      <c r="C501" s="422"/>
      <c r="D501" s="422"/>
      <c r="E501" s="422"/>
      <c r="F501" s="422"/>
      <c r="G501" s="422"/>
      <c r="H501" s="422"/>
      <c r="I501" s="422"/>
      <c r="J501" s="33">
        <v>2696</v>
      </c>
      <c r="K501" s="32"/>
      <c r="L501" s="32"/>
      <c r="M501" s="32"/>
      <c r="N501" s="32"/>
      <c r="O501" s="32"/>
      <c r="P501" s="32"/>
      <c r="Q501" s="32"/>
    </row>
    <row r="502" spans="1:17" ht="38.1" customHeight="1">
      <c r="A502" s="421" t="s">
        <v>130</v>
      </c>
      <c r="B502" s="422"/>
      <c r="C502" s="422"/>
      <c r="D502" s="422"/>
      <c r="E502" s="422"/>
      <c r="F502" s="422"/>
      <c r="G502" s="422"/>
      <c r="H502" s="422"/>
      <c r="I502" s="422"/>
      <c r="J502" s="33">
        <v>3238</v>
      </c>
      <c r="K502" s="32"/>
      <c r="L502" s="32"/>
      <c r="M502" s="32"/>
      <c r="N502" s="32"/>
      <c r="O502" s="32"/>
      <c r="P502" s="32"/>
      <c r="Q502" s="32"/>
    </row>
    <row r="503" spans="1:17">
      <c r="A503" s="421" t="s">
        <v>221</v>
      </c>
      <c r="B503" s="422"/>
      <c r="C503" s="422"/>
      <c r="D503" s="422"/>
      <c r="E503" s="422"/>
      <c r="F503" s="422"/>
      <c r="G503" s="422"/>
      <c r="H503" s="422"/>
      <c r="I503" s="422"/>
      <c r="J503" s="32"/>
      <c r="K503" s="32"/>
      <c r="L503" s="32"/>
      <c r="M503" s="32"/>
      <c r="N503" s="32"/>
      <c r="O503" s="32"/>
      <c r="P503" s="32"/>
      <c r="Q503" s="32"/>
    </row>
    <row r="504" spans="1:17">
      <c r="A504" s="421" t="s">
        <v>1464</v>
      </c>
      <c r="B504" s="422"/>
      <c r="C504" s="422"/>
      <c r="D504" s="422"/>
      <c r="E504" s="422"/>
      <c r="F504" s="422"/>
      <c r="G504" s="422"/>
      <c r="H504" s="422"/>
      <c r="I504" s="422"/>
      <c r="J504" s="33">
        <v>68</v>
      </c>
      <c r="K504" s="33">
        <v>68</v>
      </c>
      <c r="L504" s="32"/>
      <c r="M504" s="32"/>
      <c r="N504" s="32"/>
      <c r="O504" s="33">
        <v>8.7799999999999994</v>
      </c>
      <c r="P504" s="32"/>
      <c r="Q504" s="32"/>
    </row>
    <row r="505" spans="1:17" ht="38.1" customHeight="1">
      <c r="A505" s="421" t="s">
        <v>130</v>
      </c>
      <c r="B505" s="422"/>
      <c r="C505" s="422"/>
      <c r="D505" s="422"/>
      <c r="E505" s="422"/>
      <c r="F505" s="422"/>
      <c r="G505" s="422"/>
      <c r="H505" s="422"/>
      <c r="I505" s="422"/>
      <c r="J505" s="33">
        <v>61</v>
      </c>
      <c r="K505" s="33">
        <v>61</v>
      </c>
      <c r="L505" s="32"/>
      <c r="M505" s="32"/>
      <c r="N505" s="32"/>
      <c r="O505" s="33">
        <v>8.7799999999999994</v>
      </c>
      <c r="P505" s="32"/>
      <c r="Q505" s="32"/>
    </row>
    <row r="506" spans="1:17">
      <c r="A506" s="421" t="s">
        <v>1465</v>
      </c>
      <c r="B506" s="422"/>
      <c r="C506" s="422"/>
      <c r="D506" s="422"/>
      <c r="E506" s="422"/>
      <c r="F506" s="422"/>
      <c r="G506" s="422"/>
      <c r="H506" s="422"/>
      <c r="I506" s="422"/>
      <c r="J506" s="33">
        <v>49</v>
      </c>
      <c r="K506" s="32"/>
      <c r="L506" s="32"/>
      <c r="M506" s="32"/>
      <c r="N506" s="32"/>
      <c r="O506" s="32"/>
      <c r="P506" s="32"/>
      <c r="Q506" s="32"/>
    </row>
    <row r="507" spans="1:17">
      <c r="A507" s="421" t="s">
        <v>1466</v>
      </c>
      <c r="B507" s="422"/>
      <c r="C507" s="422"/>
      <c r="D507" s="422"/>
      <c r="E507" s="422"/>
      <c r="F507" s="422"/>
      <c r="G507" s="422"/>
      <c r="H507" s="422"/>
      <c r="I507" s="422"/>
      <c r="J507" s="33">
        <v>27</v>
      </c>
      <c r="K507" s="32"/>
      <c r="L507" s="32"/>
      <c r="M507" s="32"/>
      <c r="N507" s="32"/>
      <c r="O507" s="32"/>
      <c r="P507" s="32"/>
      <c r="Q507" s="32"/>
    </row>
    <row r="508" spans="1:17">
      <c r="A508" s="421" t="s">
        <v>134</v>
      </c>
      <c r="B508" s="422"/>
      <c r="C508" s="422"/>
      <c r="D508" s="422"/>
      <c r="E508" s="422"/>
      <c r="F508" s="422"/>
      <c r="G508" s="422"/>
      <c r="H508" s="422"/>
      <c r="I508" s="422"/>
      <c r="J508" s="33">
        <v>137</v>
      </c>
      <c r="K508" s="32"/>
      <c r="L508" s="32"/>
      <c r="M508" s="32"/>
      <c r="N508" s="32"/>
      <c r="O508" s="33">
        <v>8.7799999999999994</v>
      </c>
      <c r="P508" s="32"/>
      <c r="Q508" s="32"/>
    </row>
    <row r="509" spans="1:17">
      <c r="A509" s="421" t="s">
        <v>225</v>
      </c>
      <c r="B509" s="422"/>
      <c r="C509" s="422"/>
      <c r="D509" s="422"/>
      <c r="E509" s="422"/>
      <c r="F509" s="422"/>
      <c r="G509" s="422"/>
      <c r="H509" s="422"/>
      <c r="I509" s="422"/>
      <c r="J509" s="32"/>
      <c r="K509" s="32"/>
      <c r="L509" s="32"/>
      <c r="M509" s="32"/>
      <c r="N509" s="32"/>
      <c r="O509" s="32"/>
      <c r="P509" s="32"/>
      <c r="Q509" s="32"/>
    </row>
    <row r="510" spans="1:17">
      <c r="A510" s="421" t="s">
        <v>1467</v>
      </c>
      <c r="B510" s="422"/>
      <c r="C510" s="422"/>
      <c r="D510" s="422"/>
      <c r="E510" s="422"/>
      <c r="F510" s="422"/>
      <c r="G510" s="422"/>
      <c r="H510" s="422"/>
      <c r="I510" s="422"/>
      <c r="J510" s="33">
        <v>9</v>
      </c>
      <c r="K510" s="32"/>
      <c r="L510" s="33">
        <v>9</v>
      </c>
      <c r="M510" s="33">
        <v>1</v>
      </c>
      <c r="N510" s="32"/>
      <c r="O510" s="32"/>
      <c r="P510" s="32"/>
      <c r="Q510" s="33">
        <v>7.0000000000000007E-2</v>
      </c>
    </row>
    <row r="511" spans="1:17" ht="38.1" customHeight="1">
      <c r="A511" s="421" t="s">
        <v>130</v>
      </c>
      <c r="B511" s="422"/>
      <c r="C511" s="422"/>
      <c r="D511" s="422"/>
      <c r="E511" s="422"/>
      <c r="F511" s="422"/>
      <c r="G511" s="422"/>
      <c r="H511" s="422"/>
      <c r="I511" s="422"/>
      <c r="J511" s="33">
        <v>10</v>
      </c>
      <c r="K511" s="32"/>
      <c r="L511" s="33">
        <v>10</v>
      </c>
      <c r="M511" s="33">
        <v>1</v>
      </c>
      <c r="N511" s="32"/>
      <c r="O511" s="32"/>
      <c r="P511" s="32"/>
      <c r="Q511" s="33">
        <v>7.0000000000000007E-2</v>
      </c>
    </row>
    <row r="512" spans="1:17">
      <c r="A512" s="421" t="s">
        <v>1468</v>
      </c>
      <c r="B512" s="422"/>
      <c r="C512" s="422"/>
      <c r="D512" s="422"/>
      <c r="E512" s="422"/>
      <c r="F512" s="422"/>
      <c r="G512" s="422"/>
      <c r="H512" s="422"/>
      <c r="I512" s="422"/>
      <c r="J512" s="33">
        <v>1</v>
      </c>
      <c r="K512" s="32"/>
      <c r="L512" s="32"/>
      <c r="M512" s="32"/>
      <c r="N512" s="32"/>
      <c r="O512" s="32"/>
      <c r="P512" s="32"/>
      <c r="Q512" s="32"/>
    </row>
    <row r="513" spans="1:17">
      <c r="A513" s="421" t="s">
        <v>1469</v>
      </c>
      <c r="B513" s="422"/>
      <c r="C513" s="422"/>
      <c r="D513" s="422"/>
      <c r="E513" s="422"/>
      <c r="F513" s="422"/>
      <c r="G513" s="422"/>
      <c r="H513" s="422"/>
      <c r="I513" s="422"/>
      <c r="J513" s="33">
        <v>1</v>
      </c>
      <c r="K513" s="32"/>
      <c r="L513" s="32"/>
      <c r="M513" s="32"/>
      <c r="N513" s="32"/>
      <c r="O513" s="32"/>
      <c r="P513" s="32"/>
      <c r="Q513" s="32"/>
    </row>
    <row r="514" spans="1:17">
      <c r="A514" s="421" t="s">
        <v>134</v>
      </c>
      <c r="B514" s="422"/>
      <c r="C514" s="422"/>
      <c r="D514" s="422"/>
      <c r="E514" s="422"/>
      <c r="F514" s="422"/>
      <c r="G514" s="422"/>
      <c r="H514" s="422"/>
      <c r="I514" s="422"/>
      <c r="J514" s="33">
        <v>12</v>
      </c>
      <c r="K514" s="32"/>
      <c r="L514" s="32"/>
      <c r="M514" s="32"/>
      <c r="N514" s="32"/>
      <c r="O514" s="32"/>
      <c r="P514" s="32"/>
      <c r="Q514" s="33">
        <v>7.0000000000000007E-2</v>
      </c>
    </row>
    <row r="515" spans="1:17">
      <c r="A515" s="421" t="s">
        <v>223</v>
      </c>
      <c r="B515" s="422"/>
      <c r="C515" s="422"/>
      <c r="D515" s="422"/>
      <c r="E515" s="422"/>
      <c r="F515" s="422"/>
      <c r="G515" s="422"/>
      <c r="H515" s="422"/>
      <c r="I515" s="422"/>
      <c r="J515" s="32"/>
      <c r="K515" s="32"/>
      <c r="L515" s="32"/>
      <c r="M515" s="32"/>
      <c r="N515" s="32"/>
      <c r="O515" s="32"/>
      <c r="P515" s="32"/>
      <c r="Q515" s="32"/>
    </row>
    <row r="516" spans="1:17">
      <c r="A516" s="421" t="s">
        <v>1470</v>
      </c>
      <c r="B516" s="422"/>
      <c r="C516" s="422"/>
      <c r="D516" s="422"/>
      <c r="E516" s="422"/>
      <c r="F516" s="422"/>
      <c r="G516" s="422"/>
      <c r="H516" s="422"/>
      <c r="I516" s="422"/>
      <c r="J516" s="33">
        <v>6</v>
      </c>
      <c r="K516" s="32"/>
      <c r="L516" s="33">
        <v>6</v>
      </c>
      <c r="M516" s="32"/>
      <c r="N516" s="32"/>
      <c r="O516" s="32"/>
      <c r="P516" s="32"/>
      <c r="Q516" s="32"/>
    </row>
    <row r="517" spans="1:17" ht="38.1" customHeight="1">
      <c r="A517" s="421" t="s">
        <v>130</v>
      </c>
      <c r="B517" s="422"/>
      <c r="C517" s="422"/>
      <c r="D517" s="422"/>
      <c r="E517" s="422"/>
      <c r="F517" s="422"/>
      <c r="G517" s="422"/>
      <c r="H517" s="422"/>
      <c r="I517" s="422"/>
      <c r="J517" s="33">
        <v>7</v>
      </c>
      <c r="K517" s="32"/>
      <c r="L517" s="33">
        <v>7</v>
      </c>
      <c r="M517" s="32"/>
      <c r="N517" s="32"/>
      <c r="O517" s="32"/>
      <c r="P517" s="32"/>
      <c r="Q517" s="32"/>
    </row>
    <row r="518" spans="1:17" ht="18.95" customHeight="1">
      <c r="A518" s="421" t="s">
        <v>248</v>
      </c>
      <c r="B518" s="422"/>
      <c r="C518" s="422"/>
      <c r="D518" s="422"/>
      <c r="E518" s="422"/>
      <c r="F518" s="422"/>
      <c r="G518" s="422"/>
      <c r="H518" s="422"/>
      <c r="I518" s="422"/>
      <c r="J518" s="32"/>
      <c r="K518" s="32"/>
      <c r="L518" s="32"/>
      <c r="M518" s="32"/>
      <c r="N518" s="32"/>
      <c r="O518" s="32"/>
      <c r="P518" s="32"/>
      <c r="Q518" s="32"/>
    </row>
    <row r="519" spans="1:17">
      <c r="A519" s="421" t="s">
        <v>1471</v>
      </c>
      <c r="B519" s="422"/>
      <c r="C519" s="422"/>
      <c r="D519" s="422"/>
      <c r="E519" s="422"/>
      <c r="F519" s="422"/>
      <c r="G519" s="422"/>
      <c r="H519" s="422"/>
      <c r="I519" s="422"/>
      <c r="J519" s="33">
        <v>10</v>
      </c>
      <c r="K519" s="33">
        <v>1</v>
      </c>
      <c r="L519" s="32"/>
      <c r="M519" s="32"/>
      <c r="N519" s="32"/>
      <c r="O519" s="33">
        <v>0.14000000000000001</v>
      </c>
      <c r="P519" s="32"/>
      <c r="Q519" s="32"/>
    </row>
    <row r="520" spans="1:17" ht="38.1" customHeight="1">
      <c r="A520" s="421" t="s">
        <v>130</v>
      </c>
      <c r="B520" s="422"/>
      <c r="C520" s="422"/>
      <c r="D520" s="422"/>
      <c r="E520" s="422"/>
      <c r="F520" s="422"/>
      <c r="G520" s="422"/>
      <c r="H520" s="422"/>
      <c r="I520" s="422"/>
      <c r="J520" s="33">
        <v>12</v>
      </c>
      <c r="K520" s="33">
        <v>1</v>
      </c>
      <c r="L520" s="32"/>
      <c r="M520" s="32"/>
      <c r="N520" s="32"/>
      <c r="O520" s="33">
        <v>0.14000000000000001</v>
      </c>
      <c r="P520" s="32"/>
      <c r="Q520" s="32"/>
    </row>
    <row r="521" spans="1:17">
      <c r="A521" s="421" t="s">
        <v>1472</v>
      </c>
      <c r="B521" s="422"/>
      <c r="C521" s="422"/>
      <c r="D521" s="422"/>
      <c r="E521" s="422"/>
      <c r="F521" s="422"/>
      <c r="G521" s="422"/>
      <c r="H521" s="422"/>
      <c r="I521" s="422"/>
      <c r="J521" s="33">
        <v>1</v>
      </c>
      <c r="K521" s="32"/>
      <c r="L521" s="32"/>
      <c r="M521" s="32"/>
      <c r="N521" s="32"/>
      <c r="O521" s="32"/>
      <c r="P521" s="32"/>
      <c r="Q521" s="32"/>
    </row>
    <row r="522" spans="1:17">
      <c r="A522" s="421" t="s">
        <v>1473</v>
      </c>
      <c r="B522" s="422"/>
      <c r="C522" s="422"/>
      <c r="D522" s="422"/>
      <c r="E522" s="422"/>
      <c r="F522" s="422"/>
      <c r="G522" s="422"/>
      <c r="H522" s="422"/>
      <c r="I522" s="422"/>
      <c r="J522" s="33">
        <v>1</v>
      </c>
      <c r="K522" s="32"/>
      <c r="L522" s="32"/>
      <c r="M522" s="32"/>
      <c r="N522" s="32"/>
      <c r="O522" s="32"/>
      <c r="P522" s="32"/>
      <c r="Q522" s="32"/>
    </row>
    <row r="523" spans="1:17">
      <c r="A523" s="421" t="s">
        <v>134</v>
      </c>
      <c r="B523" s="422"/>
      <c r="C523" s="422"/>
      <c r="D523" s="422"/>
      <c r="E523" s="422"/>
      <c r="F523" s="422"/>
      <c r="G523" s="422"/>
      <c r="H523" s="422"/>
      <c r="I523" s="422"/>
      <c r="J523" s="33">
        <v>14</v>
      </c>
      <c r="K523" s="32"/>
      <c r="L523" s="32"/>
      <c r="M523" s="32"/>
      <c r="N523" s="32"/>
      <c r="O523" s="33">
        <v>0.14000000000000001</v>
      </c>
      <c r="P523" s="32"/>
      <c r="Q523" s="32"/>
    </row>
    <row r="524" spans="1:17">
      <c r="A524" s="421" t="s">
        <v>523</v>
      </c>
      <c r="B524" s="422"/>
      <c r="C524" s="422"/>
      <c r="D524" s="422"/>
      <c r="E524" s="422"/>
      <c r="F524" s="422"/>
      <c r="G524" s="422"/>
      <c r="H524" s="422"/>
      <c r="I524" s="422"/>
      <c r="J524" s="32"/>
      <c r="K524" s="32"/>
      <c r="L524" s="32"/>
      <c r="M524" s="32"/>
      <c r="N524" s="32"/>
      <c r="O524" s="32"/>
      <c r="P524" s="32"/>
      <c r="Q524" s="32"/>
    </row>
    <row r="525" spans="1:17">
      <c r="A525" s="421" t="s">
        <v>1474</v>
      </c>
      <c r="B525" s="422"/>
      <c r="C525" s="422"/>
      <c r="D525" s="422"/>
      <c r="E525" s="422"/>
      <c r="F525" s="422"/>
      <c r="G525" s="422"/>
      <c r="H525" s="422"/>
      <c r="I525" s="422"/>
      <c r="J525" s="33">
        <v>257</v>
      </c>
      <c r="K525" s="33">
        <v>18</v>
      </c>
      <c r="L525" s="32"/>
      <c r="M525" s="32"/>
      <c r="N525" s="32"/>
      <c r="O525" s="33">
        <v>2.16</v>
      </c>
      <c r="P525" s="32"/>
      <c r="Q525" s="32"/>
    </row>
    <row r="526" spans="1:17" ht="38.1" customHeight="1">
      <c r="A526" s="421" t="s">
        <v>130</v>
      </c>
      <c r="B526" s="422"/>
      <c r="C526" s="422"/>
      <c r="D526" s="422"/>
      <c r="E526" s="422"/>
      <c r="F526" s="422"/>
      <c r="G526" s="422"/>
      <c r="H526" s="422"/>
      <c r="I526" s="422"/>
      <c r="J526" s="33">
        <v>303</v>
      </c>
      <c r="K526" s="33">
        <v>16</v>
      </c>
      <c r="L526" s="32"/>
      <c r="M526" s="32"/>
      <c r="N526" s="32"/>
      <c r="O526" s="33">
        <v>2.16</v>
      </c>
      <c r="P526" s="32"/>
      <c r="Q526" s="32"/>
    </row>
    <row r="527" spans="1:17">
      <c r="A527" s="421" t="s">
        <v>1475</v>
      </c>
      <c r="B527" s="422"/>
      <c r="C527" s="422"/>
      <c r="D527" s="422"/>
      <c r="E527" s="422"/>
      <c r="F527" s="422"/>
      <c r="G527" s="422"/>
      <c r="H527" s="422"/>
      <c r="I527" s="422"/>
      <c r="J527" s="33">
        <v>16</v>
      </c>
      <c r="K527" s="32"/>
      <c r="L527" s="32"/>
      <c r="M527" s="32"/>
      <c r="N527" s="32"/>
      <c r="O527" s="32"/>
      <c r="P527" s="32"/>
      <c r="Q527" s="32"/>
    </row>
    <row r="528" spans="1:17">
      <c r="A528" s="421" t="s">
        <v>1476</v>
      </c>
      <c r="B528" s="422"/>
      <c r="C528" s="422"/>
      <c r="D528" s="422"/>
      <c r="E528" s="422"/>
      <c r="F528" s="422"/>
      <c r="G528" s="422"/>
      <c r="H528" s="422"/>
      <c r="I528" s="422"/>
      <c r="J528" s="33">
        <v>10</v>
      </c>
      <c r="K528" s="32"/>
      <c r="L528" s="32"/>
      <c r="M528" s="32"/>
      <c r="N528" s="32"/>
      <c r="O528" s="32"/>
      <c r="P528" s="32"/>
      <c r="Q528" s="32"/>
    </row>
    <row r="529" spans="1:17">
      <c r="A529" s="421" t="s">
        <v>134</v>
      </c>
      <c r="B529" s="422"/>
      <c r="C529" s="422"/>
      <c r="D529" s="422"/>
      <c r="E529" s="422"/>
      <c r="F529" s="422"/>
      <c r="G529" s="422"/>
      <c r="H529" s="422"/>
      <c r="I529" s="422"/>
      <c r="J529" s="33">
        <v>329</v>
      </c>
      <c r="K529" s="32"/>
      <c r="L529" s="32"/>
      <c r="M529" s="32"/>
      <c r="N529" s="32"/>
      <c r="O529" s="33">
        <v>2.16</v>
      </c>
      <c r="P529" s="32"/>
      <c r="Q529" s="32"/>
    </row>
    <row r="530" spans="1:17">
      <c r="A530" s="421" t="s">
        <v>138</v>
      </c>
      <c r="B530" s="422"/>
      <c r="C530" s="422"/>
      <c r="D530" s="422"/>
      <c r="E530" s="422"/>
      <c r="F530" s="422"/>
      <c r="G530" s="422"/>
      <c r="H530" s="422"/>
      <c r="I530" s="422"/>
      <c r="J530" s="33">
        <v>3737</v>
      </c>
      <c r="K530" s="32"/>
      <c r="L530" s="32"/>
      <c r="M530" s="32"/>
      <c r="N530" s="32"/>
      <c r="O530" s="33">
        <v>11.08</v>
      </c>
      <c r="P530" s="32"/>
      <c r="Q530" s="33">
        <v>7.0000000000000007E-2</v>
      </c>
    </row>
    <row r="531" spans="1:17">
      <c r="A531" s="421" t="s">
        <v>139</v>
      </c>
      <c r="B531" s="422"/>
      <c r="C531" s="422"/>
      <c r="D531" s="422"/>
      <c r="E531" s="422"/>
      <c r="F531" s="422"/>
      <c r="G531" s="422"/>
      <c r="H531" s="422"/>
      <c r="I531" s="422"/>
      <c r="J531" s="32"/>
      <c r="K531" s="32"/>
      <c r="L531" s="32"/>
      <c r="M531" s="32"/>
      <c r="N531" s="32"/>
      <c r="O531" s="32"/>
      <c r="P531" s="32"/>
      <c r="Q531" s="32"/>
    </row>
    <row r="532" spans="1:17">
      <c r="A532" s="421" t="s">
        <v>294</v>
      </c>
      <c r="B532" s="422"/>
      <c r="C532" s="422"/>
      <c r="D532" s="422"/>
      <c r="E532" s="422"/>
      <c r="F532" s="422"/>
      <c r="G532" s="422"/>
      <c r="H532" s="422"/>
      <c r="I532" s="422"/>
      <c r="J532" s="32"/>
      <c r="K532" s="32"/>
      <c r="L532" s="32"/>
      <c r="M532" s="32"/>
      <c r="N532" s="32"/>
      <c r="O532" s="32"/>
      <c r="P532" s="32"/>
      <c r="Q532" s="32"/>
    </row>
    <row r="533" spans="1:17" ht="45.95" customHeight="1">
      <c r="A533" s="421" t="s">
        <v>1477</v>
      </c>
      <c r="B533" s="422"/>
      <c r="C533" s="422"/>
      <c r="D533" s="422"/>
      <c r="E533" s="422"/>
      <c r="F533" s="422"/>
      <c r="G533" s="422"/>
      <c r="H533" s="422"/>
      <c r="I533" s="422"/>
      <c r="J533" s="33">
        <v>73946</v>
      </c>
      <c r="K533" s="32"/>
      <c r="L533" s="32"/>
      <c r="M533" s="32"/>
      <c r="N533" s="32"/>
      <c r="O533" s="32"/>
      <c r="P533" s="32"/>
      <c r="Q533" s="32"/>
    </row>
    <row r="534" spans="1:17" ht="38.1" customHeight="1">
      <c r="A534" s="421" t="s">
        <v>1478</v>
      </c>
      <c r="B534" s="422"/>
      <c r="C534" s="422"/>
      <c r="D534" s="422"/>
      <c r="E534" s="422"/>
      <c r="F534" s="422"/>
      <c r="G534" s="422"/>
      <c r="H534" s="422"/>
      <c r="I534" s="422"/>
      <c r="J534" s="33">
        <v>10022</v>
      </c>
      <c r="K534" s="32"/>
      <c r="L534" s="32"/>
      <c r="M534" s="32"/>
      <c r="N534" s="32"/>
      <c r="O534" s="32"/>
      <c r="P534" s="32"/>
      <c r="Q534" s="32"/>
    </row>
    <row r="535" spans="1:17" ht="38.1" customHeight="1">
      <c r="A535" s="421" t="s">
        <v>1479</v>
      </c>
      <c r="B535" s="422"/>
      <c r="C535" s="422"/>
      <c r="D535" s="422"/>
      <c r="E535" s="422"/>
      <c r="F535" s="422"/>
      <c r="G535" s="422"/>
      <c r="H535" s="422"/>
      <c r="I535" s="422"/>
      <c r="J535" s="33">
        <v>18307</v>
      </c>
      <c r="K535" s="32"/>
      <c r="L535" s="32"/>
      <c r="M535" s="32"/>
      <c r="N535" s="32"/>
      <c r="O535" s="32"/>
      <c r="P535" s="32"/>
      <c r="Q535" s="32"/>
    </row>
    <row r="536" spans="1:17" ht="38.1" customHeight="1">
      <c r="A536" s="421" t="s">
        <v>1480</v>
      </c>
      <c r="B536" s="422"/>
      <c r="C536" s="422"/>
      <c r="D536" s="422"/>
      <c r="E536" s="422"/>
      <c r="F536" s="422"/>
      <c r="G536" s="422"/>
      <c r="H536" s="422"/>
      <c r="I536" s="422"/>
      <c r="J536" s="33">
        <v>2101</v>
      </c>
      <c r="K536" s="32"/>
      <c r="L536" s="32"/>
      <c r="M536" s="32"/>
      <c r="N536" s="32"/>
      <c r="O536" s="32"/>
      <c r="P536" s="32"/>
      <c r="Q536" s="32"/>
    </row>
    <row r="537" spans="1:17" ht="38.1" customHeight="1">
      <c r="A537" s="421" t="s">
        <v>1481</v>
      </c>
      <c r="B537" s="422"/>
      <c r="C537" s="422"/>
      <c r="D537" s="422"/>
      <c r="E537" s="422"/>
      <c r="F537" s="422"/>
      <c r="G537" s="422"/>
      <c r="H537" s="422"/>
      <c r="I537" s="422"/>
      <c r="J537" s="33">
        <v>8327</v>
      </c>
      <c r="K537" s="32"/>
      <c r="L537" s="32"/>
      <c r="M537" s="32"/>
      <c r="N537" s="32"/>
      <c r="O537" s="32"/>
      <c r="P537" s="32"/>
      <c r="Q537" s="32"/>
    </row>
    <row r="538" spans="1:17">
      <c r="A538" s="421" t="s">
        <v>218</v>
      </c>
      <c r="B538" s="422"/>
      <c r="C538" s="422"/>
      <c r="D538" s="422"/>
      <c r="E538" s="422"/>
      <c r="F538" s="422"/>
      <c r="G538" s="422"/>
      <c r="H538" s="422"/>
      <c r="I538" s="422"/>
      <c r="J538" s="33">
        <v>112703</v>
      </c>
      <c r="K538" s="32"/>
      <c r="L538" s="32"/>
      <c r="M538" s="32"/>
      <c r="N538" s="32"/>
      <c r="O538" s="32"/>
      <c r="P538" s="32"/>
      <c r="Q538" s="32"/>
    </row>
    <row r="539" spans="1:17">
      <c r="A539" s="421" t="s">
        <v>294</v>
      </c>
      <c r="B539" s="422"/>
      <c r="C539" s="422"/>
      <c r="D539" s="422"/>
      <c r="E539" s="422"/>
      <c r="F539" s="422"/>
      <c r="G539" s="422"/>
      <c r="H539" s="422"/>
      <c r="I539" s="422"/>
      <c r="J539" s="32"/>
      <c r="K539" s="32"/>
      <c r="L539" s="32"/>
      <c r="M539" s="32"/>
      <c r="N539" s="32"/>
      <c r="O539" s="32"/>
      <c r="P539" s="32"/>
      <c r="Q539" s="32"/>
    </row>
    <row r="540" spans="1:17" ht="49.5" customHeight="1">
      <c r="A540" s="421" t="s">
        <v>1482</v>
      </c>
      <c r="B540" s="422"/>
      <c r="C540" s="422"/>
      <c r="D540" s="422"/>
      <c r="E540" s="422"/>
      <c r="F540" s="422"/>
      <c r="G540" s="422"/>
      <c r="H540" s="422"/>
      <c r="I540" s="422"/>
      <c r="J540" s="33">
        <v>7467</v>
      </c>
      <c r="K540" s="32"/>
      <c r="L540" s="32"/>
      <c r="M540" s="32"/>
      <c r="N540" s="32"/>
      <c r="O540" s="32"/>
      <c r="P540" s="32"/>
      <c r="Q540" s="32"/>
    </row>
    <row r="541" spans="1:17" ht="38.1" customHeight="1">
      <c r="A541" s="421" t="s">
        <v>1483</v>
      </c>
      <c r="B541" s="422"/>
      <c r="C541" s="422"/>
      <c r="D541" s="422"/>
      <c r="E541" s="422"/>
      <c r="F541" s="422"/>
      <c r="G541" s="422"/>
      <c r="H541" s="422"/>
      <c r="I541" s="422"/>
      <c r="J541" s="33">
        <v>40542</v>
      </c>
      <c r="K541" s="32"/>
      <c r="L541" s="32"/>
      <c r="M541" s="32"/>
      <c r="N541" s="32"/>
      <c r="O541" s="32"/>
      <c r="P541" s="32"/>
      <c r="Q541" s="32"/>
    </row>
    <row r="542" spans="1:17" ht="38.1" customHeight="1">
      <c r="A542" s="421" t="s">
        <v>1484</v>
      </c>
      <c r="B542" s="422"/>
      <c r="C542" s="422"/>
      <c r="D542" s="422"/>
      <c r="E542" s="422"/>
      <c r="F542" s="422"/>
      <c r="G542" s="422"/>
      <c r="H542" s="422"/>
      <c r="I542" s="422"/>
      <c r="J542" s="33">
        <v>2890</v>
      </c>
      <c r="K542" s="32"/>
      <c r="L542" s="32"/>
      <c r="M542" s="32"/>
      <c r="N542" s="32"/>
      <c r="O542" s="32"/>
      <c r="P542" s="32"/>
      <c r="Q542" s="32"/>
    </row>
    <row r="543" spans="1:17">
      <c r="A543" s="421" t="s">
        <v>218</v>
      </c>
      <c r="B543" s="422"/>
      <c r="C543" s="422"/>
      <c r="D543" s="422"/>
      <c r="E543" s="422"/>
      <c r="F543" s="422"/>
      <c r="G543" s="422"/>
      <c r="H543" s="422"/>
      <c r="I543" s="422"/>
      <c r="J543" s="33">
        <v>50899</v>
      </c>
      <c r="K543" s="32"/>
      <c r="L543" s="32"/>
      <c r="M543" s="32"/>
      <c r="N543" s="32"/>
      <c r="O543" s="32"/>
      <c r="P543" s="32"/>
      <c r="Q543" s="32"/>
    </row>
    <row r="544" spans="1:17">
      <c r="A544" s="421" t="s">
        <v>253</v>
      </c>
      <c r="B544" s="422"/>
      <c r="C544" s="422"/>
      <c r="D544" s="422"/>
      <c r="E544" s="422"/>
      <c r="F544" s="422"/>
      <c r="G544" s="422"/>
      <c r="H544" s="422"/>
      <c r="I544" s="422"/>
      <c r="J544" s="32"/>
      <c r="K544" s="32"/>
      <c r="L544" s="32"/>
      <c r="M544" s="32"/>
      <c r="N544" s="32"/>
      <c r="O544" s="32"/>
      <c r="P544" s="32"/>
      <c r="Q544" s="32"/>
    </row>
    <row r="545" spans="1:17" ht="35.1" customHeight="1">
      <c r="A545" s="421" t="s">
        <v>1485</v>
      </c>
      <c r="B545" s="422"/>
      <c r="C545" s="422"/>
      <c r="D545" s="422"/>
      <c r="E545" s="422"/>
      <c r="F545" s="422"/>
      <c r="G545" s="422"/>
      <c r="H545" s="422"/>
      <c r="I545" s="422"/>
      <c r="J545" s="33">
        <v>157788</v>
      </c>
      <c r="K545" s="33">
        <v>19221</v>
      </c>
      <c r="L545" s="33">
        <v>42872</v>
      </c>
      <c r="M545" s="33">
        <v>3970</v>
      </c>
      <c r="N545" s="32"/>
      <c r="O545" s="33">
        <v>1994.43</v>
      </c>
      <c r="P545" s="32"/>
      <c r="Q545" s="33">
        <v>332.69</v>
      </c>
    </row>
    <row r="546" spans="1:17" ht="38.1" customHeight="1">
      <c r="A546" s="421" t="s">
        <v>130</v>
      </c>
      <c r="B546" s="422"/>
      <c r="C546" s="422"/>
      <c r="D546" s="422"/>
      <c r="E546" s="422"/>
      <c r="F546" s="422"/>
      <c r="G546" s="422"/>
      <c r="H546" s="422"/>
      <c r="I546" s="422"/>
      <c r="J546" s="33">
        <v>179949</v>
      </c>
      <c r="K546" s="33">
        <v>17260</v>
      </c>
      <c r="L546" s="33">
        <v>47759</v>
      </c>
      <c r="M546" s="33">
        <v>3565</v>
      </c>
      <c r="N546" s="32"/>
      <c r="O546" s="33">
        <v>1994.43</v>
      </c>
      <c r="P546" s="32"/>
      <c r="Q546" s="33">
        <v>332.69</v>
      </c>
    </row>
    <row r="547" spans="1:17">
      <c r="A547" s="421" t="s">
        <v>1486</v>
      </c>
      <c r="B547" s="422"/>
      <c r="C547" s="422"/>
      <c r="D547" s="422"/>
      <c r="E547" s="422"/>
      <c r="F547" s="422"/>
      <c r="G547" s="422"/>
      <c r="H547" s="422"/>
      <c r="I547" s="422"/>
      <c r="J547" s="33">
        <v>20825</v>
      </c>
      <c r="K547" s="32"/>
      <c r="L547" s="32"/>
      <c r="M547" s="32"/>
      <c r="N547" s="32"/>
      <c r="O547" s="32"/>
      <c r="P547" s="32"/>
      <c r="Q547" s="32"/>
    </row>
    <row r="548" spans="1:17">
      <c r="A548" s="421" t="s">
        <v>1487</v>
      </c>
      <c r="B548" s="422"/>
      <c r="C548" s="422"/>
      <c r="D548" s="422"/>
      <c r="E548" s="422"/>
      <c r="F548" s="422"/>
      <c r="G548" s="422"/>
      <c r="H548" s="422"/>
      <c r="I548" s="422"/>
      <c r="J548" s="33">
        <v>13536</v>
      </c>
      <c r="K548" s="32"/>
      <c r="L548" s="32"/>
      <c r="M548" s="32"/>
      <c r="N548" s="32"/>
      <c r="O548" s="32"/>
      <c r="P548" s="32"/>
      <c r="Q548" s="32"/>
    </row>
    <row r="549" spans="1:17">
      <c r="A549" s="421" t="s">
        <v>134</v>
      </c>
      <c r="B549" s="422"/>
      <c r="C549" s="422"/>
      <c r="D549" s="422"/>
      <c r="E549" s="422"/>
      <c r="F549" s="422"/>
      <c r="G549" s="422"/>
      <c r="H549" s="422"/>
      <c r="I549" s="422"/>
      <c r="J549" s="33">
        <v>214310</v>
      </c>
      <c r="K549" s="32"/>
      <c r="L549" s="32"/>
      <c r="M549" s="32"/>
      <c r="N549" s="32"/>
      <c r="O549" s="33">
        <v>1994.43</v>
      </c>
      <c r="P549" s="32"/>
      <c r="Q549" s="33">
        <v>332.69</v>
      </c>
    </row>
    <row r="550" spans="1:17">
      <c r="A550" s="421" t="s">
        <v>138</v>
      </c>
      <c r="B550" s="422"/>
      <c r="C550" s="422"/>
      <c r="D550" s="422"/>
      <c r="E550" s="422"/>
      <c r="F550" s="422"/>
      <c r="G550" s="422"/>
      <c r="H550" s="422"/>
      <c r="I550" s="422"/>
      <c r="J550" s="33">
        <v>377912</v>
      </c>
      <c r="K550" s="32"/>
      <c r="L550" s="32"/>
      <c r="M550" s="32"/>
      <c r="N550" s="32"/>
      <c r="O550" s="33">
        <v>1994.43</v>
      </c>
      <c r="P550" s="32"/>
      <c r="Q550" s="33">
        <v>332.69</v>
      </c>
    </row>
    <row r="551" spans="1:17">
      <c r="A551" s="421" t="s">
        <v>226</v>
      </c>
      <c r="B551" s="422"/>
      <c r="C551" s="422"/>
      <c r="D551" s="422"/>
      <c r="E551" s="422"/>
      <c r="F551" s="422"/>
      <c r="G551" s="422"/>
      <c r="H551" s="422"/>
      <c r="I551" s="422"/>
      <c r="J551" s="32"/>
      <c r="K551" s="32"/>
      <c r="L551" s="32"/>
      <c r="M551" s="32"/>
      <c r="N551" s="32"/>
      <c r="O551" s="32"/>
      <c r="P551" s="32"/>
      <c r="Q551" s="32"/>
    </row>
    <row r="552" spans="1:17" ht="57" customHeight="1">
      <c r="A552" s="421" t="s">
        <v>1488</v>
      </c>
      <c r="B552" s="422"/>
      <c r="C552" s="422"/>
      <c r="D552" s="422"/>
      <c r="E552" s="422"/>
      <c r="F552" s="422"/>
      <c r="G552" s="422"/>
      <c r="H552" s="422"/>
      <c r="I552" s="422"/>
      <c r="J552" s="33">
        <v>150165</v>
      </c>
      <c r="K552" s="32"/>
      <c r="L552" s="32"/>
      <c r="M552" s="32"/>
      <c r="N552" s="32"/>
      <c r="O552" s="32"/>
      <c r="P552" s="32"/>
      <c r="Q552" s="32"/>
    </row>
    <row r="553" spans="1:17" ht="57" customHeight="1">
      <c r="A553" s="421" t="s">
        <v>1489</v>
      </c>
      <c r="B553" s="422"/>
      <c r="C553" s="422"/>
      <c r="D553" s="422"/>
      <c r="E553" s="422"/>
      <c r="F553" s="422"/>
      <c r="G553" s="422"/>
      <c r="H553" s="422"/>
      <c r="I553" s="422"/>
      <c r="J553" s="33">
        <v>46180</v>
      </c>
      <c r="K553" s="32"/>
      <c r="L553" s="32"/>
      <c r="M553" s="32"/>
      <c r="N553" s="32"/>
      <c r="O553" s="32"/>
      <c r="P553" s="32"/>
      <c r="Q553" s="32"/>
    </row>
    <row r="554" spans="1:17">
      <c r="A554" s="421" t="s">
        <v>138</v>
      </c>
      <c r="B554" s="422"/>
      <c r="C554" s="422"/>
      <c r="D554" s="422"/>
      <c r="E554" s="422"/>
      <c r="F554" s="422"/>
      <c r="G554" s="422"/>
      <c r="H554" s="422"/>
      <c r="I554" s="422"/>
      <c r="J554" s="33">
        <v>196345</v>
      </c>
      <c r="K554" s="32"/>
      <c r="L554" s="32"/>
      <c r="M554" s="32"/>
      <c r="N554" s="32"/>
      <c r="O554" s="32"/>
      <c r="P554" s="32"/>
      <c r="Q554" s="32"/>
    </row>
    <row r="555" spans="1:17">
      <c r="A555" s="421" t="s">
        <v>48</v>
      </c>
      <c r="B555" s="422"/>
      <c r="C555" s="422"/>
      <c r="D555" s="422"/>
      <c r="E555" s="422"/>
      <c r="F555" s="422"/>
      <c r="G555" s="422"/>
      <c r="H555" s="422"/>
      <c r="I555" s="422"/>
      <c r="J555" s="33">
        <v>577994</v>
      </c>
      <c r="K555" s="32"/>
      <c r="L555" s="32"/>
      <c r="M555" s="32"/>
      <c r="N555" s="32"/>
      <c r="O555" s="33">
        <v>2005.51</v>
      </c>
      <c r="P555" s="32"/>
      <c r="Q555" s="33">
        <v>332.76</v>
      </c>
    </row>
    <row r="556" spans="1:17">
      <c r="A556" s="421" t="s">
        <v>49</v>
      </c>
      <c r="B556" s="422"/>
      <c r="C556" s="422"/>
      <c r="D556" s="422"/>
      <c r="E556" s="422"/>
      <c r="F556" s="422"/>
      <c r="G556" s="422"/>
      <c r="H556" s="422"/>
      <c r="I556" s="422"/>
      <c r="J556" s="32"/>
      <c r="K556" s="32"/>
      <c r="L556" s="32"/>
      <c r="M556" s="32"/>
      <c r="N556" s="32"/>
      <c r="O556" s="32"/>
      <c r="P556" s="32"/>
      <c r="Q556" s="32"/>
    </row>
    <row r="557" spans="1:17">
      <c r="A557" s="421" t="s">
        <v>50</v>
      </c>
      <c r="B557" s="422"/>
      <c r="C557" s="422"/>
      <c r="D557" s="422"/>
      <c r="E557" s="422"/>
      <c r="F557" s="422"/>
      <c r="G557" s="422"/>
      <c r="H557" s="422"/>
      <c r="I557" s="422"/>
      <c r="J557" s="33">
        <v>282068</v>
      </c>
      <c r="K557" s="32"/>
      <c r="L557" s="32"/>
      <c r="M557" s="32"/>
      <c r="N557" s="32"/>
      <c r="O557" s="32"/>
      <c r="P557" s="32"/>
      <c r="Q557" s="32"/>
    </row>
    <row r="558" spans="1:17">
      <c r="A558" s="421" t="s">
        <v>51</v>
      </c>
      <c r="B558" s="422"/>
      <c r="C558" s="422"/>
      <c r="D558" s="422"/>
      <c r="E558" s="422"/>
      <c r="F558" s="422"/>
      <c r="G558" s="422"/>
      <c r="H558" s="422"/>
      <c r="I558" s="422"/>
      <c r="J558" s="33">
        <v>47776</v>
      </c>
      <c r="K558" s="32"/>
      <c r="L558" s="32"/>
      <c r="M558" s="32"/>
      <c r="N558" s="32"/>
      <c r="O558" s="32"/>
      <c r="P558" s="32"/>
      <c r="Q558" s="32"/>
    </row>
    <row r="559" spans="1:17">
      <c r="A559" s="421" t="s">
        <v>52</v>
      </c>
      <c r="B559" s="422"/>
      <c r="C559" s="422"/>
      <c r="D559" s="422"/>
      <c r="E559" s="422"/>
      <c r="F559" s="422"/>
      <c r="G559" s="422"/>
      <c r="H559" s="422"/>
      <c r="I559" s="422"/>
      <c r="J559" s="33">
        <v>20904</v>
      </c>
      <c r="K559" s="32"/>
      <c r="L559" s="32"/>
      <c r="M559" s="32"/>
      <c r="N559" s="32"/>
      <c r="O559" s="32"/>
      <c r="P559" s="32"/>
      <c r="Q559" s="32"/>
    </row>
    <row r="560" spans="1:17">
      <c r="A560" s="421" t="s">
        <v>227</v>
      </c>
      <c r="B560" s="422"/>
      <c r="C560" s="422"/>
      <c r="D560" s="422"/>
      <c r="E560" s="422"/>
      <c r="F560" s="422"/>
      <c r="G560" s="422"/>
      <c r="H560" s="422"/>
      <c r="I560" s="422"/>
      <c r="J560" s="33">
        <v>196345</v>
      </c>
      <c r="K560" s="32"/>
      <c r="L560" s="32"/>
      <c r="M560" s="32"/>
      <c r="N560" s="32"/>
      <c r="O560" s="32"/>
      <c r="P560" s="32"/>
      <c r="Q560" s="32"/>
    </row>
    <row r="561" spans="1:17">
      <c r="A561" s="421" t="s">
        <v>53</v>
      </c>
      <c r="B561" s="422"/>
      <c r="C561" s="422"/>
      <c r="D561" s="422"/>
      <c r="E561" s="422"/>
      <c r="F561" s="422"/>
      <c r="G561" s="422"/>
      <c r="H561" s="422"/>
      <c r="I561" s="422"/>
      <c r="J561" s="33">
        <v>20892</v>
      </c>
      <c r="K561" s="32"/>
      <c r="L561" s="32"/>
      <c r="M561" s="32"/>
      <c r="N561" s="32"/>
      <c r="O561" s="32"/>
      <c r="P561" s="32"/>
      <c r="Q561" s="32"/>
    </row>
    <row r="562" spans="1:17">
      <c r="A562" s="421" t="s">
        <v>54</v>
      </c>
      <c r="B562" s="422"/>
      <c r="C562" s="422"/>
      <c r="D562" s="422"/>
      <c r="E562" s="422"/>
      <c r="F562" s="422"/>
      <c r="G562" s="422"/>
      <c r="H562" s="422"/>
      <c r="I562" s="422"/>
      <c r="J562" s="33">
        <v>13575</v>
      </c>
      <c r="K562" s="32"/>
      <c r="L562" s="32"/>
      <c r="M562" s="32"/>
      <c r="N562" s="32"/>
      <c r="O562" s="32"/>
      <c r="P562" s="32"/>
      <c r="Q562" s="32"/>
    </row>
    <row r="563" spans="1:17">
      <c r="A563" s="423" t="s">
        <v>78</v>
      </c>
      <c r="B563" s="422"/>
      <c r="C563" s="422"/>
      <c r="D563" s="422"/>
      <c r="E563" s="422"/>
      <c r="F563" s="422"/>
      <c r="G563" s="422"/>
      <c r="H563" s="422"/>
      <c r="I563" s="422"/>
      <c r="J563" s="34">
        <v>577994</v>
      </c>
      <c r="K563" s="32"/>
      <c r="L563" s="32"/>
      <c r="M563" s="32"/>
      <c r="N563" s="32"/>
      <c r="O563" s="34">
        <v>2005.51</v>
      </c>
      <c r="P563" s="32"/>
      <c r="Q563" s="34">
        <v>332.76</v>
      </c>
    </row>
    <row r="564" spans="1:17"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</row>
    <row r="565" spans="1:17"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</row>
    <row r="566" spans="1:17">
      <c r="F566" s="39"/>
      <c r="G566" s="78" t="s">
        <v>1490</v>
      </c>
      <c r="H566" s="39"/>
      <c r="I566" s="39"/>
      <c r="J566" s="39"/>
      <c r="K566" s="39"/>
      <c r="L566" s="39"/>
      <c r="M566" s="39"/>
      <c r="N566" s="39"/>
      <c r="O566" s="39"/>
      <c r="P566" s="39"/>
      <c r="Q566" s="39"/>
    </row>
    <row r="567" spans="1:17">
      <c r="F567" s="39"/>
      <c r="G567" s="78" t="s">
        <v>1491</v>
      </c>
      <c r="H567" s="39"/>
      <c r="I567" s="39"/>
      <c r="J567" s="39"/>
      <c r="K567" s="39"/>
      <c r="L567" s="39"/>
      <c r="M567" s="39"/>
      <c r="N567" s="39"/>
      <c r="O567" s="39"/>
      <c r="P567" s="39"/>
      <c r="Q567" s="39"/>
    </row>
    <row r="568" spans="1:17"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</row>
    <row r="569" spans="1:17"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</row>
    <row r="570" spans="1:17"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</row>
    <row r="571" spans="1:17"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</row>
    <row r="572" spans="1:17"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</row>
    <row r="573" spans="1:17"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</row>
    <row r="574" spans="1:17"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</row>
    <row r="575" spans="1:17"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</row>
    <row r="576" spans="1:17"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</row>
    <row r="577" spans="6:17"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</row>
    <row r="578" spans="6:17"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</row>
    <row r="579" spans="6:17"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</row>
    <row r="580" spans="6:17"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</row>
    <row r="581" spans="6:17"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</row>
    <row r="582" spans="6:17"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</row>
    <row r="583" spans="6:17"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</row>
    <row r="584" spans="6:17"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</row>
    <row r="585" spans="6:17"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</row>
    <row r="586" spans="6:17"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</row>
    <row r="587" spans="6:17"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</row>
    <row r="588" spans="6:17"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</row>
    <row r="589" spans="6:17"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</row>
    <row r="590" spans="6:17"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</row>
    <row r="591" spans="6:17"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</row>
    <row r="592" spans="6:17"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</row>
    <row r="593" spans="6:17"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</row>
    <row r="594" spans="6:17"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</row>
    <row r="595" spans="6:17"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</row>
    <row r="596" spans="6:17"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</row>
    <row r="597" spans="6:17"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</row>
    <row r="598" spans="6:17"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</row>
    <row r="599" spans="6:17"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</row>
    <row r="600" spans="6:17"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</row>
    <row r="601" spans="6:17"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</row>
    <row r="602" spans="6:17"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</row>
    <row r="603" spans="6:17"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</row>
    <row r="604" spans="6:17"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</row>
    <row r="605" spans="6:17"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</row>
    <row r="606" spans="6:17"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</row>
    <row r="607" spans="6:17"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</row>
    <row r="608" spans="6:17"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</row>
    <row r="609" spans="6:17"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</row>
    <row r="610" spans="6:17"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</row>
    <row r="611" spans="6:17"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</row>
    <row r="612" spans="6:17"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</row>
    <row r="613" spans="6:17"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</row>
    <row r="614" spans="6:17"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</row>
    <row r="615" spans="6:17"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</row>
    <row r="616" spans="6:17"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</row>
    <row r="617" spans="6:17"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</row>
    <row r="618" spans="6:17"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</row>
    <row r="619" spans="6:17"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</row>
    <row r="620" spans="6:17"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</row>
    <row r="621" spans="6:17"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</row>
    <row r="622" spans="6:17"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</row>
    <row r="623" spans="6:17"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</row>
    <row r="624" spans="6:17"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</row>
    <row r="625" spans="6:17"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</row>
    <row r="626" spans="6:17"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</row>
    <row r="627" spans="6:17"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</row>
    <row r="628" spans="6:17"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</row>
    <row r="629" spans="6:17"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</row>
    <row r="630" spans="6:17"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</row>
    <row r="631" spans="6:17"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</row>
    <row r="632" spans="6:17"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</row>
    <row r="633" spans="6:17"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</row>
    <row r="634" spans="6:17"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</row>
    <row r="635" spans="6:17"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</row>
    <row r="636" spans="6:17"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</row>
    <row r="637" spans="6:17"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</row>
    <row r="638" spans="6:17"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</row>
    <row r="639" spans="6:17"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</row>
    <row r="640" spans="6:17"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</row>
    <row r="641" spans="6:17"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</row>
    <row r="642" spans="6:17"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</row>
    <row r="643" spans="6:17"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</row>
    <row r="644" spans="6:17"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</row>
    <row r="645" spans="6:17"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</row>
    <row r="646" spans="6:17"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</row>
    <row r="647" spans="6:17"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</row>
    <row r="648" spans="6:17"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</row>
    <row r="649" spans="6:17"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</row>
    <row r="650" spans="6:17"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</row>
    <row r="651" spans="6:17"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</row>
    <row r="652" spans="6:17"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</row>
    <row r="653" spans="6:17"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</row>
    <row r="654" spans="6:17"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</row>
    <row r="655" spans="6:17"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</row>
    <row r="656" spans="6:17"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</row>
    <row r="657" spans="6:17"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</row>
    <row r="658" spans="6:17"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</row>
    <row r="659" spans="6:17"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</row>
    <row r="660" spans="6:17"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</row>
    <row r="661" spans="6:17"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</row>
    <row r="662" spans="6:17"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</row>
    <row r="663" spans="6:17"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</row>
    <row r="664" spans="6:17"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</row>
    <row r="665" spans="6:17"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</row>
    <row r="666" spans="6:17"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</row>
    <row r="667" spans="6:17"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</row>
    <row r="668" spans="6:17"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</row>
    <row r="669" spans="6:17"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</row>
    <row r="670" spans="6:17"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</row>
    <row r="671" spans="6:17"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</row>
    <row r="672" spans="6:17"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</row>
    <row r="673" spans="6:17"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</row>
    <row r="674" spans="6:17"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</row>
    <row r="675" spans="6:17"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</row>
    <row r="676" spans="6:17"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</row>
    <row r="677" spans="6:17"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</row>
    <row r="678" spans="6:17"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</row>
    <row r="679" spans="6:17"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</row>
    <row r="680" spans="6:17"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</row>
    <row r="681" spans="6:17"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</row>
    <row r="682" spans="6:17"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</row>
    <row r="683" spans="6:17"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</row>
    <row r="684" spans="6:17"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</row>
    <row r="685" spans="6:17"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</row>
    <row r="686" spans="6:17"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</row>
    <row r="687" spans="6:17"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</row>
    <row r="688" spans="6:17"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</row>
    <row r="689" spans="6:17"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</row>
    <row r="690" spans="6:17"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</row>
    <row r="691" spans="6:17"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</row>
    <row r="692" spans="6:17"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</row>
    <row r="693" spans="6:17"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</row>
    <row r="694" spans="6:17"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</row>
    <row r="695" spans="6:17"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</row>
    <row r="696" spans="6:17"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</row>
    <row r="697" spans="6:17"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</row>
    <row r="698" spans="6:17"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</row>
    <row r="699" spans="6:17"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</row>
    <row r="700" spans="6:17"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</row>
    <row r="701" spans="6:17"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</row>
    <row r="702" spans="6:17"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</row>
    <row r="703" spans="6:17"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</row>
    <row r="704" spans="6:17"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</row>
    <row r="705" spans="6:17"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</row>
    <row r="706" spans="6:17"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</row>
    <row r="707" spans="6:17"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</row>
    <row r="708" spans="6:17"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</row>
    <row r="709" spans="6:17"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</row>
    <row r="710" spans="6:17"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</row>
    <row r="711" spans="6:17"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</row>
    <row r="712" spans="6:17"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</row>
    <row r="713" spans="6:17"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</row>
    <row r="714" spans="6:17"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</row>
    <row r="715" spans="6:17"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</row>
    <row r="716" spans="6:17"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</row>
    <row r="717" spans="6:17"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</row>
    <row r="718" spans="6:17"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</row>
    <row r="719" spans="6:17"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</row>
    <row r="720" spans="6:17"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</row>
    <row r="721" spans="6:17"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</row>
    <row r="722" spans="6:17"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</row>
    <row r="723" spans="6:17"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</row>
    <row r="724" spans="6:17"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</row>
    <row r="725" spans="6:17"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</row>
    <row r="726" spans="6:17"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</row>
    <row r="727" spans="6:17"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</row>
    <row r="728" spans="6:17"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</row>
    <row r="729" spans="6:17"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</row>
    <row r="730" spans="6:17"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</row>
    <row r="731" spans="6:17"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</row>
    <row r="732" spans="6:17"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</row>
    <row r="733" spans="6:17"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</row>
    <row r="734" spans="6:17"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</row>
    <row r="735" spans="6:17"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</row>
    <row r="736" spans="6:17"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</row>
    <row r="737" spans="6:17"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</row>
    <row r="738" spans="6:17"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</row>
    <row r="739" spans="6:17"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</row>
    <row r="740" spans="6:17"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</row>
    <row r="741" spans="6:17"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</row>
    <row r="742" spans="6:17"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</row>
    <row r="743" spans="6:17"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</row>
    <row r="744" spans="6:17"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</row>
    <row r="745" spans="6:17"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</row>
    <row r="746" spans="6:17"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</row>
    <row r="747" spans="6:17"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</row>
    <row r="748" spans="6:17"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</row>
    <row r="749" spans="6:17"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</row>
    <row r="750" spans="6:17"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</row>
    <row r="751" spans="6:17"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</row>
    <row r="752" spans="6:17"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</row>
    <row r="753" spans="6:17"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</row>
    <row r="754" spans="6:17"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</row>
    <row r="755" spans="6:17"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</row>
    <row r="756" spans="6:17"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</row>
    <row r="757" spans="6:17"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</row>
    <row r="758" spans="6:17"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</row>
    <row r="759" spans="6:17"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</row>
    <row r="760" spans="6:17"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</row>
    <row r="761" spans="6:17"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</row>
    <row r="762" spans="6:17"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</row>
    <row r="763" spans="6:17"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</row>
    <row r="764" spans="6:17"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</row>
    <row r="765" spans="6:17"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</row>
    <row r="766" spans="6:17"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</row>
    <row r="767" spans="6:17"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</row>
    <row r="768" spans="6:17"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</row>
    <row r="769" spans="6:17"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</row>
    <row r="770" spans="6:17"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</row>
    <row r="771" spans="6:17"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</row>
    <row r="772" spans="6:17"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</row>
    <row r="773" spans="6:17"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</row>
    <row r="774" spans="6:17"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</row>
    <row r="775" spans="6:17"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</row>
    <row r="776" spans="6:17"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</row>
    <row r="777" spans="6:17"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</row>
    <row r="778" spans="6:17"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</row>
    <row r="779" spans="6:17"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</row>
    <row r="780" spans="6:17"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</row>
    <row r="781" spans="6:17"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</row>
    <row r="782" spans="6:17"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</row>
    <row r="783" spans="6:17"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</row>
    <row r="784" spans="6:17"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</row>
    <row r="785" spans="6:17"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</row>
    <row r="786" spans="6:17"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</row>
    <row r="787" spans="6:17"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</row>
    <row r="788" spans="6:17"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</row>
    <row r="789" spans="6:17"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</row>
    <row r="790" spans="6:17"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</row>
    <row r="791" spans="6:17"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</row>
    <row r="792" spans="6:17"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</row>
    <row r="793" spans="6:17"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</row>
    <row r="794" spans="6:17"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</row>
    <row r="795" spans="6:17"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</row>
    <row r="796" spans="6:17"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</row>
    <row r="797" spans="6:17"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</row>
    <row r="798" spans="6:17"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</row>
    <row r="799" spans="6:17"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</row>
    <row r="800" spans="6:17"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</row>
    <row r="801" spans="6:17"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</row>
    <row r="802" spans="6:17"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</row>
    <row r="803" spans="6:17"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</row>
    <row r="804" spans="6:17"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</row>
    <row r="805" spans="6:17"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</row>
    <row r="806" spans="6:17"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</row>
    <row r="807" spans="6:17"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</row>
    <row r="808" spans="6:17"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</row>
    <row r="809" spans="6:17"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</row>
    <row r="810" spans="6:17"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</row>
    <row r="811" spans="6:17"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</row>
    <row r="812" spans="6:17"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</row>
    <row r="813" spans="6:17"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</row>
    <row r="814" spans="6:17"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</row>
    <row r="815" spans="6:17"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</row>
    <row r="816" spans="6:17"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</row>
    <row r="817" spans="6:17"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</row>
    <row r="818" spans="6:17"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</row>
    <row r="819" spans="6:17"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</row>
    <row r="820" spans="6:17"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</row>
    <row r="821" spans="6:17"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</row>
    <row r="822" spans="6:17"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</row>
    <row r="823" spans="6:17"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</row>
    <row r="824" spans="6:17"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</row>
    <row r="825" spans="6:17"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</row>
    <row r="826" spans="6:17"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</row>
    <row r="827" spans="6:17"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</row>
    <row r="828" spans="6:17"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</row>
    <row r="829" spans="6:17"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</row>
    <row r="830" spans="6:17"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</row>
    <row r="831" spans="6:17"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</row>
    <row r="832" spans="6:17"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</row>
    <row r="833" spans="6:17"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</row>
    <row r="834" spans="6:17"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</row>
    <row r="835" spans="6:17"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</row>
    <row r="836" spans="6:17"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</row>
    <row r="837" spans="6:17"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</row>
    <row r="838" spans="6:17"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</row>
    <row r="839" spans="6:17"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</row>
    <row r="840" spans="6:17"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</row>
    <row r="841" spans="6:17"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</row>
    <row r="842" spans="6:17"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</row>
    <row r="843" spans="6:17"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</row>
    <row r="844" spans="6:17"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</row>
    <row r="845" spans="6:17"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</row>
    <row r="846" spans="6:17"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</row>
    <row r="847" spans="6:17"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</row>
    <row r="848" spans="6:17"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</row>
    <row r="849" spans="6:17"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</row>
    <row r="850" spans="6:17"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</row>
    <row r="851" spans="6:17"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</row>
    <row r="852" spans="6:17"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</row>
    <row r="853" spans="6:17"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</row>
    <row r="854" spans="6:17"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</row>
    <row r="855" spans="6:17"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</row>
    <row r="856" spans="6:17"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</row>
    <row r="857" spans="6:17"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</row>
    <row r="858" spans="6:17"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</row>
    <row r="859" spans="6:17"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</row>
    <row r="860" spans="6:17"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</row>
    <row r="861" spans="6:17"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</row>
    <row r="862" spans="6:17"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</row>
    <row r="863" spans="6:17"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</row>
    <row r="864" spans="6:17"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</row>
    <row r="865" spans="6:17"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</row>
    <row r="866" spans="6:17"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</row>
    <row r="867" spans="6:17"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</row>
    <row r="868" spans="6:17"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</row>
    <row r="869" spans="6:17"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</row>
    <row r="870" spans="6:17"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</row>
    <row r="871" spans="6:17"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</row>
    <row r="872" spans="6:17"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</row>
    <row r="873" spans="6:17"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</row>
    <row r="874" spans="6:17"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</row>
    <row r="875" spans="6:17"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</row>
    <row r="876" spans="6:17"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</row>
    <row r="877" spans="6:17"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</row>
    <row r="878" spans="6:17"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</row>
    <row r="879" spans="6:17"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</row>
    <row r="880" spans="6:17"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</row>
    <row r="881" spans="6:17"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</row>
    <row r="882" spans="6:17"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</row>
    <row r="883" spans="6:17"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</row>
    <row r="884" spans="6:17"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</row>
    <row r="885" spans="6:17"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</row>
    <row r="886" spans="6:17"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</row>
    <row r="887" spans="6:17"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</row>
    <row r="888" spans="6:17"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</row>
    <row r="889" spans="6:17"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</row>
    <row r="890" spans="6:17"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</row>
    <row r="891" spans="6:17"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</row>
    <row r="892" spans="6:17"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</row>
    <row r="893" spans="6:17"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</row>
    <row r="894" spans="6:17"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</row>
    <row r="895" spans="6:17"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</row>
    <row r="896" spans="6:17"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</row>
    <row r="897" spans="6:17"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</row>
    <row r="898" spans="6:17"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</row>
    <row r="899" spans="6:17"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</row>
    <row r="900" spans="6:17"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</row>
    <row r="901" spans="6:17"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</row>
    <row r="902" spans="6:17"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</row>
    <row r="903" spans="6:17"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</row>
    <row r="904" spans="6:17"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</row>
    <row r="905" spans="6:17"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</row>
    <row r="906" spans="6:17"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</row>
    <row r="907" spans="6:17"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</row>
    <row r="908" spans="6:17"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</row>
    <row r="909" spans="6:17"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</row>
    <row r="910" spans="6:17"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</row>
    <row r="911" spans="6:17"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</row>
    <row r="912" spans="6:17"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</row>
    <row r="913" spans="6:17"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</row>
    <row r="914" spans="6:17"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</row>
    <row r="915" spans="6:17"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</row>
    <row r="916" spans="6:17"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</row>
    <row r="917" spans="6:17"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</row>
    <row r="918" spans="6:17"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</row>
    <row r="919" spans="6:17"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</row>
    <row r="920" spans="6:17"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</row>
    <row r="921" spans="6:17"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</row>
    <row r="922" spans="6:17"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</row>
    <row r="923" spans="6:17"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</row>
    <row r="924" spans="6:17"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</row>
    <row r="925" spans="6:17"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</row>
    <row r="926" spans="6:17"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</row>
    <row r="927" spans="6:17"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</row>
    <row r="928" spans="6:17"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</row>
    <row r="929" spans="6:17"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</row>
    <row r="930" spans="6:17"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</row>
    <row r="931" spans="6:17"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</row>
    <row r="932" spans="6:17"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</row>
    <row r="933" spans="6:17"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</row>
    <row r="934" spans="6:17"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</row>
    <row r="935" spans="6:17"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</row>
    <row r="936" spans="6:17"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</row>
    <row r="937" spans="6:17"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</row>
    <row r="938" spans="6:17"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</row>
    <row r="939" spans="6:17"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</row>
    <row r="940" spans="6:17"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</row>
    <row r="941" spans="6:17"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</row>
    <row r="942" spans="6:17"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</row>
    <row r="943" spans="6:17"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</row>
    <row r="944" spans="6:17"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</row>
    <row r="945" spans="6:17"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</row>
    <row r="946" spans="6:17"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</row>
    <row r="947" spans="6:17"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</row>
    <row r="948" spans="6:17"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</row>
    <row r="949" spans="6:17"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</row>
    <row r="950" spans="6:17"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</row>
    <row r="951" spans="6:17"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</row>
    <row r="952" spans="6:17"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</row>
    <row r="953" spans="6:17"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</row>
    <row r="954" spans="6:17"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</row>
    <row r="955" spans="6:17"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</row>
    <row r="956" spans="6:17"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</row>
    <row r="957" spans="6:17"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</row>
    <row r="958" spans="6:17"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</row>
    <row r="959" spans="6:17"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</row>
    <row r="960" spans="6:17"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</row>
    <row r="961" spans="6:17"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</row>
    <row r="962" spans="6:17"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</row>
    <row r="963" spans="6:17"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</row>
    <row r="964" spans="6:17"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</row>
    <row r="965" spans="6:17"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</row>
    <row r="966" spans="6:17"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</row>
    <row r="967" spans="6:17"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</row>
    <row r="968" spans="6:17"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</row>
    <row r="969" spans="6:17"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</row>
    <row r="970" spans="6:17"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</row>
    <row r="971" spans="6:17"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</row>
    <row r="972" spans="6:17"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</row>
    <row r="973" spans="6:17"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</row>
    <row r="974" spans="6:17"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</row>
    <row r="975" spans="6:17"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</row>
    <row r="976" spans="6:17"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</row>
    <row r="977" spans="6:17"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</row>
    <row r="978" spans="6:17"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</row>
    <row r="979" spans="6:17"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</row>
    <row r="980" spans="6:17"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</row>
    <row r="981" spans="6:17"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</row>
    <row r="982" spans="6:17"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</row>
    <row r="983" spans="6:17"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</row>
    <row r="984" spans="6:17"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</row>
    <row r="985" spans="6:17"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</row>
    <row r="986" spans="6:17"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</row>
    <row r="987" spans="6:17"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</row>
    <row r="988" spans="6:17"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</row>
    <row r="989" spans="6:17"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</row>
    <row r="990" spans="6:17"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</row>
    <row r="991" spans="6:17"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</row>
    <row r="992" spans="6:17"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</row>
    <row r="993" spans="6:17"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</row>
    <row r="994" spans="6:17"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</row>
    <row r="995" spans="6:17"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</row>
    <row r="996" spans="6:17"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</row>
    <row r="997" spans="6:17"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</row>
    <row r="998" spans="6:17"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</row>
    <row r="999" spans="6:17"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</row>
    <row r="1000" spans="6:17"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</row>
    <row r="1001" spans="6:17"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</row>
    <row r="1002" spans="6:17"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</row>
    <row r="1003" spans="6:17"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</row>
    <row r="1004" spans="6:17"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</row>
    <row r="1005" spans="6:17"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</row>
    <row r="1006" spans="6:17"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</row>
    <row r="1007" spans="6:17">
      <c r="F1007" s="39"/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</row>
    <row r="1008" spans="6:17"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</row>
    <row r="1009" spans="6:17">
      <c r="F1009" s="39"/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</row>
    <row r="1010" spans="6:17">
      <c r="F1010" s="39"/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</row>
    <row r="1011" spans="6:17"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</row>
    <row r="1012" spans="6:17"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</row>
    <row r="1013" spans="6:17">
      <c r="F1013" s="39"/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</row>
    <row r="1014" spans="6:17">
      <c r="F1014" s="39"/>
      <c r="G1014" s="39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</row>
    <row r="1015" spans="6:17">
      <c r="F1015" s="39"/>
      <c r="G1015" s="39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</row>
    <row r="1016" spans="6:17">
      <c r="F1016" s="39"/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</row>
    <row r="1017" spans="6:17">
      <c r="F1017" s="39"/>
      <c r="G1017" s="39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</row>
    <row r="1018" spans="6:17">
      <c r="F1018" s="39"/>
      <c r="G1018" s="39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</row>
    <row r="1019" spans="6:17">
      <c r="F1019" s="39"/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</row>
    <row r="1020" spans="6:17">
      <c r="F1020" s="39"/>
      <c r="G1020" s="39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</row>
    <row r="1021" spans="6:17">
      <c r="F1021" s="39"/>
      <c r="G1021" s="39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</row>
    <row r="1022" spans="6:17">
      <c r="F1022" s="39"/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</row>
    <row r="1023" spans="6:17">
      <c r="F1023" s="39"/>
      <c r="G1023" s="39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</row>
    <row r="1024" spans="6:17"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</row>
    <row r="1025" spans="6:17">
      <c r="F1025" s="39"/>
      <c r="G1025" s="39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</row>
    <row r="1026" spans="6:17">
      <c r="F1026" s="39"/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</row>
    <row r="1027" spans="6:17">
      <c r="F1027" s="39"/>
      <c r="G1027" s="39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</row>
    <row r="1028" spans="6:17">
      <c r="F1028" s="39"/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</row>
    <row r="1029" spans="6:17">
      <c r="F1029" s="39"/>
      <c r="G1029" s="39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</row>
    <row r="1030" spans="6:17">
      <c r="F1030" s="39"/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</row>
    <row r="1031" spans="6:17">
      <c r="F1031" s="39"/>
      <c r="G1031" s="39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</row>
    <row r="1032" spans="6:17">
      <c r="F1032" s="39"/>
      <c r="G1032" s="39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</row>
    <row r="1033" spans="6:17">
      <c r="F1033" s="39"/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</row>
    <row r="1034" spans="6:17"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</row>
    <row r="1035" spans="6:17"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</row>
    <row r="1036" spans="6:17"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</row>
    <row r="1037" spans="6:17">
      <c r="F1037" s="39"/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</row>
    <row r="1038" spans="6:17">
      <c r="F1038" s="39"/>
      <c r="G1038" s="39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</row>
    <row r="1039" spans="6:17">
      <c r="F1039" s="39"/>
      <c r="G1039" s="39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</row>
    <row r="1040" spans="6:17">
      <c r="F1040" s="39"/>
      <c r="G1040" s="39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</row>
    <row r="1041" spans="6:17">
      <c r="F1041" s="39"/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</row>
    <row r="1042" spans="6:17">
      <c r="F1042" s="39"/>
      <c r="G1042" s="39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</row>
    <row r="1043" spans="6:17"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</row>
    <row r="1044" spans="6:17">
      <c r="F1044" s="39"/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</row>
    <row r="1045" spans="6:17">
      <c r="F1045" s="39"/>
      <c r="G1045" s="39"/>
      <c r="H1045" s="39"/>
      <c r="I1045" s="39"/>
      <c r="J1045" s="39"/>
      <c r="K1045" s="39"/>
      <c r="L1045" s="39"/>
      <c r="M1045" s="39"/>
      <c r="N1045" s="39"/>
      <c r="O1045" s="39"/>
      <c r="P1045" s="39"/>
      <c r="Q1045" s="39"/>
    </row>
    <row r="1046" spans="6:17">
      <c r="F1046" s="39"/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</row>
    <row r="1047" spans="6:17">
      <c r="F1047" s="39"/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</row>
    <row r="1048" spans="6:17"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</row>
    <row r="1049" spans="6:17"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</row>
    <row r="1050" spans="6:17">
      <c r="F1050" s="39"/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</row>
    <row r="1051" spans="6:17">
      <c r="F1051" s="39"/>
      <c r="G1051" s="39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</row>
    <row r="1052" spans="6:17">
      <c r="F1052" s="39"/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</row>
    <row r="1053" spans="6:17">
      <c r="F1053" s="39"/>
      <c r="G1053" s="39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</row>
    <row r="1054" spans="6:17">
      <c r="F1054" s="39"/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</row>
    <row r="1055" spans="6:17"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</row>
    <row r="1056" spans="6:17">
      <c r="F1056" s="39"/>
      <c r="G1056" s="39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</row>
    <row r="1057" spans="6:17">
      <c r="F1057" s="39"/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</row>
    <row r="1058" spans="6:17">
      <c r="F1058" s="39"/>
      <c r="G1058" s="39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</row>
    <row r="1059" spans="6:17">
      <c r="F1059" s="39"/>
      <c r="G1059" s="39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</row>
    <row r="1060" spans="6:17"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</row>
    <row r="1061" spans="6:17">
      <c r="F1061" s="39"/>
      <c r="G1061" s="39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</row>
    <row r="1062" spans="6:17">
      <c r="F1062" s="39"/>
      <c r="G1062" s="39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</row>
    <row r="1063" spans="6:17">
      <c r="F1063" s="39"/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</row>
    <row r="1064" spans="6:17">
      <c r="F1064" s="39"/>
      <c r="G1064" s="39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</row>
    <row r="1065" spans="6:17">
      <c r="F1065" s="39"/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</row>
    <row r="1066" spans="6:17">
      <c r="F1066" s="39"/>
      <c r="G1066" s="39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</row>
    <row r="1067" spans="6:17">
      <c r="F1067" s="39"/>
      <c r="G1067" s="39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</row>
    <row r="1068" spans="6:17">
      <c r="F1068" s="39"/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</row>
    <row r="1069" spans="6:17">
      <c r="F1069" s="39"/>
      <c r="G1069" s="39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</row>
    <row r="1070" spans="6:17">
      <c r="F1070" s="39"/>
      <c r="G1070" s="39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</row>
    <row r="1071" spans="6:17">
      <c r="F1071" s="39"/>
      <c r="G1071" s="39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</row>
    <row r="1072" spans="6:17"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</row>
    <row r="1073" spans="6:17">
      <c r="F1073" s="39"/>
      <c r="G1073" s="39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</row>
    <row r="1074" spans="6:17">
      <c r="F1074" s="39"/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</row>
    <row r="1075" spans="6:17"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</row>
    <row r="1076" spans="6:17">
      <c r="F1076" s="39"/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</row>
    <row r="1077" spans="6:17">
      <c r="F1077" s="39"/>
      <c r="G1077" s="39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</row>
    <row r="1078" spans="6:17">
      <c r="F1078" s="39"/>
      <c r="G1078" s="39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</row>
    <row r="1079" spans="6:17"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</row>
    <row r="1080" spans="6:17">
      <c r="F1080" s="39"/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</row>
    <row r="1081" spans="6:17">
      <c r="F1081" s="39"/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</row>
    <row r="1082" spans="6:17">
      <c r="F1082" s="39"/>
      <c r="G1082" s="39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</row>
    <row r="1083" spans="6:17">
      <c r="F1083" s="39"/>
      <c r="G1083" s="39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</row>
    <row r="1084" spans="6:17"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</row>
    <row r="1085" spans="6:17">
      <c r="F1085" s="39"/>
      <c r="G1085" s="39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</row>
    <row r="1086" spans="6:17">
      <c r="F1086" s="39"/>
      <c r="G1086" s="39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</row>
    <row r="1087" spans="6:17"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</row>
    <row r="1088" spans="6:17">
      <c r="F1088" s="39"/>
      <c r="G1088" s="39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</row>
    <row r="1089" spans="6:17"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</row>
    <row r="1090" spans="6:17">
      <c r="F1090" s="39"/>
      <c r="G1090" s="39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</row>
    <row r="1091" spans="6:17">
      <c r="F1091" s="39"/>
      <c r="G1091" s="39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</row>
    <row r="1092" spans="6:17">
      <c r="F1092" s="39"/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</row>
    <row r="1093" spans="6:17">
      <c r="F1093" s="39"/>
      <c r="G1093" s="39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</row>
    <row r="1094" spans="6:17">
      <c r="F1094" s="39"/>
      <c r="G1094" s="39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</row>
    <row r="1095" spans="6:17">
      <c r="F1095" s="39"/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</row>
    <row r="1096" spans="6:17"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</row>
    <row r="1097" spans="6:17"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</row>
    <row r="1098" spans="6:17">
      <c r="F1098" s="39"/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</row>
    <row r="1099" spans="6:17">
      <c r="F1099" s="39"/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</row>
    <row r="1100" spans="6:17">
      <c r="F1100" s="39"/>
      <c r="G1100" s="39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</row>
    <row r="1101" spans="6:17">
      <c r="F1101" s="39"/>
      <c r="G1101" s="39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</row>
    <row r="1102" spans="6:17">
      <c r="F1102" s="39"/>
      <c r="G1102" s="39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</row>
    <row r="1103" spans="6:17"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</row>
    <row r="1104" spans="6:17">
      <c r="F1104" s="39"/>
      <c r="G1104" s="39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</row>
    <row r="1105" spans="6:17">
      <c r="F1105" s="39"/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</row>
    <row r="1106" spans="6:17">
      <c r="F1106" s="39"/>
      <c r="G1106" s="39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</row>
    <row r="1107" spans="6:17">
      <c r="F1107" s="39"/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</row>
    <row r="1108" spans="6:17"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</row>
    <row r="1109" spans="6:17">
      <c r="F1109" s="39"/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</row>
    <row r="1110" spans="6:17"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</row>
    <row r="1111" spans="6:17">
      <c r="F1111" s="39"/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</row>
    <row r="1112" spans="6:17">
      <c r="F1112" s="39"/>
      <c r="G1112" s="39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</row>
    <row r="1113" spans="6:17">
      <c r="F1113" s="39"/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</row>
    <row r="1114" spans="6:17">
      <c r="F1114" s="39"/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</row>
    <row r="1115" spans="6:17">
      <c r="F1115" s="39"/>
      <c r="G1115" s="39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</row>
    <row r="1116" spans="6:17"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</row>
    <row r="1117" spans="6:17"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</row>
    <row r="1118" spans="6:17">
      <c r="F1118" s="39"/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</row>
    <row r="1119" spans="6:17">
      <c r="F1119" s="39"/>
      <c r="G1119" s="39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</row>
    <row r="1120" spans="6:17"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</row>
    <row r="1121" spans="6:17"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</row>
    <row r="1122" spans="6:17">
      <c r="F1122" s="39"/>
      <c r="G1122" s="39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</row>
    <row r="1123" spans="6:17">
      <c r="F1123" s="39"/>
      <c r="G1123" s="39"/>
      <c r="H1123" s="39"/>
      <c r="I1123" s="39"/>
      <c r="J1123" s="39"/>
      <c r="K1123" s="39"/>
      <c r="L1123" s="39"/>
      <c r="M1123" s="39"/>
      <c r="N1123" s="39"/>
      <c r="O1123" s="39"/>
      <c r="P1123" s="39"/>
      <c r="Q1123" s="39"/>
    </row>
    <row r="1124" spans="6:17">
      <c r="F1124" s="39"/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</row>
    <row r="1125" spans="6:17">
      <c r="F1125" s="39"/>
      <c r="G1125" s="39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</row>
    <row r="1126" spans="6:17">
      <c r="F1126" s="39"/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</row>
    <row r="1127" spans="6:17">
      <c r="F1127" s="39"/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</row>
    <row r="1128" spans="6:17">
      <c r="F1128" s="39"/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</row>
    <row r="1129" spans="6:17">
      <c r="F1129" s="39"/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</row>
    <row r="1130" spans="6:17">
      <c r="F1130" s="39"/>
      <c r="G1130" s="39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</row>
    <row r="1131" spans="6:17">
      <c r="F1131" s="39"/>
      <c r="G1131" s="39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</row>
    <row r="1132" spans="6:17"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</row>
    <row r="1133" spans="6:17">
      <c r="F1133" s="39"/>
      <c r="G1133" s="39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</row>
    <row r="1134" spans="6:17">
      <c r="F1134" s="39"/>
      <c r="G1134" s="39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</row>
    <row r="1135" spans="6:17">
      <c r="F1135" s="39"/>
      <c r="G1135" s="39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</row>
    <row r="1136" spans="6:17">
      <c r="F1136" s="39"/>
      <c r="G1136" s="39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</row>
    <row r="1137" spans="6:17">
      <c r="F1137" s="39"/>
      <c r="G1137" s="39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</row>
    <row r="1138" spans="6:17"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</row>
    <row r="1139" spans="6:17"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</row>
    <row r="1140" spans="6:17">
      <c r="F1140" s="39"/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</row>
    <row r="1141" spans="6:17">
      <c r="F1141" s="39"/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</row>
    <row r="1142" spans="6:17">
      <c r="F1142" s="39"/>
      <c r="G1142" s="39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</row>
    <row r="1143" spans="6:17"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</row>
    <row r="1144" spans="6:17"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</row>
    <row r="1145" spans="6:17">
      <c r="F1145" s="39"/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</row>
    <row r="1146" spans="6:17">
      <c r="F1146" s="39"/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</row>
    <row r="1147" spans="6:17">
      <c r="F1147" s="39"/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</row>
    <row r="1148" spans="6:17">
      <c r="F1148" s="39"/>
      <c r="G1148" s="39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</row>
    <row r="1149" spans="6:17">
      <c r="F1149" s="39"/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</row>
    <row r="1150" spans="6:17">
      <c r="F1150" s="39"/>
      <c r="G1150" s="39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</row>
    <row r="1151" spans="6:17">
      <c r="F1151" s="39"/>
      <c r="G1151" s="39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</row>
    <row r="1152" spans="6:17">
      <c r="F1152" s="39"/>
      <c r="G1152" s="39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</row>
    <row r="1153" spans="6:17">
      <c r="F1153" s="39"/>
      <c r="G1153" s="39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</row>
    <row r="1154" spans="6:17"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</row>
    <row r="1155" spans="6:17">
      <c r="F1155" s="39"/>
      <c r="G1155" s="39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</row>
    <row r="1156" spans="6:17"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</row>
    <row r="1157" spans="6:17">
      <c r="F1157" s="39"/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</row>
    <row r="1158" spans="6:17">
      <c r="F1158" s="39"/>
      <c r="G1158" s="39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</row>
    <row r="1159" spans="6:17">
      <c r="F1159" s="39"/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</row>
    <row r="1160" spans="6:17">
      <c r="F1160" s="39"/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</row>
    <row r="1161" spans="6:17">
      <c r="F1161" s="39"/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</row>
    <row r="1162" spans="6:17"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</row>
    <row r="1163" spans="6:17">
      <c r="F1163" s="39"/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</row>
    <row r="1164" spans="6:17">
      <c r="F1164" s="39"/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</row>
    <row r="1165" spans="6:17"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</row>
    <row r="1166" spans="6:17">
      <c r="F1166" s="39"/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</row>
    <row r="1167" spans="6:17">
      <c r="F1167" s="39"/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</row>
    <row r="1168" spans="6:17">
      <c r="F1168" s="39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</row>
    <row r="1169" spans="6:17"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</row>
    <row r="1170" spans="6:17"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</row>
    <row r="1171" spans="6:17"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</row>
    <row r="1172" spans="6:17">
      <c r="F1172" s="39"/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</row>
    <row r="1173" spans="6:17">
      <c r="F1173" s="39"/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</row>
    <row r="1174" spans="6:17">
      <c r="F1174" s="39"/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</row>
    <row r="1175" spans="6:17">
      <c r="F1175" s="39"/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</row>
    <row r="1176" spans="6:17"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</row>
    <row r="1177" spans="6:17"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</row>
    <row r="1178" spans="6:17">
      <c r="F1178" s="39"/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</row>
    <row r="1179" spans="6:17">
      <c r="F1179" s="39"/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</row>
    <row r="1180" spans="6:17">
      <c r="F1180" s="39"/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</row>
    <row r="1181" spans="6:17"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</row>
    <row r="1182" spans="6:17"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</row>
    <row r="1183" spans="6:17">
      <c r="F1183" s="39"/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</row>
    <row r="1184" spans="6:17"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</row>
    <row r="1185" spans="6:17">
      <c r="F1185" s="39"/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</row>
    <row r="1186" spans="6:17"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</row>
    <row r="1187" spans="6:17"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</row>
    <row r="1188" spans="6:17">
      <c r="F1188" s="39"/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</row>
    <row r="1189" spans="6:17">
      <c r="F1189" s="39"/>
      <c r="G1189" s="39"/>
      <c r="H1189" s="39"/>
      <c r="I1189" s="39"/>
      <c r="J1189" s="39"/>
      <c r="K1189" s="39"/>
      <c r="L1189" s="39"/>
      <c r="M1189" s="39"/>
      <c r="N1189" s="39"/>
      <c r="O1189" s="39"/>
      <c r="P1189" s="39"/>
      <c r="Q1189" s="39"/>
    </row>
    <row r="1190" spans="6:17">
      <c r="F1190" s="39"/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</row>
    <row r="1191" spans="6:17"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</row>
    <row r="1192" spans="6:17"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</row>
    <row r="1193" spans="6:17"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</row>
    <row r="1194" spans="6:17">
      <c r="F1194" s="39"/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</row>
    <row r="1195" spans="6:17"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</row>
    <row r="1196" spans="6:17">
      <c r="F1196" s="39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</row>
    <row r="1197" spans="6:17"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</row>
    <row r="1198" spans="6:17">
      <c r="F1198" s="39"/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</row>
    <row r="1199" spans="6:17"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</row>
    <row r="1200" spans="6:17">
      <c r="F1200" s="39"/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</row>
    <row r="1201" spans="6:17"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</row>
    <row r="1202" spans="6:17">
      <c r="F1202" s="39"/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</row>
    <row r="1203" spans="6:17"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</row>
    <row r="1204" spans="6:17"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</row>
    <row r="1205" spans="6:17"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</row>
    <row r="1206" spans="6:17"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</row>
    <row r="1207" spans="6:17"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</row>
    <row r="1208" spans="6:17"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</row>
    <row r="1209" spans="6:17">
      <c r="F1209" s="39"/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</row>
    <row r="1210" spans="6:17">
      <c r="F1210" s="39"/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</row>
    <row r="1211" spans="6:17">
      <c r="F1211" s="39"/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</row>
    <row r="1212" spans="6:17">
      <c r="F1212" s="39"/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</row>
    <row r="1213" spans="6:17">
      <c r="F1213" s="39"/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</row>
    <row r="1214" spans="6:17"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</row>
    <row r="1215" spans="6:17"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</row>
    <row r="1216" spans="6:17"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</row>
    <row r="1217" spans="6:17"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</row>
    <row r="1218" spans="6:17">
      <c r="F1218" s="39"/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</row>
    <row r="1219" spans="6:17">
      <c r="F1219" s="39"/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</row>
    <row r="1220" spans="6:17">
      <c r="F1220" s="39"/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</row>
    <row r="1221" spans="6:17"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</row>
    <row r="1222" spans="6:17"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</row>
    <row r="1223" spans="6:17">
      <c r="F1223" s="39"/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</row>
    <row r="1224" spans="6:17">
      <c r="F1224" s="39"/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</row>
    <row r="1225" spans="6:17">
      <c r="F1225" s="39"/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</row>
    <row r="1226" spans="6:17">
      <c r="F1226" s="39"/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</row>
    <row r="1227" spans="6:17">
      <c r="F1227" s="39"/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</row>
    <row r="1228" spans="6:17"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</row>
    <row r="1229" spans="6:17"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</row>
    <row r="1230" spans="6:17">
      <c r="F1230" s="39"/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</row>
    <row r="1231" spans="6:17"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</row>
    <row r="1232" spans="6:17">
      <c r="F1232" s="39"/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</row>
    <row r="1233" spans="6:17">
      <c r="F1233" s="39"/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</row>
    <row r="1234" spans="6:17">
      <c r="F1234" s="39"/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</row>
    <row r="1235" spans="6:17"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</row>
    <row r="1236" spans="6:17">
      <c r="F1236" s="39"/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</row>
    <row r="1237" spans="6:17">
      <c r="F1237" s="39"/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</row>
    <row r="1238" spans="6:17">
      <c r="F1238" s="39"/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</row>
    <row r="1239" spans="6:17">
      <c r="F1239" s="39"/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</row>
    <row r="1240" spans="6:17"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</row>
    <row r="1241" spans="6:17"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</row>
    <row r="1242" spans="6:17">
      <c r="F1242" s="39"/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</row>
    <row r="1243" spans="6:17">
      <c r="F1243" s="39"/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</row>
    <row r="1244" spans="6:17">
      <c r="F1244" s="39"/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</row>
    <row r="1245" spans="6:17">
      <c r="F1245" s="39"/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</row>
    <row r="1246" spans="6:17"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</row>
    <row r="1247" spans="6:17">
      <c r="F1247" s="39"/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</row>
    <row r="1248" spans="6:17">
      <c r="F1248" s="39"/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</row>
    <row r="1249" spans="6:17">
      <c r="F1249" s="39"/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</row>
    <row r="1250" spans="6:17">
      <c r="F1250" s="39"/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</row>
    <row r="1251" spans="6:17">
      <c r="F1251" s="39"/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</row>
    <row r="1252" spans="6:17">
      <c r="F1252" s="39"/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</row>
    <row r="1253" spans="6:17"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</row>
    <row r="1254" spans="6:17">
      <c r="F1254" s="39"/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</row>
    <row r="1255" spans="6:17"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</row>
    <row r="1256" spans="6:17">
      <c r="F1256" s="39"/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</row>
    <row r="1257" spans="6:17"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</row>
    <row r="1258" spans="6:17">
      <c r="F1258" s="39"/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</row>
    <row r="1259" spans="6:17">
      <c r="F1259" s="39"/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</row>
    <row r="1260" spans="6:17">
      <c r="F1260" s="39"/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</row>
    <row r="1261" spans="6:17"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</row>
    <row r="1262" spans="6:17"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</row>
    <row r="1263" spans="6:17">
      <c r="F1263" s="39"/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</row>
    <row r="1264" spans="6:17">
      <c r="F1264" s="39"/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</row>
    <row r="1265" spans="6:17"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</row>
    <row r="1266" spans="6:17">
      <c r="F1266" s="39"/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</row>
    <row r="1267" spans="6:17">
      <c r="F1267" s="39"/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</row>
    <row r="1268" spans="6:17"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</row>
    <row r="1269" spans="6:17">
      <c r="F1269" s="39"/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</row>
    <row r="1270" spans="6:17">
      <c r="F1270" s="39"/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</row>
    <row r="1271" spans="6:17">
      <c r="F1271" s="39"/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</row>
    <row r="1272" spans="6:17">
      <c r="F1272" s="39"/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</row>
    <row r="1273" spans="6:17"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</row>
    <row r="1274" spans="6:17">
      <c r="F1274" s="39"/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</row>
    <row r="1275" spans="6:17">
      <c r="F1275" s="39"/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</row>
    <row r="1276" spans="6:17"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</row>
    <row r="1277" spans="6:17"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</row>
    <row r="1278" spans="6:17">
      <c r="F1278" s="39"/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</row>
    <row r="1279" spans="6:17"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</row>
    <row r="1280" spans="6:17">
      <c r="F1280" s="39"/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</row>
    <row r="1281" spans="6:17">
      <c r="F1281" s="39"/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</row>
    <row r="1282" spans="6:17">
      <c r="F1282" s="39"/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</row>
    <row r="1283" spans="6:17">
      <c r="F1283" s="39"/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</row>
    <row r="1284" spans="6:17"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</row>
    <row r="1285" spans="6:17">
      <c r="F1285" s="39"/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</row>
    <row r="1286" spans="6:17">
      <c r="F1286" s="39"/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</row>
    <row r="1287" spans="6:17">
      <c r="F1287" s="39"/>
      <c r="G1287" s="39"/>
      <c r="H1287" s="39"/>
      <c r="I1287" s="39"/>
      <c r="J1287" s="39"/>
      <c r="K1287" s="39"/>
      <c r="L1287" s="39"/>
      <c r="M1287" s="39"/>
      <c r="N1287" s="39"/>
      <c r="O1287" s="39"/>
      <c r="P1287" s="39"/>
      <c r="Q1287" s="39"/>
    </row>
    <row r="1288" spans="6:17">
      <c r="F1288" s="39"/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</row>
    <row r="1289" spans="6:17">
      <c r="F1289" s="39"/>
      <c r="G1289" s="39"/>
      <c r="H1289" s="39"/>
      <c r="I1289" s="39"/>
      <c r="J1289" s="39"/>
      <c r="K1289" s="39"/>
      <c r="L1289" s="39"/>
      <c r="M1289" s="39"/>
      <c r="N1289" s="39"/>
      <c r="O1289" s="39"/>
      <c r="P1289" s="39"/>
      <c r="Q1289" s="39"/>
    </row>
    <row r="1290" spans="6:17">
      <c r="F1290" s="39"/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</row>
    <row r="1291" spans="6:17">
      <c r="F1291" s="39"/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</row>
    <row r="1292" spans="6:17">
      <c r="F1292" s="39"/>
      <c r="G1292" s="39"/>
      <c r="H1292" s="39"/>
      <c r="I1292" s="39"/>
      <c r="J1292" s="39"/>
      <c r="K1292" s="39"/>
      <c r="L1292" s="39"/>
      <c r="M1292" s="39"/>
      <c r="N1292" s="39"/>
      <c r="O1292" s="39"/>
      <c r="P1292" s="39"/>
      <c r="Q1292" s="39"/>
    </row>
    <row r="1293" spans="6:17">
      <c r="F1293" s="39"/>
      <c r="G1293" s="39"/>
      <c r="H1293" s="39"/>
      <c r="I1293" s="39"/>
      <c r="J1293" s="39"/>
      <c r="K1293" s="39"/>
      <c r="L1293" s="39"/>
      <c r="M1293" s="39"/>
      <c r="N1293" s="39"/>
      <c r="O1293" s="39"/>
      <c r="P1293" s="39"/>
      <c r="Q1293" s="39"/>
    </row>
    <row r="1294" spans="6:17">
      <c r="F1294" s="39"/>
      <c r="G1294" s="39"/>
      <c r="H1294" s="39"/>
      <c r="I1294" s="39"/>
      <c r="J1294" s="39"/>
      <c r="K1294" s="39"/>
      <c r="L1294" s="39"/>
      <c r="M1294" s="39"/>
      <c r="N1294" s="39"/>
      <c r="O1294" s="39"/>
      <c r="P1294" s="39"/>
      <c r="Q1294" s="39"/>
    </row>
    <row r="1295" spans="6:17">
      <c r="F1295" s="39"/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</row>
    <row r="1296" spans="6:17">
      <c r="F1296" s="39"/>
      <c r="G1296" s="39"/>
      <c r="H1296" s="39"/>
      <c r="I1296" s="39"/>
      <c r="J1296" s="39"/>
      <c r="K1296" s="39"/>
      <c r="L1296" s="39"/>
      <c r="M1296" s="39"/>
      <c r="N1296" s="39"/>
      <c r="O1296" s="39"/>
      <c r="P1296" s="39"/>
      <c r="Q1296" s="39"/>
    </row>
    <row r="1297" spans="6:17">
      <c r="F1297" s="39"/>
      <c r="G1297" s="39"/>
      <c r="H1297" s="39"/>
      <c r="I1297" s="39"/>
      <c r="J1297" s="39"/>
      <c r="K1297" s="39"/>
      <c r="L1297" s="39"/>
      <c r="M1297" s="39"/>
      <c r="N1297" s="39"/>
      <c r="O1297" s="39"/>
      <c r="P1297" s="39"/>
      <c r="Q1297" s="39"/>
    </row>
    <row r="1298" spans="6:17">
      <c r="F1298" s="39"/>
      <c r="G1298" s="39"/>
      <c r="H1298" s="39"/>
      <c r="I1298" s="39"/>
      <c r="J1298" s="39"/>
      <c r="K1298" s="39"/>
      <c r="L1298" s="39"/>
      <c r="M1298" s="39"/>
      <c r="N1298" s="39"/>
      <c r="O1298" s="39"/>
      <c r="P1298" s="39"/>
      <c r="Q1298" s="39"/>
    </row>
    <row r="1299" spans="6:17">
      <c r="F1299" s="39"/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</row>
    <row r="1300" spans="6:17">
      <c r="F1300" s="39"/>
      <c r="G1300" s="39"/>
      <c r="H1300" s="39"/>
      <c r="I1300" s="39"/>
      <c r="J1300" s="39"/>
      <c r="K1300" s="39"/>
      <c r="L1300" s="39"/>
      <c r="M1300" s="39"/>
      <c r="N1300" s="39"/>
      <c r="O1300" s="39"/>
      <c r="P1300" s="39"/>
      <c r="Q1300" s="39"/>
    </row>
    <row r="1301" spans="6:17"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</row>
    <row r="1302" spans="6:17">
      <c r="F1302" s="39"/>
      <c r="G1302" s="39"/>
      <c r="H1302" s="39"/>
      <c r="I1302" s="39"/>
      <c r="J1302" s="39"/>
      <c r="K1302" s="39"/>
      <c r="L1302" s="39"/>
      <c r="M1302" s="39"/>
      <c r="N1302" s="39"/>
      <c r="O1302" s="39"/>
      <c r="P1302" s="39"/>
      <c r="Q1302" s="39"/>
    </row>
    <row r="1303" spans="6:17">
      <c r="F1303" s="39"/>
      <c r="G1303" s="39"/>
      <c r="H1303" s="39"/>
      <c r="I1303" s="39"/>
      <c r="J1303" s="39"/>
      <c r="K1303" s="39"/>
      <c r="L1303" s="39"/>
      <c r="M1303" s="39"/>
      <c r="N1303" s="39"/>
      <c r="O1303" s="39"/>
      <c r="P1303" s="39"/>
      <c r="Q1303" s="39"/>
    </row>
    <row r="1304" spans="6:17">
      <c r="F1304" s="39"/>
      <c r="G1304" s="39"/>
      <c r="H1304" s="39"/>
      <c r="I1304" s="39"/>
      <c r="J1304" s="39"/>
      <c r="K1304" s="39"/>
      <c r="L1304" s="39"/>
      <c r="M1304" s="39"/>
      <c r="N1304" s="39"/>
      <c r="O1304" s="39"/>
      <c r="P1304" s="39"/>
      <c r="Q1304" s="39"/>
    </row>
    <row r="1305" spans="6:17">
      <c r="F1305" s="39"/>
      <c r="G1305" s="39"/>
      <c r="H1305" s="39"/>
      <c r="I1305" s="39"/>
      <c r="J1305" s="39"/>
      <c r="K1305" s="39"/>
      <c r="L1305" s="39"/>
      <c r="M1305" s="39"/>
      <c r="N1305" s="39"/>
      <c r="O1305" s="39"/>
      <c r="P1305" s="39"/>
      <c r="Q1305" s="39"/>
    </row>
    <row r="1306" spans="6:17"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</row>
    <row r="1307" spans="6:17">
      <c r="F1307" s="39"/>
      <c r="G1307" s="39"/>
      <c r="H1307" s="39"/>
      <c r="I1307" s="39"/>
      <c r="J1307" s="39"/>
      <c r="K1307" s="39"/>
      <c r="L1307" s="39"/>
      <c r="M1307" s="39"/>
      <c r="N1307" s="39"/>
      <c r="O1307" s="39"/>
      <c r="P1307" s="39"/>
      <c r="Q1307" s="39"/>
    </row>
    <row r="1308" spans="6:17">
      <c r="F1308" s="39"/>
      <c r="G1308" s="39"/>
      <c r="H1308" s="39"/>
      <c r="I1308" s="39"/>
      <c r="J1308" s="39"/>
      <c r="K1308" s="39"/>
      <c r="L1308" s="39"/>
      <c r="M1308" s="39"/>
      <c r="N1308" s="39"/>
      <c r="O1308" s="39"/>
      <c r="P1308" s="39"/>
      <c r="Q1308" s="39"/>
    </row>
    <row r="1309" spans="6:17">
      <c r="F1309" s="39"/>
      <c r="G1309" s="39"/>
      <c r="H1309" s="39"/>
      <c r="I1309" s="39"/>
      <c r="J1309" s="39"/>
      <c r="K1309" s="39"/>
      <c r="L1309" s="39"/>
      <c r="M1309" s="39"/>
      <c r="N1309" s="39"/>
      <c r="O1309" s="39"/>
      <c r="P1309" s="39"/>
      <c r="Q1309" s="39"/>
    </row>
    <row r="1310" spans="6:17">
      <c r="F1310" s="39"/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</row>
    <row r="1311" spans="6:17">
      <c r="F1311" s="39"/>
      <c r="G1311" s="39"/>
      <c r="H1311" s="39"/>
      <c r="I1311" s="39"/>
      <c r="J1311" s="39"/>
      <c r="K1311" s="39"/>
      <c r="L1311" s="39"/>
      <c r="M1311" s="39"/>
      <c r="N1311" s="39"/>
      <c r="O1311" s="39"/>
      <c r="P1311" s="39"/>
      <c r="Q1311" s="39"/>
    </row>
    <row r="1312" spans="6:17">
      <c r="F1312" s="39"/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</row>
    <row r="1313" spans="6:17"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</row>
    <row r="1314" spans="6:17">
      <c r="F1314" s="39"/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</row>
    <row r="1315" spans="6:17">
      <c r="F1315" s="39"/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  <c r="Q1315" s="39"/>
    </row>
    <row r="1316" spans="6:17"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</row>
    <row r="1317" spans="6:17">
      <c r="F1317" s="39"/>
      <c r="G1317" s="39"/>
      <c r="H1317" s="39"/>
      <c r="I1317" s="39"/>
      <c r="J1317" s="39"/>
      <c r="K1317" s="39"/>
      <c r="L1317" s="39"/>
      <c r="M1317" s="39"/>
      <c r="N1317" s="39"/>
      <c r="O1317" s="39"/>
      <c r="P1317" s="39"/>
      <c r="Q1317" s="39"/>
    </row>
    <row r="1318" spans="6:17">
      <c r="F1318" s="39"/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</row>
    <row r="1319" spans="6:17">
      <c r="F1319" s="39"/>
      <c r="G1319" s="39"/>
      <c r="H1319" s="39"/>
      <c r="I1319" s="39"/>
      <c r="J1319" s="39"/>
      <c r="K1319" s="39"/>
      <c r="L1319" s="39"/>
      <c r="M1319" s="39"/>
      <c r="N1319" s="39"/>
      <c r="O1319" s="39"/>
      <c r="P1319" s="39"/>
      <c r="Q1319" s="39"/>
    </row>
    <row r="1320" spans="6:17">
      <c r="F1320" s="39"/>
      <c r="G1320" s="39"/>
      <c r="H1320" s="39"/>
      <c r="I1320" s="39"/>
      <c r="J1320" s="39"/>
      <c r="K1320" s="39"/>
      <c r="L1320" s="39"/>
      <c r="M1320" s="39"/>
      <c r="N1320" s="39"/>
      <c r="O1320" s="39"/>
      <c r="P1320" s="39"/>
      <c r="Q1320" s="39"/>
    </row>
    <row r="1321" spans="6:17"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</row>
    <row r="1322" spans="6:17">
      <c r="F1322" s="39"/>
      <c r="G1322" s="39"/>
      <c r="H1322" s="39"/>
      <c r="I1322" s="39"/>
      <c r="J1322" s="39"/>
      <c r="K1322" s="39"/>
      <c r="L1322" s="39"/>
      <c r="M1322" s="39"/>
      <c r="N1322" s="39"/>
      <c r="O1322" s="39"/>
      <c r="P1322" s="39"/>
      <c r="Q1322" s="39"/>
    </row>
    <row r="1323" spans="6:17">
      <c r="F1323" s="39"/>
      <c r="G1323" s="39"/>
      <c r="H1323" s="39"/>
      <c r="I1323" s="39"/>
      <c r="J1323" s="39"/>
      <c r="K1323" s="39"/>
      <c r="L1323" s="39"/>
      <c r="M1323" s="39"/>
      <c r="N1323" s="39"/>
      <c r="O1323" s="39"/>
      <c r="P1323" s="39"/>
      <c r="Q1323" s="39"/>
    </row>
    <row r="1324" spans="6:17">
      <c r="F1324" s="39"/>
      <c r="G1324" s="39"/>
      <c r="H1324" s="39"/>
      <c r="I1324" s="39"/>
      <c r="J1324" s="39"/>
      <c r="K1324" s="39"/>
      <c r="L1324" s="39"/>
      <c r="M1324" s="39"/>
      <c r="N1324" s="39"/>
      <c r="O1324" s="39"/>
      <c r="P1324" s="39"/>
      <c r="Q1324" s="39"/>
    </row>
    <row r="1325" spans="6:17">
      <c r="F1325" s="39"/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</row>
    <row r="1326" spans="6:17">
      <c r="F1326" s="39"/>
      <c r="G1326" s="39"/>
      <c r="H1326" s="39"/>
      <c r="I1326" s="39"/>
      <c r="J1326" s="39"/>
      <c r="K1326" s="39"/>
      <c r="L1326" s="39"/>
      <c r="M1326" s="39"/>
      <c r="N1326" s="39"/>
      <c r="O1326" s="39"/>
      <c r="P1326" s="39"/>
      <c r="Q1326" s="39"/>
    </row>
    <row r="1327" spans="6:17">
      <c r="F1327" s="39"/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</row>
    <row r="1328" spans="6:17">
      <c r="F1328" s="39"/>
      <c r="G1328" s="39"/>
      <c r="H1328" s="39"/>
      <c r="I1328" s="39"/>
      <c r="J1328" s="39"/>
      <c r="K1328" s="39"/>
      <c r="L1328" s="39"/>
      <c r="M1328" s="39"/>
      <c r="N1328" s="39"/>
      <c r="O1328" s="39"/>
      <c r="P1328" s="39"/>
      <c r="Q1328" s="39"/>
    </row>
    <row r="1329" spans="6:17">
      <c r="F1329" s="39"/>
      <c r="G1329" s="39"/>
      <c r="H1329" s="39"/>
      <c r="I1329" s="39"/>
      <c r="J1329" s="39"/>
      <c r="K1329" s="39"/>
      <c r="L1329" s="39"/>
      <c r="M1329" s="39"/>
      <c r="N1329" s="39"/>
      <c r="O1329" s="39"/>
      <c r="P1329" s="39"/>
      <c r="Q1329" s="39"/>
    </row>
    <row r="1330" spans="6:17">
      <c r="F1330" s="39"/>
      <c r="G1330" s="39"/>
      <c r="H1330" s="39"/>
      <c r="I1330" s="39"/>
      <c r="J1330" s="39"/>
      <c r="K1330" s="39"/>
      <c r="L1330" s="39"/>
      <c r="M1330" s="39"/>
      <c r="N1330" s="39"/>
      <c r="O1330" s="39"/>
      <c r="P1330" s="39"/>
      <c r="Q1330" s="39"/>
    </row>
    <row r="1331" spans="6:17">
      <c r="F1331" s="39"/>
      <c r="G1331" s="39"/>
      <c r="H1331" s="39"/>
      <c r="I1331" s="39"/>
      <c r="J1331" s="39"/>
      <c r="K1331" s="39"/>
      <c r="L1331" s="39"/>
      <c r="M1331" s="39"/>
      <c r="N1331" s="39"/>
      <c r="O1331" s="39"/>
      <c r="P1331" s="39"/>
      <c r="Q1331" s="39"/>
    </row>
    <row r="1332" spans="6:17">
      <c r="F1332" s="39"/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</row>
    <row r="1333" spans="6:17">
      <c r="F1333" s="39"/>
      <c r="G1333" s="39"/>
      <c r="H1333" s="39"/>
      <c r="I1333" s="39"/>
      <c r="J1333" s="39"/>
      <c r="K1333" s="39"/>
      <c r="L1333" s="39"/>
      <c r="M1333" s="39"/>
      <c r="N1333" s="39"/>
      <c r="O1333" s="39"/>
      <c r="P1333" s="39"/>
      <c r="Q1333" s="39"/>
    </row>
    <row r="1334" spans="6:17">
      <c r="F1334" s="39"/>
      <c r="G1334" s="39"/>
      <c r="H1334" s="39"/>
      <c r="I1334" s="39"/>
      <c r="J1334" s="39"/>
      <c r="K1334" s="39"/>
      <c r="L1334" s="39"/>
      <c r="M1334" s="39"/>
      <c r="N1334" s="39"/>
      <c r="O1334" s="39"/>
      <c r="P1334" s="39"/>
      <c r="Q1334" s="39"/>
    </row>
    <row r="1335" spans="6:17">
      <c r="F1335" s="39"/>
      <c r="G1335" s="39"/>
      <c r="H1335" s="39"/>
      <c r="I1335" s="39"/>
      <c r="J1335" s="39"/>
      <c r="K1335" s="39"/>
      <c r="L1335" s="39"/>
      <c r="M1335" s="39"/>
      <c r="N1335" s="39"/>
      <c r="O1335" s="39"/>
      <c r="P1335" s="39"/>
      <c r="Q1335" s="39"/>
    </row>
    <row r="1336" spans="6:17">
      <c r="F1336" s="39"/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</row>
    <row r="1337" spans="6:17">
      <c r="F1337" s="39"/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</row>
    <row r="1338" spans="6:17">
      <c r="F1338" s="39"/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</row>
    <row r="1339" spans="6:17">
      <c r="F1339" s="39"/>
      <c r="G1339" s="39"/>
      <c r="H1339" s="39"/>
      <c r="I1339" s="39"/>
      <c r="J1339" s="39"/>
      <c r="K1339" s="39"/>
      <c r="L1339" s="39"/>
      <c r="M1339" s="39"/>
      <c r="N1339" s="39"/>
      <c r="O1339" s="39"/>
      <c r="P1339" s="39"/>
      <c r="Q1339" s="39"/>
    </row>
    <row r="1340" spans="6:17">
      <c r="F1340" s="39"/>
      <c r="G1340" s="39"/>
      <c r="H1340" s="39"/>
      <c r="I1340" s="39"/>
      <c r="J1340" s="39"/>
      <c r="K1340" s="39"/>
      <c r="L1340" s="39"/>
      <c r="M1340" s="39"/>
      <c r="N1340" s="39"/>
      <c r="O1340" s="39"/>
      <c r="P1340" s="39"/>
      <c r="Q1340" s="39"/>
    </row>
    <row r="1341" spans="6:17">
      <c r="F1341" s="39"/>
      <c r="G1341" s="39"/>
      <c r="H1341" s="39"/>
      <c r="I1341" s="39"/>
      <c r="J1341" s="39"/>
      <c r="K1341" s="39"/>
      <c r="L1341" s="39"/>
      <c r="M1341" s="39"/>
      <c r="N1341" s="39"/>
      <c r="O1341" s="39"/>
      <c r="P1341" s="39"/>
      <c r="Q1341" s="39"/>
    </row>
    <row r="1342" spans="6:17">
      <c r="F1342" s="39"/>
      <c r="G1342" s="39"/>
      <c r="H1342" s="39"/>
      <c r="I1342" s="39"/>
      <c r="J1342" s="39"/>
      <c r="K1342" s="39"/>
      <c r="L1342" s="39"/>
      <c r="M1342" s="39"/>
      <c r="N1342" s="39"/>
      <c r="O1342" s="39"/>
      <c r="P1342" s="39"/>
      <c r="Q1342" s="39"/>
    </row>
    <row r="1343" spans="6:17">
      <c r="F1343" s="39"/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</row>
    <row r="1344" spans="6:17">
      <c r="F1344" s="39"/>
      <c r="G1344" s="39"/>
      <c r="H1344" s="39"/>
      <c r="I1344" s="39"/>
      <c r="J1344" s="39"/>
      <c r="K1344" s="39"/>
      <c r="L1344" s="39"/>
      <c r="M1344" s="39"/>
      <c r="N1344" s="39"/>
      <c r="O1344" s="39"/>
      <c r="P1344" s="39"/>
      <c r="Q1344" s="39"/>
    </row>
    <row r="1345" spans="6:17">
      <c r="F1345" s="39"/>
      <c r="G1345" s="39"/>
      <c r="H1345" s="39"/>
      <c r="I1345" s="39"/>
      <c r="J1345" s="39"/>
      <c r="K1345" s="39"/>
      <c r="L1345" s="39"/>
      <c r="M1345" s="39"/>
      <c r="N1345" s="39"/>
      <c r="O1345" s="39"/>
      <c r="P1345" s="39"/>
      <c r="Q1345" s="39"/>
    </row>
    <row r="1346" spans="6:17">
      <c r="F1346" s="39"/>
      <c r="G1346" s="39"/>
      <c r="H1346" s="39"/>
      <c r="I1346" s="39"/>
      <c r="J1346" s="39"/>
      <c r="K1346" s="39"/>
      <c r="L1346" s="39"/>
      <c r="M1346" s="39"/>
      <c r="N1346" s="39"/>
      <c r="O1346" s="39"/>
      <c r="P1346" s="39"/>
      <c r="Q1346" s="39"/>
    </row>
    <row r="1347" spans="6:17">
      <c r="F1347" s="39"/>
      <c r="G1347" s="39"/>
      <c r="H1347" s="39"/>
      <c r="I1347" s="39"/>
      <c r="J1347" s="39"/>
      <c r="K1347" s="39"/>
      <c r="L1347" s="39"/>
      <c r="M1347" s="39"/>
      <c r="N1347" s="39"/>
      <c r="O1347" s="39"/>
      <c r="P1347" s="39"/>
      <c r="Q1347" s="39"/>
    </row>
    <row r="1348" spans="6:17">
      <c r="F1348" s="39"/>
      <c r="G1348" s="39"/>
      <c r="H1348" s="39"/>
      <c r="I1348" s="39"/>
      <c r="J1348" s="39"/>
      <c r="K1348" s="39"/>
      <c r="L1348" s="39"/>
      <c r="M1348" s="39"/>
      <c r="N1348" s="39"/>
      <c r="O1348" s="39"/>
      <c r="P1348" s="39"/>
      <c r="Q1348" s="39"/>
    </row>
    <row r="1349" spans="6:17"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</row>
    <row r="1350" spans="6:17">
      <c r="F1350" s="39"/>
      <c r="G1350" s="39"/>
      <c r="H1350" s="39"/>
      <c r="I1350" s="39"/>
      <c r="J1350" s="39"/>
      <c r="K1350" s="39"/>
      <c r="L1350" s="39"/>
      <c r="M1350" s="39"/>
      <c r="N1350" s="39"/>
      <c r="O1350" s="39"/>
      <c r="P1350" s="39"/>
      <c r="Q1350" s="39"/>
    </row>
    <row r="1351" spans="6:17">
      <c r="F1351" s="39"/>
      <c r="G1351" s="39"/>
      <c r="H1351" s="39"/>
      <c r="I1351" s="39"/>
      <c r="J1351" s="39"/>
      <c r="K1351" s="39"/>
      <c r="L1351" s="39"/>
      <c r="M1351" s="39"/>
      <c r="N1351" s="39"/>
      <c r="O1351" s="39"/>
      <c r="P1351" s="39"/>
      <c r="Q1351" s="39"/>
    </row>
    <row r="1352" spans="6:17">
      <c r="F1352" s="39"/>
      <c r="G1352" s="39"/>
      <c r="H1352" s="39"/>
      <c r="I1352" s="39"/>
      <c r="J1352" s="39"/>
      <c r="K1352" s="39"/>
      <c r="L1352" s="39"/>
      <c r="M1352" s="39"/>
      <c r="N1352" s="39"/>
      <c r="O1352" s="39"/>
      <c r="P1352" s="39"/>
      <c r="Q1352" s="39"/>
    </row>
    <row r="1353" spans="6:17">
      <c r="F1353" s="39"/>
      <c r="G1353" s="39"/>
      <c r="H1353" s="39"/>
      <c r="I1353" s="39"/>
      <c r="J1353" s="39"/>
      <c r="K1353" s="39"/>
      <c r="L1353" s="39"/>
      <c r="M1353" s="39"/>
      <c r="N1353" s="39"/>
      <c r="O1353" s="39"/>
      <c r="P1353" s="39"/>
      <c r="Q1353" s="39"/>
    </row>
    <row r="1354" spans="6:17">
      <c r="F1354" s="39"/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</row>
    <row r="1355" spans="6:17">
      <c r="F1355" s="39"/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</row>
    <row r="1356" spans="6:17">
      <c r="F1356" s="39"/>
      <c r="G1356" s="39"/>
      <c r="H1356" s="39"/>
      <c r="I1356" s="39"/>
      <c r="J1356" s="39"/>
      <c r="K1356" s="39"/>
      <c r="L1356" s="39"/>
      <c r="M1356" s="39"/>
      <c r="N1356" s="39"/>
      <c r="O1356" s="39"/>
      <c r="P1356" s="39"/>
      <c r="Q1356" s="39"/>
    </row>
    <row r="1357" spans="6:17">
      <c r="F1357" s="39"/>
      <c r="G1357" s="39"/>
      <c r="H1357" s="39"/>
      <c r="I1357" s="39"/>
      <c r="J1357" s="39"/>
      <c r="K1357" s="39"/>
      <c r="L1357" s="39"/>
      <c r="M1357" s="39"/>
      <c r="N1357" s="39"/>
      <c r="O1357" s="39"/>
      <c r="P1357" s="39"/>
      <c r="Q1357" s="39"/>
    </row>
    <row r="1358" spans="6:17">
      <c r="F1358" s="39"/>
      <c r="G1358" s="39"/>
      <c r="H1358" s="39"/>
      <c r="I1358" s="39"/>
      <c r="J1358" s="39"/>
      <c r="K1358" s="39"/>
      <c r="L1358" s="39"/>
      <c r="M1358" s="39"/>
      <c r="N1358" s="39"/>
      <c r="O1358" s="39"/>
      <c r="P1358" s="39"/>
      <c r="Q1358" s="39"/>
    </row>
    <row r="1359" spans="6:17">
      <c r="F1359" s="39"/>
      <c r="G1359" s="39"/>
      <c r="H1359" s="39"/>
      <c r="I1359" s="39"/>
      <c r="J1359" s="39"/>
      <c r="K1359" s="39"/>
      <c r="L1359" s="39"/>
      <c r="M1359" s="39"/>
      <c r="N1359" s="39"/>
      <c r="O1359" s="39"/>
      <c r="P1359" s="39"/>
      <c r="Q1359" s="39"/>
    </row>
    <row r="1360" spans="6:17">
      <c r="F1360" s="39"/>
      <c r="G1360" s="39"/>
      <c r="H1360" s="39"/>
      <c r="I1360" s="39"/>
      <c r="J1360" s="39"/>
      <c r="K1360" s="39"/>
      <c r="L1360" s="39"/>
      <c r="M1360" s="39"/>
      <c r="N1360" s="39"/>
      <c r="O1360" s="39"/>
      <c r="P1360" s="39"/>
      <c r="Q1360" s="39"/>
    </row>
    <row r="1361" spans="6:17"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</row>
    <row r="1362" spans="6:17">
      <c r="F1362" s="39"/>
      <c r="G1362" s="39"/>
      <c r="H1362" s="39"/>
      <c r="I1362" s="39"/>
      <c r="J1362" s="39"/>
      <c r="K1362" s="39"/>
      <c r="L1362" s="39"/>
      <c r="M1362" s="39"/>
      <c r="N1362" s="39"/>
      <c r="O1362" s="39"/>
      <c r="P1362" s="39"/>
      <c r="Q1362" s="39"/>
    </row>
    <row r="1363" spans="6:17">
      <c r="F1363" s="39"/>
      <c r="G1363" s="39"/>
      <c r="H1363" s="39"/>
      <c r="I1363" s="39"/>
      <c r="J1363" s="39"/>
      <c r="K1363" s="39"/>
      <c r="L1363" s="39"/>
      <c r="M1363" s="39"/>
      <c r="N1363" s="39"/>
      <c r="O1363" s="39"/>
      <c r="P1363" s="39"/>
      <c r="Q1363" s="39"/>
    </row>
    <row r="1364" spans="6:17">
      <c r="F1364" s="39"/>
      <c r="G1364" s="39"/>
      <c r="H1364" s="39"/>
      <c r="I1364" s="39"/>
      <c r="J1364" s="39"/>
      <c r="K1364" s="39"/>
      <c r="L1364" s="39"/>
      <c r="M1364" s="39"/>
      <c r="N1364" s="39"/>
      <c r="O1364" s="39"/>
      <c r="P1364" s="39"/>
      <c r="Q1364" s="39"/>
    </row>
    <row r="1365" spans="6:17">
      <c r="F1365" s="39"/>
      <c r="G1365" s="39"/>
      <c r="H1365" s="39"/>
      <c r="I1365" s="39"/>
      <c r="J1365" s="39"/>
      <c r="K1365" s="39"/>
      <c r="L1365" s="39"/>
      <c r="M1365" s="39"/>
      <c r="N1365" s="39"/>
      <c r="O1365" s="39"/>
      <c r="P1365" s="39"/>
      <c r="Q1365" s="39"/>
    </row>
    <row r="1366" spans="6:17">
      <c r="F1366" s="39"/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</row>
    <row r="1367" spans="6:17">
      <c r="F1367" s="39"/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</row>
    <row r="1368" spans="6:17">
      <c r="F1368" s="39"/>
      <c r="G1368" s="39"/>
      <c r="H1368" s="39"/>
      <c r="I1368" s="39"/>
      <c r="J1368" s="39"/>
      <c r="K1368" s="39"/>
      <c r="L1368" s="39"/>
      <c r="M1368" s="39"/>
      <c r="N1368" s="39"/>
      <c r="O1368" s="39"/>
      <c r="P1368" s="39"/>
      <c r="Q1368" s="39"/>
    </row>
    <row r="1369" spans="6:17">
      <c r="F1369" s="39"/>
      <c r="G1369" s="39"/>
      <c r="H1369" s="39"/>
      <c r="I1369" s="39"/>
      <c r="J1369" s="39"/>
      <c r="K1369" s="39"/>
      <c r="L1369" s="39"/>
      <c r="M1369" s="39"/>
      <c r="N1369" s="39"/>
      <c r="O1369" s="39"/>
      <c r="P1369" s="39"/>
      <c r="Q1369" s="39"/>
    </row>
    <row r="1370" spans="6:17">
      <c r="F1370" s="39"/>
      <c r="G1370" s="39"/>
      <c r="H1370" s="39"/>
      <c r="I1370" s="39"/>
      <c r="J1370" s="39"/>
      <c r="K1370" s="39"/>
      <c r="L1370" s="39"/>
      <c r="M1370" s="39"/>
      <c r="N1370" s="39"/>
      <c r="O1370" s="39"/>
      <c r="P1370" s="39"/>
      <c r="Q1370" s="39"/>
    </row>
    <row r="1371" spans="6:17">
      <c r="F1371" s="39"/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</row>
    <row r="1372" spans="6:17">
      <c r="F1372" s="39"/>
      <c r="G1372" s="39"/>
      <c r="H1372" s="39"/>
      <c r="I1372" s="39"/>
      <c r="J1372" s="39"/>
      <c r="K1372" s="39"/>
      <c r="L1372" s="39"/>
      <c r="M1372" s="39"/>
      <c r="N1372" s="39"/>
      <c r="O1372" s="39"/>
      <c r="P1372" s="39"/>
      <c r="Q1372" s="39"/>
    </row>
    <row r="1373" spans="6:17"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</row>
    <row r="1374" spans="6:17">
      <c r="F1374" s="39"/>
      <c r="G1374" s="39"/>
      <c r="H1374" s="39"/>
      <c r="I1374" s="39"/>
      <c r="J1374" s="39"/>
      <c r="K1374" s="39"/>
      <c r="L1374" s="39"/>
      <c r="M1374" s="39"/>
      <c r="N1374" s="39"/>
      <c r="O1374" s="39"/>
      <c r="P1374" s="39"/>
      <c r="Q1374" s="39"/>
    </row>
    <row r="1375" spans="6:17">
      <c r="F1375" s="39"/>
      <c r="G1375" s="39"/>
      <c r="H1375" s="39"/>
      <c r="I1375" s="39"/>
      <c r="J1375" s="39"/>
      <c r="K1375" s="39"/>
      <c r="L1375" s="39"/>
      <c r="M1375" s="39"/>
      <c r="N1375" s="39"/>
      <c r="O1375" s="39"/>
      <c r="P1375" s="39"/>
      <c r="Q1375" s="39"/>
    </row>
    <row r="1376" spans="6:17">
      <c r="F1376" s="39"/>
      <c r="G1376" s="39"/>
      <c r="H1376" s="39"/>
      <c r="I1376" s="39"/>
      <c r="J1376" s="39"/>
      <c r="K1376" s="39"/>
      <c r="L1376" s="39"/>
      <c r="M1376" s="39"/>
      <c r="N1376" s="39"/>
      <c r="O1376" s="39"/>
      <c r="P1376" s="39"/>
      <c r="Q1376" s="39"/>
    </row>
    <row r="1377" spans="6:17">
      <c r="F1377" s="39"/>
      <c r="G1377" s="39"/>
      <c r="H1377" s="39"/>
      <c r="I1377" s="39"/>
      <c r="J1377" s="39"/>
      <c r="K1377" s="39"/>
      <c r="L1377" s="39"/>
      <c r="M1377" s="39"/>
      <c r="N1377" s="39"/>
      <c r="O1377" s="39"/>
      <c r="P1377" s="39"/>
      <c r="Q1377" s="39"/>
    </row>
    <row r="1378" spans="6:17">
      <c r="F1378" s="39"/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</row>
    <row r="1379" spans="6:17">
      <c r="F1379" s="39"/>
      <c r="G1379" s="39"/>
      <c r="H1379" s="39"/>
      <c r="I1379" s="39"/>
      <c r="J1379" s="39"/>
      <c r="K1379" s="39"/>
      <c r="L1379" s="39"/>
      <c r="M1379" s="39"/>
      <c r="N1379" s="39"/>
      <c r="O1379" s="39"/>
      <c r="P1379" s="39"/>
      <c r="Q1379" s="39"/>
    </row>
    <row r="1380" spans="6:17">
      <c r="F1380" s="39"/>
      <c r="G1380" s="39"/>
      <c r="H1380" s="39"/>
      <c r="I1380" s="39"/>
      <c r="J1380" s="39"/>
      <c r="K1380" s="39"/>
      <c r="L1380" s="39"/>
      <c r="M1380" s="39"/>
      <c r="N1380" s="39"/>
      <c r="O1380" s="39"/>
      <c r="P1380" s="39"/>
      <c r="Q1380" s="39"/>
    </row>
    <row r="1381" spans="6:17">
      <c r="F1381" s="39"/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</row>
    <row r="1382" spans="6:17">
      <c r="F1382" s="39"/>
      <c r="G1382" s="39"/>
      <c r="H1382" s="39"/>
      <c r="I1382" s="39"/>
      <c r="J1382" s="39"/>
      <c r="K1382" s="39"/>
      <c r="L1382" s="39"/>
      <c r="M1382" s="39"/>
      <c r="N1382" s="39"/>
      <c r="O1382" s="39"/>
      <c r="P1382" s="39"/>
      <c r="Q1382" s="39"/>
    </row>
    <row r="1383" spans="6:17">
      <c r="F1383" s="39"/>
      <c r="G1383" s="39"/>
      <c r="H1383" s="39"/>
      <c r="I1383" s="39"/>
      <c r="J1383" s="39"/>
      <c r="K1383" s="39"/>
      <c r="L1383" s="39"/>
      <c r="M1383" s="39"/>
      <c r="N1383" s="39"/>
      <c r="O1383" s="39"/>
      <c r="P1383" s="39"/>
      <c r="Q1383" s="39"/>
    </row>
    <row r="1384" spans="6:17">
      <c r="F1384" s="39"/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</row>
    <row r="1385" spans="6:17">
      <c r="F1385" s="39"/>
      <c r="G1385" s="39"/>
      <c r="H1385" s="39"/>
      <c r="I1385" s="39"/>
      <c r="J1385" s="39"/>
      <c r="K1385" s="39"/>
      <c r="L1385" s="39"/>
      <c r="M1385" s="39"/>
      <c r="N1385" s="39"/>
      <c r="O1385" s="39"/>
      <c r="P1385" s="39"/>
      <c r="Q1385" s="39"/>
    </row>
    <row r="1386" spans="6:17">
      <c r="F1386" s="39"/>
      <c r="G1386" s="39"/>
      <c r="H1386" s="39"/>
      <c r="I1386" s="39"/>
      <c r="J1386" s="39"/>
      <c r="K1386" s="39"/>
      <c r="L1386" s="39"/>
      <c r="M1386" s="39"/>
      <c r="N1386" s="39"/>
      <c r="O1386" s="39"/>
      <c r="P1386" s="39"/>
      <c r="Q1386" s="39"/>
    </row>
    <row r="1387" spans="6:17">
      <c r="F1387" s="39"/>
      <c r="G1387" s="39"/>
      <c r="H1387" s="39"/>
      <c r="I1387" s="39"/>
      <c r="J1387" s="39"/>
      <c r="K1387" s="39"/>
      <c r="L1387" s="39"/>
      <c r="M1387" s="39"/>
      <c r="N1387" s="39"/>
      <c r="O1387" s="39"/>
      <c r="P1387" s="39"/>
      <c r="Q1387" s="39"/>
    </row>
    <row r="1388" spans="6:17">
      <c r="F1388" s="39"/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</row>
    <row r="1389" spans="6:17">
      <c r="F1389" s="39"/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</row>
    <row r="1390" spans="6:17">
      <c r="F1390" s="39"/>
      <c r="G1390" s="39"/>
      <c r="H1390" s="39"/>
      <c r="I1390" s="39"/>
      <c r="J1390" s="39"/>
      <c r="K1390" s="39"/>
      <c r="L1390" s="39"/>
      <c r="M1390" s="39"/>
      <c r="N1390" s="39"/>
      <c r="O1390" s="39"/>
      <c r="P1390" s="39"/>
      <c r="Q1390" s="39"/>
    </row>
    <row r="1391" spans="6:17">
      <c r="F1391" s="39"/>
      <c r="G1391" s="39"/>
      <c r="H1391" s="39"/>
      <c r="I1391" s="39"/>
      <c r="J1391" s="39"/>
      <c r="K1391" s="39"/>
      <c r="L1391" s="39"/>
      <c r="M1391" s="39"/>
      <c r="N1391" s="39"/>
      <c r="O1391" s="39"/>
      <c r="P1391" s="39"/>
      <c r="Q1391" s="39"/>
    </row>
    <row r="1392" spans="6:17">
      <c r="F1392" s="39"/>
      <c r="G1392" s="39"/>
      <c r="H1392" s="39"/>
      <c r="I1392" s="39"/>
      <c r="J1392" s="39"/>
      <c r="K1392" s="39"/>
      <c r="L1392" s="39"/>
      <c r="M1392" s="39"/>
      <c r="N1392" s="39"/>
      <c r="O1392" s="39"/>
      <c r="P1392" s="39"/>
      <c r="Q1392" s="39"/>
    </row>
    <row r="1393" spans="6:17">
      <c r="F1393" s="39"/>
      <c r="G1393" s="39"/>
      <c r="H1393" s="39"/>
      <c r="I1393" s="39"/>
      <c r="J1393" s="39"/>
      <c r="K1393" s="39"/>
      <c r="L1393" s="39"/>
      <c r="M1393" s="39"/>
      <c r="N1393" s="39"/>
      <c r="O1393" s="39"/>
      <c r="P1393" s="39"/>
      <c r="Q1393" s="39"/>
    </row>
    <row r="1394" spans="6:17">
      <c r="F1394" s="39"/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</row>
    <row r="1395" spans="6:17">
      <c r="F1395" s="39"/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</row>
    <row r="1396" spans="6:17">
      <c r="F1396" s="39"/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</row>
    <row r="1397" spans="6:17">
      <c r="F1397" s="39"/>
      <c r="G1397" s="39"/>
      <c r="H1397" s="39"/>
      <c r="I1397" s="39"/>
      <c r="J1397" s="39"/>
      <c r="K1397" s="39"/>
      <c r="L1397" s="39"/>
      <c r="M1397" s="39"/>
      <c r="N1397" s="39"/>
      <c r="O1397" s="39"/>
      <c r="P1397" s="39"/>
      <c r="Q1397" s="39"/>
    </row>
    <row r="1398" spans="6:17">
      <c r="F1398" s="39"/>
      <c r="G1398" s="39"/>
      <c r="H1398" s="39"/>
      <c r="I1398" s="39"/>
      <c r="J1398" s="39"/>
      <c r="K1398" s="39"/>
      <c r="L1398" s="39"/>
      <c r="M1398" s="39"/>
      <c r="N1398" s="39"/>
      <c r="O1398" s="39"/>
      <c r="P1398" s="39"/>
      <c r="Q1398" s="39"/>
    </row>
    <row r="1399" spans="6:17">
      <c r="F1399" s="39"/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</row>
    <row r="1400" spans="6:17">
      <c r="F1400" s="39"/>
      <c r="G1400" s="39"/>
      <c r="H1400" s="39"/>
      <c r="I1400" s="39"/>
      <c r="J1400" s="39"/>
      <c r="K1400" s="39"/>
      <c r="L1400" s="39"/>
      <c r="M1400" s="39"/>
      <c r="N1400" s="39"/>
      <c r="O1400" s="39"/>
      <c r="P1400" s="39"/>
      <c r="Q1400" s="39"/>
    </row>
    <row r="1401" spans="6:17">
      <c r="F1401" s="39"/>
      <c r="G1401" s="39"/>
      <c r="H1401" s="39"/>
      <c r="I1401" s="39"/>
      <c r="J1401" s="39"/>
      <c r="K1401" s="39"/>
      <c r="L1401" s="39"/>
      <c r="M1401" s="39"/>
      <c r="N1401" s="39"/>
      <c r="O1401" s="39"/>
      <c r="P1401" s="39"/>
      <c r="Q1401" s="39"/>
    </row>
    <row r="1402" spans="6:17">
      <c r="F1402" s="39"/>
      <c r="G1402" s="39"/>
      <c r="H1402" s="39"/>
      <c r="I1402" s="39"/>
      <c r="J1402" s="39"/>
      <c r="K1402" s="39"/>
      <c r="L1402" s="39"/>
      <c r="M1402" s="39"/>
      <c r="N1402" s="39"/>
      <c r="O1402" s="39"/>
      <c r="P1402" s="39"/>
      <c r="Q1402" s="39"/>
    </row>
    <row r="1403" spans="6:17">
      <c r="F1403" s="39"/>
      <c r="G1403" s="39"/>
      <c r="H1403" s="39"/>
      <c r="I1403" s="39"/>
      <c r="J1403" s="39"/>
      <c r="K1403" s="39"/>
      <c r="L1403" s="39"/>
      <c r="M1403" s="39"/>
      <c r="N1403" s="39"/>
      <c r="O1403" s="39"/>
      <c r="P1403" s="39"/>
      <c r="Q1403" s="39"/>
    </row>
    <row r="1404" spans="6:17">
      <c r="F1404" s="39"/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</row>
    <row r="1405" spans="6:17">
      <c r="F1405" s="39"/>
      <c r="G1405" s="39"/>
      <c r="H1405" s="39"/>
      <c r="I1405" s="39"/>
      <c r="J1405" s="39"/>
      <c r="K1405" s="39"/>
      <c r="L1405" s="39"/>
      <c r="M1405" s="39"/>
      <c r="N1405" s="39"/>
      <c r="O1405" s="39"/>
      <c r="P1405" s="39"/>
      <c r="Q1405" s="39"/>
    </row>
    <row r="1406" spans="6:17">
      <c r="F1406" s="39"/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</row>
    <row r="1407" spans="6:17">
      <c r="F1407" s="39"/>
      <c r="G1407" s="39"/>
      <c r="H1407" s="39"/>
      <c r="I1407" s="39"/>
      <c r="J1407" s="39"/>
      <c r="K1407" s="39"/>
      <c r="L1407" s="39"/>
      <c r="M1407" s="39"/>
      <c r="N1407" s="39"/>
      <c r="O1407" s="39"/>
      <c r="P1407" s="39"/>
      <c r="Q1407" s="39"/>
    </row>
    <row r="1408" spans="6:17">
      <c r="F1408" s="39"/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</row>
    <row r="1409" spans="6:17">
      <c r="F1409" s="39"/>
      <c r="G1409" s="39"/>
      <c r="H1409" s="39"/>
      <c r="I1409" s="39"/>
      <c r="J1409" s="39"/>
      <c r="K1409" s="39"/>
      <c r="L1409" s="39"/>
      <c r="M1409" s="39"/>
      <c r="N1409" s="39"/>
      <c r="O1409" s="39"/>
      <c r="P1409" s="39"/>
      <c r="Q1409" s="39"/>
    </row>
    <row r="1410" spans="6:17">
      <c r="F1410" s="39"/>
      <c r="G1410" s="39"/>
      <c r="H1410" s="39"/>
      <c r="I1410" s="39"/>
      <c r="J1410" s="39"/>
      <c r="K1410" s="39"/>
      <c r="L1410" s="39"/>
      <c r="M1410" s="39"/>
      <c r="N1410" s="39"/>
      <c r="O1410" s="39"/>
      <c r="P1410" s="39"/>
      <c r="Q1410" s="39"/>
    </row>
    <row r="1411" spans="6:17"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</row>
    <row r="1412" spans="6:17">
      <c r="F1412" s="39"/>
      <c r="G1412" s="39"/>
      <c r="H1412" s="39"/>
      <c r="I1412" s="39"/>
      <c r="J1412" s="39"/>
      <c r="K1412" s="39"/>
      <c r="L1412" s="39"/>
      <c r="M1412" s="39"/>
      <c r="N1412" s="39"/>
      <c r="O1412" s="39"/>
      <c r="P1412" s="39"/>
      <c r="Q1412" s="39"/>
    </row>
    <row r="1413" spans="6:17">
      <c r="F1413" s="39"/>
      <c r="G1413" s="39"/>
      <c r="H1413" s="39"/>
      <c r="I1413" s="39"/>
      <c r="J1413" s="39"/>
      <c r="K1413" s="39"/>
      <c r="L1413" s="39"/>
      <c r="M1413" s="39"/>
      <c r="N1413" s="39"/>
      <c r="O1413" s="39"/>
      <c r="P1413" s="39"/>
      <c r="Q1413" s="39"/>
    </row>
    <row r="1414" spans="6:17">
      <c r="F1414" s="39"/>
      <c r="G1414" s="39"/>
      <c r="H1414" s="39"/>
      <c r="I1414" s="39"/>
      <c r="J1414" s="39"/>
      <c r="K1414" s="39"/>
      <c r="L1414" s="39"/>
      <c r="M1414" s="39"/>
      <c r="N1414" s="39"/>
      <c r="O1414" s="39"/>
      <c r="P1414" s="39"/>
      <c r="Q1414" s="39"/>
    </row>
    <row r="1415" spans="6:17">
      <c r="F1415" s="39"/>
      <c r="G1415" s="39"/>
      <c r="H1415" s="39"/>
      <c r="I1415" s="39"/>
      <c r="J1415" s="39"/>
      <c r="K1415" s="39"/>
      <c r="L1415" s="39"/>
      <c r="M1415" s="39"/>
      <c r="N1415" s="39"/>
      <c r="O1415" s="39"/>
      <c r="P1415" s="39"/>
      <c r="Q1415" s="39"/>
    </row>
    <row r="1416" spans="6:17">
      <c r="F1416" s="39"/>
      <c r="G1416" s="39"/>
      <c r="H1416" s="39"/>
      <c r="I1416" s="39"/>
      <c r="J1416" s="39"/>
      <c r="K1416" s="39"/>
      <c r="L1416" s="39"/>
      <c r="M1416" s="39"/>
      <c r="N1416" s="39"/>
      <c r="O1416" s="39"/>
      <c r="P1416" s="39"/>
      <c r="Q1416" s="39"/>
    </row>
    <row r="1417" spans="6:17"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</row>
    <row r="1418" spans="6:17">
      <c r="F1418" s="39"/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</row>
    <row r="1419" spans="6:17">
      <c r="F1419" s="39"/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</row>
    <row r="1420" spans="6:17">
      <c r="F1420" s="39"/>
      <c r="G1420" s="39"/>
      <c r="H1420" s="39"/>
      <c r="I1420" s="39"/>
      <c r="J1420" s="39"/>
      <c r="K1420" s="39"/>
      <c r="L1420" s="39"/>
      <c r="M1420" s="39"/>
      <c r="N1420" s="39"/>
      <c r="O1420" s="39"/>
      <c r="P1420" s="39"/>
      <c r="Q1420" s="39"/>
    </row>
    <row r="1421" spans="6:17">
      <c r="F1421" s="39"/>
      <c r="G1421" s="39"/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</row>
    <row r="1422" spans="6:17"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</row>
    <row r="1423" spans="6:17">
      <c r="F1423" s="39"/>
      <c r="G1423" s="39"/>
      <c r="H1423" s="39"/>
      <c r="I1423" s="39"/>
      <c r="J1423" s="39"/>
      <c r="K1423" s="39"/>
      <c r="L1423" s="39"/>
      <c r="M1423" s="39"/>
      <c r="N1423" s="39"/>
      <c r="O1423" s="39"/>
      <c r="P1423" s="39"/>
      <c r="Q1423" s="39"/>
    </row>
    <row r="1424" spans="6:17">
      <c r="F1424" s="39"/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  <c r="Q1424" s="39"/>
    </row>
    <row r="1425" spans="6:17">
      <c r="F1425" s="39"/>
      <c r="G1425" s="39"/>
      <c r="H1425" s="39"/>
      <c r="I1425" s="39"/>
      <c r="J1425" s="39"/>
      <c r="K1425" s="39"/>
      <c r="L1425" s="39"/>
      <c r="M1425" s="39"/>
      <c r="N1425" s="39"/>
      <c r="O1425" s="39"/>
      <c r="P1425" s="39"/>
      <c r="Q1425" s="39"/>
    </row>
    <row r="1426" spans="6:17">
      <c r="F1426" s="39"/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</row>
    <row r="1427" spans="6:17">
      <c r="F1427" s="39"/>
      <c r="G1427" s="39"/>
      <c r="H1427" s="39"/>
      <c r="I1427" s="39"/>
      <c r="J1427" s="39"/>
      <c r="K1427" s="39"/>
      <c r="L1427" s="39"/>
      <c r="M1427" s="39"/>
      <c r="N1427" s="39"/>
      <c r="O1427" s="39"/>
      <c r="P1427" s="39"/>
      <c r="Q1427" s="39"/>
    </row>
    <row r="1428" spans="6:17">
      <c r="F1428" s="39"/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</row>
    <row r="1429" spans="6:17">
      <c r="F1429" s="39"/>
      <c r="G1429" s="39"/>
      <c r="H1429" s="39"/>
      <c r="I1429" s="39"/>
      <c r="J1429" s="39"/>
      <c r="K1429" s="39"/>
      <c r="L1429" s="39"/>
      <c r="M1429" s="39"/>
      <c r="N1429" s="39"/>
      <c r="O1429" s="39"/>
      <c r="P1429" s="39"/>
      <c r="Q1429" s="39"/>
    </row>
    <row r="1430" spans="6:17">
      <c r="F1430" s="39"/>
      <c r="G1430" s="39"/>
      <c r="H1430" s="39"/>
      <c r="I1430" s="39"/>
      <c r="J1430" s="39"/>
      <c r="K1430" s="39"/>
      <c r="L1430" s="39"/>
      <c r="M1430" s="39"/>
      <c r="N1430" s="39"/>
      <c r="O1430" s="39"/>
      <c r="P1430" s="39"/>
      <c r="Q1430" s="39"/>
    </row>
    <row r="1431" spans="6:17">
      <c r="F1431" s="39"/>
      <c r="G1431" s="39"/>
      <c r="H1431" s="39"/>
      <c r="I1431" s="39"/>
      <c r="J1431" s="39"/>
      <c r="K1431" s="39"/>
      <c r="L1431" s="39"/>
      <c r="M1431" s="39"/>
      <c r="N1431" s="39"/>
      <c r="O1431" s="39"/>
      <c r="P1431" s="39"/>
      <c r="Q1431" s="39"/>
    </row>
    <row r="1432" spans="6:17">
      <c r="F1432" s="39"/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</row>
    <row r="1433" spans="6:17">
      <c r="F1433" s="39"/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</row>
    <row r="1434" spans="6:17">
      <c r="F1434" s="39"/>
      <c r="G1434" s="39"/>
      <c r="H1434" s="39"/>
      <c r="I1434" s="39"/>
      <c r="J1434" s="39"/>
      <c r="K1434" s="39"/>
      <c r="L1434" s="39"/>
      <c r="M1434" s="39"/>
      <c r="N1434" s="39"/>
      <c r="O1434" s="39"/>
      <c r="P1434" s="39"/>
      <c r="Q1434" s="39"/>
    </row>
    <row r="1435" spans="6:17">
      <c r="F1435" s="39"/>
      <c r="G1435" s="39"/>
      <c r="H1435" s="39"/>
      <c r="I1435" s="39"/>
      <c r="J1435" s="39"/>
      <c r="K1435" s="39"/>
      <c r="L1435" s="39"/>
      <c r="M1435" s="39"/>
      <c r="N1435" s="39"/>
      <c r="O1435" s="39"/>
      <c r="P1435" s="39"/>
      <c r="Q1435" s="39"/>
    </row>
    <row r="1436" spans="6:17">
      <c r="F1436" s="39"/>
      <c r="G1436" s="39"/>
      <c r="H1436" s="39"/>
      <c r="I1436" s="39"/>
      <c r="J1436" s="39"/>
      <c r="K1436" s="39"/>
      <c r="L1436" s="39"/>
      <c r="M1436" s="39"/>
      <c r="N1436" s="39"/>
      <c r="O1436" s="39"/>
      <c r="P1436" s="39"/>
      <c r="Q1436" s="39"/>
    </row>
    <row r="1437" spans="6:17">
      <c r="F1437" s="39"/>
      <c r="G1437" s="39"/>
      <c r="H1437" s="39"/>
      <c r="I1437" s="39"/>
      <c r="J1437" s="39"/>
      <c r="K1437" s="39"/>
      <c r="L1437" s="39"/>
      <c r="M1437" s="39"/>
      <c r="N1437" s="39"/>
      <c r="O1437" s="39"/>
      <c r="P1437" s="39"/>
      <c r="Q1437" s="39"/>
    </row>
    <row r="1438" spans="6:17">
      <c r="F1438" s="39"/>
      <c r="G1438" s="39"/>
      <c r="H1438" s="39"/>
      <c r="I1438" s="39"/>
      <c r="J1438" s="39"/>
      <c r="K1438" s="39"/>
      <c r="L1438" s="39"/>
      <c r="M1438" s="39"/>
      <c r="N1438" s="39"/>
      <c r="O1438" s="39"/>
      <c r="P1438" s="39"/>
      <c r="Q1438" s="39"/>
    </row>
    <row r="1439" spans="6:17">
      <c r="F1439" s="39"/>
      <c r="G1439" s="39"/>
      <c r="H1439" s="39"/>
      <c r="I1439" s="39"/>
      <c r="J1439" s="39"/>
      <c r="K1439" s="39"/>
      <c r="L1439" s="39"/>
      <c r="M1439" s="39"/>
      <c r="N1439" s="39"/>
      <c r="O1439" s="39"/>
      <c r="P1439" s="39"/>
      <c r="Q1439" s="39"/>
    </row>
    <row r="1440" spans="6:17">
      <c r="F1440" s="39"/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</row>
    <row r="1441" spans="6:17">
      <c r="F1441" s="39"/>
      <c r="G1441" s="39"/>
      <c r="H1441" s="39"/>
      <c r="I1441" s="39"/>
      <c r="J1441" s="39"/>
      <c r="K1441" s="39"/>
      <c r="L1441" s="39"/>
      <c r="M1441" s="39"/>
      <c r="N1441" s="39"/>
      <c r="O1441" s="39"/>
      <c r="P1441" s="39"/>
      <c r="Q1441" s="39"/>
    </row>
    <row r="1442" spans="6:17">
      <c r="F1442" s="39"/>
      <c r="G1442" s="39"/>
      <c r="H1442" s="39"/>
      <c r="I1442" s="39"/>
      <c r="J1442" s="39"/>
      <c r="K1442" s="39"/>
      <c r="L1442" s="39"/>
      <c r="M1442" s="39"/>
      <c r="N1442" s="39"/>
      <c r="O1442" s="39"/>
      <c r="P1442" s="39"/>
      <c r="Q1442" s="39"/>
    </row>
    <row r="1443" spans="6:17">
      <c r="F1443" s="39"/>
      <c r="G1443" s="39"/>
      <c r="H1443" s="39"/>
      <c r="I1443" s="39"/>
      <c r="J1443" s="39"/>
      <c r="K1443" s="39"/>
      <c r="L1443" s="39"/>
      <c r="M1443" s="39"/>
      <c r="N1443" s="39"/>
      <c r="O1443" s="39"/>
      <c r="P1443" s="39"/>
      <c r="Q1443" s="39"/>
    </row>
    <row r="1444" spans="6:17">
      <c r="F1444" s="39"/>
      <c r="G1444" s="39"/>
      <c r="H1444" s="39"/>
      <c r="I1444" s="39"/>
      <c r="J1444" s="39"/>
      <c r="K1444" s="39"/>
      <c r="L1444" s="39"/>
      <c r="M1444" s="39"/>
      <c r="N1444" s="39"/>
      <c r="O1444" s="39"/>
      <c r="P1444" s="39"/>
      <c r="Q1444" s="39"/>
    </row>
    <row r="1445" spans="6:17">
      <c r="F1445" s="39"/>
      <c r="G1445" s="39"/>
      <c r="H1445" s="39"/>
      <c r="I1445" s="39"/>
      <c r="J1445" s="39"/>
      <c r="K1445" s="39"/>
      <c r="L1445" s="39"/>
      <c r="M1445" s="39"/>
      <c r="N1445" s="39"/>
      <c r="O1445" s="39"/>
      <c r="P1445" s="39"/>
      <c r="Q1445" s="39"/>
    </row>
    <row r="1446" spans="6:17">
      <c r="F1446" s="39"/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</row>
    <row r="1447" spans="6:17">
      <c r="F1447" s="39"/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</row>
    <row r="1448" spans="6:17">
      <c r="F1448" s="39"/>
      <c r="G1448" s="39"/>
      <c r="H1448" s="39"/>
      <c r="I1448" s="39"/>
      <c r="J1448" s="39"/>
      <c r="K1448" s="39"/>
      <c r="L1448" s="39"/>
      <c r="M1448" s="39"/>
      <c r="N1448" s="39"/>
      <c r="O1448" s="39"/>
      <c r="P1448" s="39"/>
      <c r="Q1448" s="39"/>
    </row>
    <row r="1449" spans="6:17">
      <c r="F1449" s="39"/>
      <c r="G1449" s="39"/>
      <c r="H1449" s="39"/>
      <c r="I1449" s="39"/>
      <c r="J1449" s="39"/>
      <c r="K1449" s="39"/>
      <c r="L1449" s="39"/>
      <c r="M1449" s="39"/>
      <c r="N1449" s="39"/>
      <c r="O1449" s="39"/>
      <c r="P1449" s="39"/>
      <c r="Q1449" s="39"/>
    </row>
    <row r="1450" spans="6:17">
      <c r="F1450" s="39"/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</row>
    <row r="1451" spans="6:17">
      <c r="F1451" s="39"/>
      <c r="G1451" s="39"/>
      <c r="H1451" s="39"/>
      <c r="I1451" s="39"/>
      <c r="J1451" s="39"/>
      <c r="K1451" s="39"/>
      <c r="L1451" s="39"/>
      <c r="M1451" s="39"/>
      <c r="N1451" s="39"/>
      <c r="O1451" s="39"/>
      <c r="P1451" s="39"/>
      <c r="Q1451" s="39"/>
    </row>
    <row r="1452" spans="6:17">
      <c r="F1452" s="39"/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</row>
    <row r="1453" spans="6:17">
      <c r="F1453" s="39"/>
      <c r="G1453" s="39"/>
      <c r="H1453" s="39"/>
      <c r="I1453" s="39"/>
      <c r="J1453" s="39"/>
      <c r="K1453" s="39"/>
      <c r="L1453" s="39"/>
      <c r="M1453" s="39"/>
      <c r="N1453" s="39"/>
      <c r="O1453" s="39"/>
      <c r="P1453" s="39"/>
      <c r="Q1453" s="39"/>
    </row>
    <row r="1454" spans="6:17">
      <c r="F1454" s="39"/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</row>
    <row r="1455" spans="6:17">
      <c r="F1455" s="39"/>
      <c r="G1455" s="39"/>
      <c r="H1455" s="39"/>
      <c r="I1455" s="39"/>
      <c r="J1455" s="39"/>
      <c r="K1455" s="39"/>
      <c r="L1455" s="39"/>
      <c r="M1455" s="39"/>
      <c r="N1455" s="39"/>
      <c r="O1455" s="39"/>
      <c r="P1455" s="39"/>
      <c r="Q1455" s="39"/>
    </row>
    <row r="1456" spans="6:17">
      <c r="F1456" s="39"/>
      <c r="G1456" s="39"/>
      <c r="H1456" s="39"/>
      <c r="I1456" s="39"/>
      <c r="J1456" s="39"/>
      <c r="K1456" s="39"/>
      <c r="L1456" s="39"/>
      <c r="M1456" s="39"/>
      <c r="N1456" s="39"/>
      <c r="O1456" s="39"/>
      <c r="P1456" s="39"/>
      <c r="Q1456" s="39"/>
    </row>
    <row r="1457" spans="6:17">
      <c r="F1457" s="39"/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</row>
    <row r="1458" spans="6:17">
      <c r="F1458" s="39"/>
      <c r="G1458" s="39"/>
      <c r="H1458" s="39"/>
      <c r="I1458" s="39"/>
      <c r="J1458" s="39"/>
      <c r="K1458" s="39"/>
      <c r="L1458" s="39"/>
      <c r="M1458" s="39"/>
      <c r="N1458" s="39"/>
      <c r="O1458" s="39"/>
      <c r="P1458" s="39"/>
      <c r="Q1458" s="39"/>
    </row>
    <row r="1459" spans="6:17">
      <c r="F1459" s="39"/>
      <c r="G1459" s="39"/>
      <c r="H1459" s="39"/>
      <c r="I1459" s="39"/>
      <c r="J1459" s="39"/>
      <c r="K1459" s="39"/>
      <c r="L1459" s="39"/>
      <c r="M1459" s="39"/>
      <c r="N1459" s="39"/>
      <c r="O1459" s="39"/>
      <c r="P1459" s="39"/>
      <c r="Q1459" s="39"/>
    </row>
    <row r="1460" spans="6:17">
      <c r="F1460" s="39"/>
      <c r="G1460" s="39"/>
      <c r="H1460" s="39"/>
      <c r="I1460" s="39"/>
      <c r="J1460" s="39"/>
      <c r="K1460" s="39"/>
      <c r="L1460" s="39"/>
      <c r="M1460" s="39"/>
      <c r="N1460" s="39"/>
      <c r="O1460" s="39"/>
      <c r="P1460" s="39"/>
      <c r="Q1460" s="39"/>
    </row>
    <row r="1461" spans="6:17">
      <c r="F1461" s="39"/>
      <c r="G1461" s="39"/>
      <c r="H1461" s="39"/>
      <c r="I1461" s="39"/>
      <c r="J1461" s="39"/>
      <c r="K1461" s="39"/>
      <c r="L1461" s="39"/>
      <c r="M1461" s="39"/>
      <c r="N1461" s="39"/>
      <c r="O1461" s="39"/>
      <c r="P1461" s="39"/>
      <c r="Q1461" s="39"/>
    </row>
    <row r="1462" spans="6:17">
      <c r="F1462" s="39"/>
      <c r="G1462" s="39"/>
      <c r="H1462" s="39"/>
      <c r="I1462" s="39"/>
      <c r="J1462" s="39"/>
      <c r="K1462" s="39"/>
      <c r="L1462" s="39"/>
      <c r="M1462" s="39"/>
      <c r="N1462" s="39"/>
      <c r="O1462" s="39"/>
      <c r="P1462" s="39"/>
      <c r="Q1462" s="39"/>
    </row>
    <row r="1463" spans="6:17">
      <c r="F1463" s="39"/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</row>
    <row r="1464" spans="6:17">
      <c r="F1464" s="39"/>
      <c r="G1464" s="39"/>
      <c r="H1464" s="39"/>
      <c r="I1464" s="39"/>
      <c r="J1464" s="39"/>
      <c r="K1464" s="39"/>
      <c r="L1464" s="39"/>
      <c r="M1464" s="39"/>
      <c r="N1464" s="39"/>
      <c r="O1464" s="39"/>
      <c r="P1464" s="39"/>
      <c r="Q1464" s="39"/>
    </row>
    <row r="1465" spans="6:17">
      <c r="F1465" s="39"/>
      <c r="G1465" s="39"/>
      <c r="H1465" s="39"/>
      <c r="I1465" s="39"/>
      <c r="J1465" s="39"/>
      <c r="K1465" s="39"/>
      <c r="L1465" s="39"/>
      <c r="M1465" s="39"/>
      <c r="N1465" s="39"/>
      <c r="O1465" s="39"/>
      <c r="P1465" s="39"/>
      <c r="Q1465" s="39"/>
    </row>
    <row r="1466" spans="6:17">
      <c r="F1466" s="39"/>
      <c r="G1466" s="39"/>
      <c r="H1466" s="39"/>
      <c r="I1466" s="39"/>
      <c r="J1466" s="39"/>
      <c r="K1466" s="39"/>
      <c r="L1466" s="39"/>
      <c r="M1466" s="39"/>
      <c r="N1466" s="39"/>
      <c r="O1466" s="39"/>
      <c r="P1466" s="39"/>
      <c r="Q1466" s="39"/>
    </row>
    <row r="1467" spans="6:17">
      <c r="F1467" s="39"/>
      <c r="G1467" s="39"/>
      <c r="H1467" s="39"/>
      <c r="I1467" s="39"/>
      <c r="J1467" s="39"/>
      <c r="K1467" s="39"/>
      <c r="L1467" s="39"/>
      <c r="M1467" s="39"/>
      <c r="N1467" s="39"/>
      <c r="O1467" s="39"/>
      <c r="P1467" s="39"/>
      <c r="Q1467" s="39"/>
    </row>
    <row r="1468" spans="6:17">
      <c r="F1468" s="39"/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</row>
    <row r="1469" spans="6:17">
      <c r="F1469" s="39"/>
      <c r="G1469" s="39"/>
      <c r="H1469" s="39"/>
      <c r="I1469" s="39"/>
      <c r="J1469" s="39"/>
      <c r="K1469" s="39"/>
      <c r="L1469" s="39"/>
      <c r="M1469" s="39"/>
      <c r="N1469" s="39"/>
      <c r="O1469" s="39"/>
      <c r="P1469" s="39"/>
      <c r="Q1469" s="39"/>
    </row>
    <row r="1470" spans="6:17">
      <c r="F1470" s="39"/>
      <c r="G1470" s="39"/>
      <c r="H1470" s="39"/>
      <c r="I1470" s="39"/>
      <c r="J1470" s="39"/>
      <c r="K1470" s="39"/>
      <c r="L1470" s="39"/>
      <c r="M1470" s="39"/>
      <c r="N1470" s="39"/>
      <c r="O1470" s="39"/>
      <c r="P1470" s="39"/>
      <c r="Q1470" s="39"/>
    </row>
    <row r="1471" spans="6:17">
      <c r="F1471" s="39"/>
      <c r="G1471" s="39"/>
      <c r="H1471" s="39"/>
      <c r="I1471" s="39"/>
      <c r="J1471" s="39"/>
      <c r="K1471" s="39"/>
      <c r="L1471" s="39"/>
      <c r="M1471" s="39"/>
      <c r="N1471" s="39"/>
      <c r="O1471" s="39"/>
      <c r="P1471" s="39"/>
      <c r="Q1471" s="39"/>
    </row>
    <row r="1472" spans="6:17">
      <c r="F1472" s="39"/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</row>
    <row r="1473" spans="6:17">
      <c r="F1473" s="39"/>
      <c r="G1473" s="39"/>
      <c r="H1473" s="39"/>
      <c r="I1473" s="39"/>
      <c r="J1473" s="39"/>
      <c r="K1473" s="39"/>
      <c r="L1473" s="39"/>
      <c r="M1473" s="39"/>
      <c r="N1473" s="39"/>
      <c r="O1473" s="39"/>
      <c r="P1473" s="39"/>
      <c r="Q1473" s="39"/>
    </row>
    <row r="1474" spans="6:17">
      <c r="F1474" s="39"/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</row>
    <row r="1475" spans="6:17">
      <c r="F1475" s="39"/>
      <c r="G1475" s="39"/>
      <c r="H1475" s="39"/>
      <c r="I1475" s="39"/>
      <c r="J1475" s="39"/>
      <c r="K1475" s="39"/>
      <c r="L1475" s="39"/>
      <c r="M1475" s="39"/>
      <c r="N1475" s="39"/>
      <c r="O1475" s="39"/>
      <c r="P1475" s="39"/>
      <c r="Q1475" s="39"/>
    </row>
    <row r="1476" spans="6:17">
      <c r="F1476" s="39"/>
      <c r="G1476" s="39"/>
      <c r="H1476" s="39"/>
      <c r="I1476" s="39"/>
      <c r="J1476" s="39"/>
      <c r="K1476" s="39"/>
      <c r="L1476" s="39"/>
      <c r="M1476" s="39"/>
      <c r="N1476" s="39"/>
      <c r="O1476" s="39"/>
      <c r="P1476" s="39"/>
      <c r="Q1476" s="39"/>
    </row>
    <row r="1477" spans="6:17">
      <c r="F1477" s="39"/>
      <c r="G1477" s="39"/>
      <c r="H1477" s="39"/>
      <c r="I1477" s="39"/>
      <c r="J1477" s="39"/>
      <c r="K1477" s="39"/>
      <c r="L1477" s="39"/>
      <c r="M1477" s="39"/>
      <c r="N1477" s="39"/>
      <c r="O1477" s="39"/>
      <c r="P1477" s="39"/>
      <c r="Q1477" s="39"/>
    </row>
    <row r="1478" spans="6:17">
      <c r="F1478" s="39"/>
      <c r="G1478" s="39"/>
      <c r="H1478" s="39"/>
      <c r="I1478" s="39"/>
      <c r="J1478" s="39"/>
      <c r="K1478" s="39"/>
      <c r="L1478" s="39"/>
      <c r="M1478" s="39"/>
      <c r="N1478" s="39"/>
      <c r="O1478" s="39"/>
      <c r="P1478" s="39"/>
      <c r="Q1478" s="39"/>
    </row>
    <row r="1479" spans="6:17">
      <c r="F1479" s="39"/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</row>
    <row r="1480" spans="6:17">
      <c r="F1480" s="39"/>
      <c r="G1480" s="39"/>
      <c r="H1480" s="39"/>
      <c r="I1480" s="39"/>
      <c r="J1480" s="39"/>
      <c r="K1480" s="39"/>
      <c r="L1480" s="39"/>
      <c r="M1480" s="39"/>
      <c r="N1480" s="39"/>
      <c r="O1480" s="39"/>
      <c r="P1480" s="39"/>
      <c r="Q1480" s="39"/>
    </row>
    <row r="1481" spans="6:17">
      <c r="F1481" s="39"/>
      <c r="G1481" s="39"/>
      <c r="H1481" s="39"/>
      <c r="I1481" s="39"/>
      <c r="J1481" s="39"/>
      <c r="K1481" s="39"/>
      <c r="L1481" s="39"/>
      <c r="M1481" s="39"/>
      <c r="N1481" s="39"/>
      <c r="O1481" s="39"/>
      <c r="P1481" s="39"/>
      <c r="Q1481" s="39"/>
    </row>
    <row r="1482" spans="6:17">
      <c r="F1482" s="39"/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</row>
    <row r="1483" spans="6:17">
      <c r="F1483" s="39"/>
      <c r="G1483" s="39"/>
      <c r="H1483" s="39"/>
      <c r="I1483" s="39"/>
      <c r="J1483" s="39"/>
      <c r="K1483" s="39"/>
      <c r="L1483" s="39"/>
      <c r="M1483" s="39"/>
      <c r="N1483" s="39"/>
      <c r="O1483" s="39"/>
      <c r="P1483" s="39"/>
      <c r="Q1483" s="39"/>
    </row>
    <row r="1484" spans="6:17">
      <c r="F1484" s="39"/>
      <c r="G1484" s="39"/>
      <c r="H1484" s="39"/>
      <c r="I1484" s="39"/>
      <c r="J1484" s="39"/>
      <c r="K1484" s="39"/>
      <c r="L1484" s="39"/>
      <c r="M1484" s="39"/>
      <c r="N1484" s="39"/>
      <c r="O1484" s="39"/>
      <c r="P1484" s="39"/>
      <c r="Q1484" s="39"/>
    </row>
    <row r="1485" spans="6:17">
      <c r="F1485" s="39"/>
      <c r="G1485" s="39"/>
      <c r="H1485" s="39"/>
      <c r="I1485" s="39"/>
      <c r="J1485" s="39"/>
      <c r="K1485" s="39"/>
      <c r="L1485" s="39"/>
      <c r="M1485" s="39"/>
      <c r="N1485" s="39"/>
      <c r="O1485" s="39"/>
      <c r="P1485" s="39"/>
      <c r="Q1485" s="39"/>
    </row>
    <row r="1486" spans="6:17">
      <c r="F1486" s="39"/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</row>
    <row r="1487" spans="6:17">
      <c r="F1487" s="39"/>
      <c r="G1487" s="39"/>
      <c r="H1487" s="39"/>
      <c r="I1487" s="39"/>
      <c r="J1487" s="39"/>
      <c r="K1487" s="39"/>
      <c r="L1487" s="39"/>
      <c r="M1487" s="39"/>
      <c r="N1487" s="39"/>
      <c r="O1487" s="39"/>
      <c r="P1487" s="39"/>
      <c r="Q1487" s="39"/>
    </row>
    <row r="1488" spans="6:17">
      <c r="F1488" s="39"/>
      <c r="G1488" s="39"/>
      <c r="H1488" s="39"/>
      <c r="I1488" s="39"/>
      <c r="J1488" s="39"/>
      <c r="K1488" s="39"/>
      <c r="L1488" s="39"/>
      <c r="M1488" s="39"/>
      <c r="N1488" s="39"/>
      <c r="O1488" s="39"/>
      <c r="P1488" s="39"/>
      <c r="Q1488" s="39"/>
    </row>
    <row r="1489" spans="6:17">
      <c r="F1489" s="39"/>
      <c r="G1489" s="39"/>
      <c r="H1489" s="39"/>
      <c r="I1489" s="39"/>
      <c r="J1489" s="39"/>
      <c r="K1489" s="39"/>
      <c r="L1489" s="39"/>
      <c r="M1489" s="39"/>
      <c r="N1489" s="39"/>
      <c r="O1489" s="39"/>
      <c r="P1489" s="39"/>
      <c r="Q1489" s="39"/>
    </row>
    <row r="1490" spans="6:17">
      <c r="F1490" s="39"/>
      <c r="G1490" s="39"/>
      <c r="H1490" s="39"/>
      <c r="I1490" s="39"/>
      <c r="J1490" s="39"/>
      <c r="K1490" s="39"/>
      <c r="L1490" s="39"/>
      <c r="M1490" s="39"/>
      <c r="N1490" s="39"/>
      <c r="O1490" s="39"/>
      <c r="P1490" s="39"/>
      <c r="Q1490" s="39"/>
    </row>
    <row r="1491" spans="6:17">
      <c r="F1491" s="39"/>
      <c r="G1491" s="39"/>
      <c r="H1491" s="39"/>
      <c r="I1491" s="39"/>
      <c r="J1491" s="39"/>
      <c r="K1491" s="39"/>
      <c r="L1491" s="39"/>
      <c r="M1491" s="39"/>
      <c r="N1491" s="39"/>
      <c r="O1491" s="39"/>
      <c r="P1491" s="39"/>
      <c r="Q1491" s="39"/>
    </row>
    <row r="1492" spans="6:17">
      <c r="F1492" s="39"/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</row>
    <row r="1493" spans="6:17">
      <c r="F1493" s="39"/>
      <c r="G1493" s="39"/>
      <c r="H1493" s="39"/>
      <c r="I1493" s="39"/>
      <c r="J1493" s="39"/>
      <c r="K1493" s="39"/>
      <c r="L1493" s="39"/>
      <c r="M1493" s="39"/>
      <c r="N1493" s="39"/>
      <c r="O1493" s="39"/>
      <c r="P1493" s="39"/>
      <c r="Q1493" s="39"/>
    </row>
    <row r="1494" spans="6:17">
      <c r="F1494" s="39"/>
      <c r="G1494" s="39"/>
      <c r="H1494" s="39"/>
      <c r="I1494" s="39"/>
      <c r="J1494" s="39"/>
      <c r="K1494" s="39"/>
      <c r="L1494" s="39"/>
      <c r="M1494" s="39"/>
      <c r="N1494" s="39"/>
      <c r="O1494" s="39"/>
      <c r="P1494" s="39"/>
      <c r="Q1494" s="39"/>
    </row>
    <row r="1495" spans="6:17">
      <c r="F1495" s="39"/>
      <c r="G1495" s="39"/>
      <c r="H1495" s="39"/>
      <c r="I1495" s="39"/>
      <c r="J1495" s="39"/>
      <c r="K1495" s="39"/>
      <c r="L1495" s="39"/>
      <c r="M1495" s="39"/>
      <c r="N1495" s="39"/>
      <c r="O1495" s="39"/>
      <c r="P1495" s="39"/>
      <c r="Q1495" s="39"/>
    </row>
    <row r="1496" spans="6:17">
      <c r="F1496" s="39"/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</row>
    <row r="1497" spans="6:17">
      <c r="F1497" s="39"/>
      <c r="G1497" s="39"/>
      <c r="H1497" s="39"/>
      <c r="I1497" s="39"/>
      <c r="J1497" s="39"/>
      <c r="K1497" s="39"/>
      <c r="L1497" s="39"/>
      <c r="M1497" s="39"/>
      <c r="N1497" s="39"/>
      <c r="O1497" s="39"/>
      <c r="P1497" s="39"/>
      <c r="Q1497" s="39"/>
    </row>
    <row r="1498" spans="6:17">
      <c r="F1498" s="39"/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</row>
    <row r="1499" spans="6:17">
      <c r="F1499" s="39"/>
      <c r="G1499" s="39"/>
      <c r="H1499" s="39"/>
      <c r="I1499" s="39"/>
      <c r="J1499" s="39"/>
      <c r="K1499" s="39"/>
      <c r="L1499" s="39"/>
      <c r="M1499" s="39"/>
      <c r="N1499" s="39"/>
      <c r="O1499" s="39"/>
      <c r="P1499" s="39"/>
      <c r="Q1499" s="39"/>
    </row>
    <row r="1500" spans="6:17">
      <c r="F1500" s="39"/>
      <c r="G1500" s="39"/>
      <c r="H1500" s="39"/>
      <c r="I1500" s="39"/>
      <c r="J1500" s="39"/>
      <c r="K1500" s="39"/>
      <c r="L1500" s="39"/>
      <c r="M1500" s="39"/>
      <c r="N1500" s="39"/>
      <c r="O1500" s="39"/>
      <c r="P1500" s="39"/>
      <c r="Q1500" s="39"/>
    </row>
    <row r="1501" spans="6:17">
      <c r="F1501" s="39"/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</row>
    <row r="1502" spans="6:17">
      <c r="F1502" s="39"/>
      <c r="G1502" s="39"/>
      <c r="H1502" s="39"/>
      <c r="I1502" s="39"/>
      <c r="J1502" s="39"/>
      <c r="K1502" s="39"/>
      <c r="L1502" s="39"/>
      <c r="M1502" s="39"/>
      <c r="N1502" s="39"/>
      <c r="O1502" s="39"/>
      <c r="P1502" s="39"/>
      <c r="Q1502" s="39"/>
    </row>
    <row r="1503" spans="6:17">
      <c r="F1503" s="39"/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</row>
    <row r="1504" spans="6:17">
      <c r="F1504" s="39"/>
      <c r="G1504" s="39"/>
      <c r="H1504" s="39"/>
      <c r="I1504" s="39"/>
      <c r="J1504" s="39"/>
      <c r="K1504" s="39"/>
      <c r="L1504" s="39"/>
      <c r="M1504" s="39"/>
      <c r="N1504" s="39"/>
      <c r="O1504" s="39"/>
      <c r="P1504" s="39"/>
      <c r="Q1504" s="39"/>
    </row>
    <row r="1505" spans="6:17">
      <c r="F1505" s="39"/>
      <c r="G1505" s="39"/>
      <c r="H1505" s="39"/>
      <c r="I1505" s="39"/>
      <c r="J1505" s="39"/>
      <c r="K1505" s="39"/>
      <c r="L1505" s="39"/>
      <c r="M1505" s="39"/>
      <c r="N1505" s="39"/>
      <c r="O1505" s="39"/>
      <c r="P1505" s="39"/>
      <c r="Q1505" s="39"/>
    </row>
    <row r="1506" spans="6:17">
      <c r="F1506" s="39"/>
      <c r="G1506" s="39"/>
      <c r="H1506" s="39"/>
      <c r="I1506" s="39"/>
      <c r="J1506" s="39"/>
      <c r="K1506" s="39"/>
      <c r="L1506" s="39"/>
      <c r="M1506" s="39"/>
      <c r="N1506" s="39"/>
      <c r="O1506" s="39"/>
      <c r="P1506" s="39"/>
      <c r="Q1506" s="39"/>
    </row>
    <row r="1507" spans="6:17">
      <c r="F1507" s="39"/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</row>
    <row r="1508" spans="6:17">
      <c r="F1508" s="39"/>
      <c r="G1508" s="39"/>
      <c r="H1508" s="39"/>
      <c r="I1508" s="39"/>
      <c r="J1508" s="39"/>
      <c r="K1508" s="39"/>
      <c r="L1508" s="39"/>
      <c r="M1508" s="39"/>
      <c r="N1508" s="39"/>
      <c r="O1508" s="39"/>
      <c r="P1508" s="39"/>
      <c r="Q1508" s="39"/>
    </row>
    <row r="1509" spans="6:17">
      <c r="F1509" s="39"/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</row>
    <row r="1510" spans="6:17">
      <c r="F1510" s="39"/>
      <c r="G1510" s="39"/>
      <c r="H1510" s="39"/>
      <c r="I1510" s="39"/>
      <c r="J1510" s="39"/>
      <c r="K1510" s="39"/>
      <c r="L1510" s="39"/>
      <c r="M1510" s="39"/>
      <c r="N1510" s="39"/>
      <c r="O1510" s="39"/>
      <c r="P1510" s="39"/>
      <c r="Q1510" s="39"/>
    </row>
    <row r="1511" spans="6:17">
      <c r="F1511" s="39"/>
      <c r="G1511" s="39"/>
      <c r="H1511" s="39"/>
      <c r="I1511" s="39"/>
      <c r="J1511" s="39"/>
      <c r="K1511" s="39"/>
      <c r="L1511" s="39"/>
      <c r="M1511" s="39"/>
      <c r="N1511" s="39"/>
      <c r="O1511" s="39"/>
      <c r="P1511" s="39"/>
      <c r="Q1511" s="39"/>
    </row>
    <row r="1512" spans="6:17">
      <c r="F1512" s="39"/>
      <c r="G1512" s="39"/>
      <c r="H1512" s="39"/>
      <c r="I1512" s="39"/>
      <c r="J1512" s="39"/>
      <c r="K1512" s="39"/>
      <c r="L1512" s="39"/>
      <c r="M1512" s="39"/>
      <c r="N1512" s="39"/>
      <c r="O1512" s="39"/>
      <c r="P1512" s="39"/>
      <c r="Q1512" s="39"/>
    </row>
    <row r="1513" spans="6:17">
      <c r="F1513" s="39"/>
      <c r="G1513" s="39"/>
      <c r="H1513" s="39"/>
      <c r="I1513" s="39"/>
      <c r="J1513" s="39"/>
      <c r="K1513" s="39"/>
      <c r="L1513" s="39"/>
      <c r="M1513" s="39"/>
      <c r="N1513" s="39"/>
      <c r="O1513" s="39"/>
      <c r="P1513" s="39"/>
      <c r="Q1513" s="39"/>
    </row>
    <row r="1514" spans="6:17">
      <c r="F1514" s="39"/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</row>
    <row r="1515" spans="6:17">
      <c r="F1515" s="39"/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</row>
    <row r="1516" spans="6:17">
      <c r="F1516" s="39"/>
      <c r="G1516" s="39"/>
      <c r="H1516" s="39"/>
      <c r="I1516" s="39"/>
      <c r="J1516" s="39"/>
      <c r="K1516" s="39"/>
      <c r="L1516" s="39"/>
      <c r="M1516" s="39"/>
      <c r="N1516" s="39"/>
      <c r="O1516" s="39"/>
      <c r="P1516" s="39"/>
      <c r="Q1516" s="39"/>
    </row>
    <row r="1517" spans="6:17">
      <c r="F1517" s="39"/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</row>
    <row r="1518" spans="6:17">
      <c r="F1518" s="39"/>
      <c r="G1518" s="39"/>
      <c r="H1518" s="39"/>
      <c r="I1518" s="39"/>
      <c r="J1518" s="39"/>
      <c r="K1518" s="39"/>
      <c r="L1518" s="39"/>
      <c r="M1518" s="39"/>
      <c r="N1518" s="39"/>
      <c r="O1518" s="39"/>
      <c r="P1518" s="39"/>
      <c r="Q1518" s="39"/>
    </row>
    <row r="1519" spans="6:17">
      <c r="F1519" s="39"/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</row>
    <row r="1520" spans="6:17">
      <c r="F1520" s="39"/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</row>
    <row r="1521" spans="6:17">
      <c r="F1521" s="39"/>
      <c r="G1521" s="39"/>
      <c r="H1521" s="39"/>
      <c r="I1521" s="39"/>
      <c r="J1521" s="39"/>
      <c r="K1521" s="39"/>
      <c r="L1521" s="39"/>
      <c r="M1521" s="39"/>
      <c r="N1521" s="39"/>
      <c r="O1521" s="39"/>
      <c r="P1521" s="39"/>
      <c r="Q1521" s="39"/>
    </row>
    <row r="1522" spans="6:17">
      <c r="F1522" s="39"/>
      <c r="G1522" s="39"/>
      <c r="H1522" s="39"/>
      <c r="I1522" s="39"/>
      <c r="J1522" s="39"/>
      <c r="K1522" s="39"/>
      <c r="L1522" s="39"/>
      <c r="M1522" s="39"/>
      <c r="N1522" s="39"/>
      <c r="O1522" s="39"/>
      <c r="P1522" s="39"/>
      <c r="Q1522" s="39"/>
    </row>
    <row r="1523" spans="6:17">
      <c r="F1523" s="39"/>
      <c r="G1523" s="39"/>
      <c r="H1523" s="39"/>
      <c r="I1523" s="39"/>
      <c r="J1523" s="39"/>
      <c r="K1523" s="39"/>
      <c r="L1523" s="39"/>
      <c r="M1523" s="39"/>
      <c r="N1523" s="39"/>
      <c r="O1523" s="39"/>
      <c r="P1523" s="39"/>
      <c r="Q1523" s="39"/>
    </row>
    <row r="1524" spans="6:17">
      <c r="F1524" s="39"/>
      <c r="G1524" s="39"/>
      <c r="H1524" s="39"/>
      <c r="I1524" s="39"/>
      <c r="J1524" s="39"/>
      <c r="K1524" s="39"/>
      <c r="L1524" s="39"/>
      <c r="M1524" s="39"/>
      <c r="N1524" s="39"/>
      <c r="O1524" s="39"/>
      <c r="P1524" s="39"/>
      <c r="Q1524" s="39"/>
    </row>
    <row r="1525" spans="6:17">
      <c r="F1525" s="39"/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</row>
    <row r="1526" spans="6:17">
      <c r="F1526" s="39"/>
      <c r="G1526" s="39"/>
      <c r="H1526" s="39"/>
      <c r="I1526" s="39"/>
      <c r="J1526" s="39"/>
      <c r="K1526" s="39"/>
      <c r="L1526" s="39"/>
      <c r="M1526" s="39"/>
      <c r="N1526" s="39"/>
      <c r="O1526" s="39"/>
      <c r="P1526" s="39"/>
      <c r="Q1526" s="39"/>
    </row>
    <row r="1527" spans="6:17">
      <c r="F1527" s="39"/>
      <c r="G1527" s="39"/>
      <c r="H1527" s="39"/>
      <c r="I1527" s="39"/>
      <c r="J1527" s="39"/>
      <c r="K1527" s="39"/>
      <c r="L1527" s="39"/>
      <c r="M1527" s="39"/>
      <c r="N1527" s="39"/>
      <c r="O1527" s="39"/>
      <c r="P1527" s="39"/>
      <c r="Q1527" s="39"/>
    </row>
    <row r="1528" spans="6:17">
      <c r="F1528" s="39"/>
      <c r="G1528" s="39"/>
      <c r="H1528" s="39"/>
      <c r="I1528" s="39"/>
      <c r="J1528" s="39"/>
      <c r="K1528" s="39"/>
      <c r="L1528" s="39"/>
      <c r="M1528" s="39"/>
      <c r="N1528" s="39"/>
      <c r="O1528" s="39"/>
      <c r="P1528" s="39"/>
      <c r="Q1528" s="39"/>
    </row>
    <row r="1529" spans="6:17">
      <c r="F1529" s="39"/>
      <c r="G1529" s="39"/>
      <c r="H1529" s="39"/>
      <c r="I1529" s="39"/>
      <c r="J1529" s="39"/>
      <c r="K1529" s="39"/>
      <c r="L1529" s="39"/>
      <c r="M1529" s="39"/>
      <c r="N1529" s="39"/>
      <c r="O1529" s="39"/>
      <c r="P1529" s="39"/>
      <c r="Q1529" s="39"/>
    </row>
    <row r="1530" spans="6:17">
      <c r="F1530" s="39"/>
      <c r="G1530" s="39"/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</row>
    <row r="1531" spans="6:17">
      <c r="F1531" s="39"/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</row>
    <row r="1532" spans="6:17">
      <c r="F1532" s="39"/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</row>
    <row r="1533" spans="6:17">
      <c r="F1533" s="39"/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  <c r="Q1533" s="39"/>
    </row>
    <row r="1534" spans="6:17">
      <c r="F1534" s="39"/>
      <c r="G1534" s="39"/>
      <c r="H1534" s="39"/>
      <c r="I1534" s="39"/>
      <c r="J1534" s="39"/>
      <c r="K1534" s="39"/>
      <c r="L1534" s="39"/>
      <c r="M1534" s="39"/>
      <c r="N1534" s="39"/>
      <c r="O1534" s="39"/>
      <c r="P1534" s="39"/>
      <c r="Q1534" s="39"/>
    </row>
    <row r="1535" spans="6:17">
      <c r="F1535" s="39"/>
      <c r="G1535" s="39"/>
      <c r="H1535" s="39"/>
      <c r="I1535" s="39"/>
      <c r="J1535" s="39"/>
      <c r="K1535" s="39"/>
      <c r="L1535" s="39"/>
      <c r="M1535" s="39"/>
      <c r="N1535" s="39"/>
      <c r="O1535" s="39"/>
      <c r="P1535" s="39"/>
      <c r="Q1535" s="39"/>
    </row>
    <row r="1536" spans="6:17">
      <c r="F1536" s="39"/>
      <c r="G1536" s="39"/>
      <c r="H1536" s="39"/>
      <c r="I1536" s="39"/>
      <c r="J1536" s="39"/>
      <c r="K1536" s="39"/>
      <c r="L1536" s="39"/>
      <c r="M1536" s="39"/>
      <c r="N1536" s="39"/>
      <c r="O1536" s="39"/>
      <c r="P1536" s="39"/>
      <c r="Q1536" s="39"/>
    </row>
    <row r="1537" spans="6:17">
      <c r="F1537" s="39"/>
      <c r="G1537" s="39"/>
      <c r="H1537" s="39"/>
      <c r="I1537" s="39"/>
      <c r="J1537" s="39"/>
      <c r="K1537" s="39"/>
      <c r="L1537" s="39"/>
      <c r="M1537" s="39"/>
      <c r="N1537" s="39"/>
      <c r="O1537" s="39"/>
      <c r="P1537" s="39"/>
      <c r="Q1537" s="39"/>
    </row>
    <row r="1538" spans="6:17">
      <c r="F1538" s="39"/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</row>
    <row r="1539" spans="6:17">
      <c r="F1539" s="39"/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</row>
    <row r="1540" spans="6:17">
      <c r="F1540" s="39"/>
      <c r="G1540" s="39"/>
      <c r="H1540" s="39"/>
      <c r="I1540" s="39"/>
      <c r="J1540" s="39"/>
      <c r="K1540" s="39"/>
      <c r="L1540" s="39"/>
      <c r="M1540" s="39"/>
      <c r="N1540" s="39"/>
      <c r="O1540" s="39"/>
      <c r="P1540" s="39"/>
      <c r="Q1540" s="39"/>
    </row>
    <row r="1541" spans="6:17">
      <c r="F1541" s="39"/>
      <c r="G1541" s="39"/>
      <c r="H1541" s="39"/>
      <c r="I1541" s="39"/>
      <c r="J1541" s="39"/>
      <c r="K1541" s="39"/>
      <c r="L1541" s="39"/>
      <c r="M1541" s="39"/>
      <c r="N1541" s="39"/>
      <c r="O1541" s="39"/>
      <c r="P1541" s="39"/>
      <c r="Q1541" s="39"/>
    </row>
    <row r="1542" spans="6:17">
      <c r="F1542" s="39"/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</row>
    <row r="1543" spans="6:17">
      <c r="F1543" s="39"/>
      <c r="G1543" s="39"/>
      <c r="H1543" s="39"/>
      <c r="I1543" s="39"/>
      <c r="J1543" s="39"/>
      <c r="K1543" s="39"/>
      <c r="L1543" s="39"/>
      <c r="M1543" s="39"/>
      <c r="N1543" s="39"/>
      <c r="O1543" s="39"/>
      <c r="P1543" s="39"/>
      <c r="Q1543" s="39"/>
    </row>
    <row r="1544" spans="6:17">
      <c r="F1544" s="39"/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</row>
    <row r="1545" spans="6:17">
      <c r="F1545" s="39"/>
      <c r="G1545" s="39"/>
      <c r="H1545" s="39"/>
      <c r="I1545" s="39"/>
      <c r="J1545" s="39"/>
      <c r="K1545" s="39"/>
      <c r="L1545" s="39"/>
      <c r="M1545" s="39"/>
      <c r="N1545" s="39"/>
      <c r="O1545" s="39"/>
      <c r="P1545" s="39"/>
      <c r="Q1545" s="39"/>
    </row>
    <row r="1546" spans="6:17">
      <c r="F1546" s="39"/>
      <c r="G1546" s="39"/>
      <c r="H1546" s="39"/>
      <c r="I1546" s="39"/>
      <c r="J1546" s="39"/>
      <c r="K1546" s="39"/>
      <c r="L1546" s="39"/>
      <c r="M1546" s="39"/>
      <c r="N1546" s="39"/>
      <c r="O1546" s="39"/>
      <c r="P1546" s="39"/>
      <c r="Q1546" s="39"/>
    </row>
    <row r="1547" spans="6:17">
      <c r="F1547" s="39"/>
      <c r="G1547" s="39"/>
      <c r="H1547" s="39"/>
      <c r="I1547" s="39"/>
      <c r="J1547" s="39"/>
      <c r="K1547" s="39"/>
      <c r="L1547" s="39"/>
      <c r="M1547" s="39"/>
      <c r="N1547" s="39"/>
      <c r="O1547" s="39"/>
      <c r="P1547" s="39"/>
      <c r="Q1547" s="39"/>
    </row>
    <row r="1548" spans="6:17">
      <c r="F1548" s="39"/>
      <c r="G1548" s="39"/>
      <c r="H1548" s="39"/>
      <c r="I1548" s="39"/>
      <c r="J1548" s="39"/>
      <c r="K1548" s="39"/>
      <c r="L1548" s="39"/>
      <c r="M1548" s="39"/>
      <c r="N1548" s="39"/>
      <c r="O1548" s="39"/>
      <c r="P1548" s="39"/>
      <c r="Q1548" s="39"/>
    </row>
    <row r="1549" spans="6:17">
      <c r="F1549" s="39"/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</row>
    <row r="1550" spans="6:17">
      <c r="F1550" s="39"/>
      <c r="G1550" s="39"/>
      <c r="H1550" s="39"/>
      <c r="I1550" s="39"/>
      <c r="J1550" s="39"/>
      <c r="K1550" s="39"/>
      <c r="L1550" s="39"/>
      <c r="M1550" s="39"/>
      <c r="N1550" s="39"/>
      <c r="O1550" s="39"/>
      <c r="P1550" s="39"/>
      <c r="Q1550" s="39"/>
    </row>
    <row r="1551" spans="6:17">
      <c r="F1551" s="39"/>
      <c r="G1551" s="39"/>
      <c r="H1551" s="39"/>
      <c r="I1551" s="39"/>
      <c r="J1551" s="39"/>
      <c r="K1551" s="39"/>
      <c r="L1551" s="39"/>
      <c r="M1551" s="39"/>
      <c r="N1551" s="39"/>
      <c r="O1551" s="39"/>
      <c r="P1551" s="39"/>
      <c r="Q1551" s="39"/>
    </row>
    <row r="1552" spans="6:17">
      <c r="F1552" s="39"/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</row>
    <row r="1553" spans="6:17">
      <c r="F1553" s="39"/>
      <c r="G1553" s="39"/>
      <c r="H1553" s="39"/>
      <c r="I1553" s="39"/>
      <c r="J1553" s="39"/>
      <c r="K1553" s="39"/>
      <c r="L1553" s="39"/>
      <c r="M1553" s="39"/>
      <c r="N1553" s="39"/>
      <c r="O1553" s="39"/>
      <c r="P1553" s="39"/>
      <c r="Q1553" s="39"/>
    </row>
    <row r="1554" spans="6:17">
      <c r="F1554" s="39"/>
      <c r="G1554" s="39"/>
      <c r="H1554" s="39"/>
      <c r="I1554" s="39"/>
      <c r="J1554" s="39"/>
      <c r="K1554" s="39"/>
      <c r="L1554" s="39"/>
      <c r="M1554" s="39"/>
      <c r="N1554" s="39"/>
      <c r="O1554" s="39"/>
      <c r="P1554" s="39"/>
      <c r="Q1554" s="39"/>
    </row>
    <row r="1555" spans="6:17">
      <c r="F1555" s="39"/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</row>
    <row r="1556" spans="6:17">
      <c r="F1556" s="39"/>
      <c r="G1556" s="39"/>
      <c r="H1556" s="39"/>
      <c r="I1556" s="39"/>
      <c r="J1556" s="39"/>
      <c r="K1556" s="39"/>
      <c r="L1556" s="39"/>
      <c r="M1556" s="39"/>
      <c r="N1556" s="39"/>
      <c r="O1556" s="39"/>
      <c r="P1556" s="39"/>
      <c r="Q1556" s="39"/>
    </row>
    <row r="1557" spans="6:17">
      <c r="F1557" s="39"/>
      <c r="G1557" s="39"/>
      <c r="H1557" s="39"/>
      <c r="I1557" s="39"/>
      <c r="J1557" s="39"/>
      <c r="K1557" s="39"/>
      <c r="L1557" s="39"/>
      <c r="M1557" s="39"/>
      <c r="N1557" s="39"/>
      <c r="O1557" s="39"/>
      <c r="P1557" s="39"/>
      <c r="Q1557" s="39"/>
    </row>
    <row r="1558" spans="6:17">
      <c r="F1558" s="39"/>
      <c r="G1558" s="39"/>
      <c r="H1558" s="39"/>
      <c r="I1558" s="39"/>
      <c r="J1558" s="39"/>
      <c r="K1558" s="39"/>
      <c r="L1558" s="39"/>
      <c r="M1558" s="39"/>
      <c r="N1558" s="39"/>
      <c r="O1558" s="39"/>
      <c r="P1558" s="39"/>
      <c r="Q1558" s="39"/>
    </row>
    <row r="1559" spans="6:17">
      <c r="F1559" s="39"/>
      <c r="G1559" s="39"/>
      <c r="H1559" s="39"/>
      <c r="I1559" s="39"/>
      <c r="J1559" s="39"/>
      <c r="K1559" s="39"/>
      <c r="L1559" s="39"/>
      <c r="M1559" s="39"/>
      <c r="N1559" s="39"/>
      <c r="O1559" s="39"/>
      <c r="P1559" s="39"/>
      <c r="Q1559" s="39"/>
    </row>
    <row r="1560" spans="6:17">
      <c r="F1560" s="39"/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</row>
    <row r="1561" spans="6:17">
      <c r="F1561" s="39"/>
      <c r="G1561" s="39"/>
      <c r="H1561" s="39"/>
      <c r="I1561" s="39"/>
      <c r="J1561" s="39"/>
      <c r="K1561" s="39"/>
      <c r="L1561" s="39"/>
      <c r="M1561" s="39"/>
      <c r="N1561" s="39"/>
      <c r="O1561" s="39"/>
      <c r="P1561" s="39"/>
      <c r="Q1561" s="39"/>
    </row>
    <row r="1562" spans="6:17">
      <c r="F1562" s="39"/>
      <c r="G1562" s="39"/>
      <c r="H1562" s="39"/>
      <c r="I1562" s="39"/>
      <c r="J1562" s="39"/>
      <c r="K1562" s="39"/>
      <c r="L1562" s="39"/>
      <c r="M1562" s="39"/>
      <c r="N1562" s="39"/>
      <c r="O1562" s="39"/>
      <c r="P1562" s="39"/>
      <c r="Q1562" s="39"/>
    </row>
    <row r="1563" spans="6:17">
      <c r="F1563" s="39"/>
      <c r="G1563" s="39"/>
      <c r="H1563" s="39"/>
      <c r="I1563" s="39"/>
      <c r="J1563" s="39"/>
      <c r="K1563" s="39"/>
      <c r="L1563" s="39"/>
      <c r="M1563" s="39"/>
      <c r="N1563" s="39"/>
      <c r="O1563" s="39"/>
      <c r="P1563" s="39"/>
      <c r="Q1563" s="39"/>
    </row>
    <row r="1564" spans="6:17">
      <c r="F1564" s="39"/>
      <c r="G1564" s="39"/>
      <c r="H1564" s="39"/>
      <c r="I1564" s="39"/>
      <c r="J1564" s="39"/>
      <c r="K1564" s="39"/>
      <c r="L1564" s="39"/>
      <c r="M1564" s="39"/>
      <c r="N1564" s="39"/>
      <c r="O1564" s="39"/>
      <c r="P1564" s="39"/>
      <c r="Q1564" s="39"/>
    </row>
    <row r="1565" spans="6:17">
      <c r="F1565" s="39"/>
      <c r="G1565" s="39"/>
      <c r="H1565" s="39"/>
      <c r="I1565" s="39"/>
      <c r="J1565" s="39"/>
      <c r="K1565" s="39"/>
      <c r="L1565" s="39"/>
      <c r="M1565" s="39"/>
      <c r="N1565" s="39"/>
      <c r="O1565" s="39"/>
      <c r="P1565" s="39"/>
      <c r="Q1565" s="39"/>
    </row>
    <row r="1566" spans="6:17">
      <c r="F1566" s="39"/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</row>
    <row r="1567" spans="6:17">
      <c r="F1567" s="39"/>
      <c r="G1567" s="39"/>
      <c r="H1567" s="39"/>
      <c r="I1567" s="39"/>
      <c r="J1567" s="39"/>
      <c r="K1567" s="39"/>
      <c r="L1567" s="39"/>
      <c r="M1567" s="39"/>
      <c r="N1567" s="39"/>
      <c r="O1567" s="39"/>
      <c r="P1567" s="39"/>
      <c r="Q1567" s="39"/>
    </row>
    <row r="1568" spans="6:17">
      <c r="F1568" s="39"/>
      <c r="G1568" s="39"/>
      <c r="H1568" s="39"/>
      <c r="I1568" s="39"/>
      <c r="J1568" s="39"/>
      <c r="K1568" s="39"/>
      <c r="L1568" s="39"/>
      <c r="M1568" s="39"/>
      <c r="N1568" s="39"/>
      <c r="O1568" s="39"/>
      <c r="P1568" s="39"/>
      <c r="Q1568" s="39"/>
    </row>
    <row r="1569" spans="6:17">
      <c r="F1569" s="39"/>
      <c r="G1569" s="39"/>
      <c r="H1569" s="39"/>
      <c r="I1569" s="39"/>
      <c r="J1569" s="39"/>
      <c r="K1569" s="39"/>
      <c r="L1569" s="39"/>
      <c r="M1569" s="39"/>
      <c r="N1569" s="39"/>
      <c r="O1569" s="39"/>
      <c r="P1569" s="39"/>
      <c r="Q1569" s="39"/>
    </row>
    <row r="1570" spans="6:17">
      <c r="F1570" s="39"/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</row>
    <row r="1571" spans="6:17">
      <c r="F1571" s="39"/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</row>
    <row r="1572" spans="6:17">
      <c r="F1572" s="39"/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</row>
    <row r="1573" spans="6:17">
      <c r="F1573" s="39"/>
      <c r="G1573" s="39"/>
      <c r="H1573" s="39"/>
      <c r="I1573" s="39"/>
      <c r="J1573" s="39"/>
      <c r="K1573" s="39"/>
      <c r="L1573" s="39"/>
      <c r="M1573" s="39"/>
      <c r="N1573" s="39"/>
      <c r="O1573" s="39"/>
      <c r="P1573" s="39"/>
      <c r="Q1573" s="39"/>
    </row>
    <row r="1574" spans="6:17">
      <c r="F1574" s="39"/>
      <c r="G1574" s="39"/>
      <c r="H1574" s="39"/>
      <c r="I1574" s="39"/>
      <c r="J1574" s="39"/>
      <c r="K1574" s="39"/>
      <c r="L1574" s="39"/>
      <c r="M1574" s="39"/>
      <c r="N1574" s="39"/>
      <c r="O1574" s="39"/>
      <c r="P1574" s="39"/>
      <c r="Q1574" s="39"/>
    </row>
    <row r="1575" spans="6:17">
      <c r="F1575" s="39"/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</row>
    <row r="1576" spans="6:17">
      <c r="F1576" s="39"/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</row>
    <row r="1577" spans="6:17">
      <c r="F1577" s="39"/>
      <c r="G1577" s="39"/>
      <c r="H1577" s="39"/>
      <c r="I1577" s="39"/>
      <c r="J1577" s="39"/>
      <c r="K1577" s="39"/>
      <c r="L1577" s="39"/>
      <c r="M1577" s="39"/>
      <c r="N1577" s="39"/>
      <c r="O1577" s="39"/>
      <c r="P1577" s="39"/>
      <c r="Q1577" s="39"/>
    </row>
    <row r="1578" spans="6:17"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</row>
    <row r="1579" spans="6:17">
      <c r="F1579" s="39"/>
      <c r="G1579" s="39"/>
      <c r="H1579" s="39"/>
      <c r="I1579" s="39"/>
      <c r="J1579" s="39"/>
      <c r="K1579" s="39"/>
      <c r="L1579" s="39"/>
      <c r="M1579" s="39"/>
      <c r="N1579" s="39"/>
      <c r="O1579" s="39"/>
      <c r="P1579" s="39"/>
      <c r="Q1579" s="39"/>
    </row>
    <row r="1580" spans="6:17">
      <c r="F1580" s="39"/>
      <c r="G1580" s="39"/>
      <c r="H1580" s="39"/>
      <c r="I1580" s="39"/>
      <c r="J1580" s="39"/>
      <c r="K1580" s="39"/>
      <c r="L1580" s="39"/>
      <c r="M1580" s="39"/>
      <c r="N1580" s="39"/>
      <c r="O1580" s="39"/>
      <c r="P1580" s="39"/>
      <c r="Q1580" s="39"/>
    </row>
    <row r="1581" spans="6:17">
      <c r="F1581" s="39"/>
      <c r="G1581" s="39"/>
      <c r="H1581" s="39"/>
      <c r="I1581" s="39"/>
      <c r="J1581" s="39"/>
      <c r="K1581" s="39"/>
      <c r="L1581" s="39"/>
      <c r="M1581" s="39"/>
      <c r="N1581" s="39"/>
      <c r="O1581" s="39"/>
      <c r="P1581" s="39"/>
      <c r="Q1581" s="39"/>
    </row>
    <row r="1582" spans="6:17">
      <c r="F1582" s="39"/>
      <c r="G1582" s="39"/>
      <c r="H1582" s="39"/>
      <c r="I1582" s="39"/>
      <c r="J1582" s="39"/>
      <c r="K1582" s="39"/>
      <c r="L1582" s="39"/>
      <c r="M1582" s="39"/>
      <c r="N1582" s="39"/>
      <c r="O1582" s="39"/>
      <c r="P1582" s="39"/>
      <c r="Q1582" s="39"/>
    </row>
    <row r="1583" spans="6:17">
      <c r="F1583" s="39"/>
      <c r="G1583" s="39"/>
      <c r="H1583" s="39"/>
      <c r="I1583" s="39"/>
      <c r="J1583" s="39"/>
      <c r="K1583" s="39"/>
      <c r="L1583" s="39"/>
      <c r="M1583" s="39"/>
      <c r="N1583" s="39"/>
      <c r="O1583" s="39"/>
      <c r="P1583" s="39"/>
      <c r="Q1583" s="39"/>
    </row>
    <row r="1584" spans="6:17">
      <c r="F1584" s="39"/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</row>
    <row r="1585" spans="6:17">
      <c r="F1585" s="39"/>
      <c r="G1585" s="39"/>
      <c r="H1585" s="39"/>
      <c r="I1585" s="39"/>
      <c r="J1585" s="39"/>
      <c r="K1585" s="39"/>
      <c r="L1585" s="39"/>
      <c r="M1585" s="39"/>
      <c r="N1585" s="39"/>
      <c r="O1585" s="39"/>
      <c r="P1585" s="39"/>
      <c r="Q1585" s="39"/>
    </row>
    <row r="1586" spans="6:17">
      <c r="F1586" s="39"/>
      <c r="G1586" s="39"/>
      <c r="H1586" s="39"/>
      <c r="I1586" s="39"/>
      <c r="J1586" s="39"/>
      <c r="K1586" s="39"/>
      <c r="L1586" s="39"/>
      <c r="M1586" s="39"/>
      <c r="N1586" s="39"/>
      <c r="O1586" s="39"/>
      <c r="P1586" s="39"/>
      <c r="Q1586" s="39"/>
    </row>
    <row r="1587" spans="6:17">
      <c r="F1587" s="39"/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</row>
    <row r="1588" spans="6:17">
      <c r="F1588" s="39"/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</row>
    <row r="1589" spans="6:17">
      <c r="F1589" s="39"/>
      <c r="G1589" s="39"/>
      <c r="H1589" s="39"/>
      <c r="I1589" s="39"/>
      <c r="J1589" s="39"/>
      <c r="K1589" s="39"/>
      <c r="L1589" s="39"/>
      <c r="M1589" s="39"/>
      <c r="N1589" s="39"/>
      <c r="O1589" s="39"/>
      <c r="P1589" s="39"/>
      <c r="Q1589" s="39"/>
    </row>
    <row r="1590" spans="6:17">
      <c r="F1590" s="39"/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</row>
    <row r="1591" spans="6:17">
      <c r="F1591" s="39"/>
      <c r="G1591" s="39"/>
      <c r="H1591" s="39"/>
      <c r="I1591" s="39"/>
      <c r="J1591" s="39"/>
      <c r="K1591" s="39"/>
      <c r="L1591" s="39"/>
      <c r="M1591" s="39"/>
      <c r="N1591" s="39"/>
      <c r="O1591" s="39"/>
      <c r="P1591" s="39"/>
      <c r="Q1591" s="39"/>
    </row>
    <row r="1592" spans="6:17">
      <c r="F1592" s="39"/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</row>
    <row r="1593" spans="6:17">
      <c r="F1593" s="39"/>
      <c r="G1593" s="39"/>
      <c r="H1593" s="39"/>
      <c r="I1593" s="39"/>
      <c r="J1593" s="39"/>
      <c r="K1593" s="39"/>
      <c r="L1593" s="39"/>
      <c r="M1593" s="39"/>
      <c r="N1593" s="39"/>
      <c r="O1593" s="39"/>
      <c r="P1593" s="39"/>
      <c r="Q1593" s="39"/>
    </row>
    <row r="1594" spans="6:17">
      <c r="F1594" s="39"/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</row>
    <row r="1595" spans="6:17">
      <c r="F1595" s="39"/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</row>
    <row r="1596" spans="6:17">
      <c r="F1596" s="39"/>
      <c r="G1596" s="39"/>
      <c r="H1596" s="39"/>
      <c r="I1596" s="39"/>
      <c r="J1596" s="39"/>
      <c r="K1596" s="39"/>
      <c r="L1596" s="39"/>
      <c r="M1596" s="39"/>
      <c r="N1596" s="39"/>
      <c r="O1596" s="39"/>
      <c r="P1596" s="39"/>
      <c r="Q1596" s="39"/>
    </row>
    <row r="1597" spans="6:17">
      <c r="F1597" s="39"/>
      <c r="G1597" s="39"/>
      <c r="H1597" s="39"/>
      <c r="I1597" s="39"/>
      <c r="J1597" s="39"/>
      <c r="K1597" s="39"/>
      <c r="L1597" s="39"/>
      <c r="M1597" s="39"/>
      <c r="N1597" s="39"/>
      <c r="O1597" s="39"/>
      <c r="P1597" s="39"/>
      <c r="Q1597" s="39"/>
    </row>
    <row r="1598" spans="6:17">
      <c r="F1598" s="39"/>
      <c r="G1598" s="39"/>
      <c r="H1598" s="39"/>
      <c r="I1598" s="39"/>
      <c r="J1598" s="39"/>
      <c r="K1598" s="39"/>
      <c r="L1598" s="39"/>
      <c r="M1598" s="39"/>
      <c r="N1598" s="39"/>
      <c r="O1598" s="39"/>
      <c r="P1598" s="39"/>
      <c r="Q1598" s="39"/>
    </row>
    <row r="1599" spans="6:17">
      <c r="F1599" s="39"/>
      <c r="G1599" s="39"/>
      <c r="H1599" s="39"/>
      <c r="I1599" s="39"/>
      <c r="J1599" s="39"/>
      <c r="K1599" s="39"/>
      <c r="L1599" s="39"/>
      <c r="M1599" s="39"/>
      <c r="N1599" s="39"/>
      <c r="O1599" s="39"/>
      <c r="P1599" s="39"/>
      <c r="Q1599" s="39"/>
    </row>
    <row r="1600" spans="6:17">
      <c r="F1600" s="39"/>
      <c r="G1600" s="39"/>
      <c r="H1600" s="39"/>
      <c r="I1600" s="39"/>
      <c r="J1600" s="39"/>
      <c r="K1600" s="39"/>
      <c r="L1600" s="39"/>
      <c r="M1600" s="39"/>
      <c r="N1600" s="39"/>
      <c r="O1600" s="39"/>
      <c r="P1600" s="39"/>
      <c r="Q1600" s="39"/>
    </row>
    <row r="1601" spans="6:17">
      <c r="F1601" s="39"/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</row>
    <row r="1602" spans="6:17">
      <c r="F1602" s="39"/>
      <c r="G1602" s="39"/>
      <c r="H1602" s="39"/>
      <c r="I1602" s="39"/>
      <c r="J1602" s="39"/>
      <c r="K1602" s="39"/>
      <c r="L1602" s="39"/>
      <c r="M1602" s="39"/>
      <c r="N1602" s="39"/>
      <c r="O1602" s="39"/>
      <c r="P1602" s="39"/>
      <c r="Q1602" s="39"/>
    </row>
    <row r="1603" spans="6:17">
      <c r="F1603" s="39"/>
      <c r="G1603" s="39"/>
      <c r="H1603" s="39"/>
      <c r="I1603" s="39"/>
      <c r="J1603" s="39"/>
      <c r="K1603" s="39"/>
      <c r="L1603" s="39"/>
      <c r="M1603" s="39"/>
      <c r="N1603" s="39"/>
      <c r="O1603" s="39"/>
      <c r="P1603" s="39"/>
      <c r="Q1603" s="39"/>
    </row>
    <row r="1604" spans="6:17">
      <c r="F1604" s="39"/>
      <c r="G1604" s="39"/>
      <c r="H1604" s="39"/>
      <c r="I1604" s="39"/>
      <c r="J1604" s="39"/>
      <c r="K1604" s="39"/>
      <c r="L1604" s="39"/>
      <c r="M1604" s="39"/>
      <c r="N1604" s="39"/>
      <c r="O1604" s="39"/>
      <c r="P1604" s="39"/>
      <c r="Q1604" s="39"/>
    </row>
    <row r="1605" spans="6:17">
      <c r="F1605" s="39"/>
      <c r="G1605" s="39"/>
      <c r="H1605" s="39"/>
      <c r="I1605" s="39"/>
      <c r="J1605" s="39"/>
      <c r="K1605" s="39"/>
      <c r="L1605" s="39"/>
      <c r="M1605" s="39"/>
      <c r="N1605" s="39"/>
      <c r="O1605" s="39"/>
      <c r="P1605" s="39"/>
      <c r="Q1605" s="39"/>
    </row>
    <row r="1606" spans="6:17">
      <c r="F1606" s="39"/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</row>
    <row r="1607" spans="6:17">
      <c r="F1607" s="39"/>
      <c r="G1607" s="39"/>
      <c r="H1607" s="39"/>
      <c r="I1607" s="39"/>
      <c r="J1607" s="39"/>
      <c r="K1607" s="39"/>
      <c r="L1607" s="39"/>
      <c r="M1607" s="39"/>
      <c r="N1607" s="39"/>
      <c r="O1607" s="39"/>
      <c r="P1607" s="39"/>
      <c r="Q1607" s="39"/>
    </row>
    <row r="1608" spans="6:17">
      <c r="F1608" s="39"/>
      <c r="G1608" s="39"/>
      <c r="H1608" s="39"/>
      <c r="I1608" s="39"/>
      <c r="J1608" s="39"/>
      <c r="K1608" s="39"/>
      <c r="L1608" s="39"/>
      <c r="M1608" s="39"/>
      <c r="N1608" s="39"/>
      <c r="O1608" s="39"/>
      <c r="P1608" s="39"/>
      <c r="Q1608" s="39"/>
    </row>
    <row r="1609" spans="6:17">
      <c r="F1609" s="39"/>
      <c r="G1609" s="39"/>
      <c r="H1609" s="39"/>
      <c r="I1609" s="39"/>
      <c r="J1609" s="39"/>
      <c r="K1609" s="39"/>
      <c r="L1609" s="39"/>
      <c r="M1609" s="39"/>
      <c r="N1609" s="39"/>
      <c r="O1609" s="39"/>
      <c r="P1609" s="39"/>
      <c r="Q1609" s="39"/>
    </row>
    <row r="1610" spans="6:17">
      <c r="F1610" s="39"/>
      <c r="G1610" s="39"/>
      <c r="H1610" s="39"/>
      <c r="I1610" s="39"/>
      <c r="J1610" s="39"/>
      <c r="K1610" s="39"/>
      <c r="L1610" s="39"/>
      <c r="M1610" s="39"/>
      <c r="N1610" s="39"/>
      <c r="O1610" s="39"/>
      <c r="P1610" s="39"/>
      <c r="Q1610" s="39"/>
    </row>
    <row r="1611" spans="6:17">
      <c r="F1611" s="39"/>
      <c r="G1611" s="39"/>
      <c r="H1611" s="39"/>
      <c r="I1611" s="39"/>
      <c r="J1611" s="39"/>
      <c r="K1611" s="39"/>
      <c r="L1611" s="39"/>
      <c r="M1611" s="39"/>
      <c r="N1611" s="39"/>
      <c r="O1611" s="39"/>
      <c r="P1611" s="39"/>
      <c r="Q1611" s="39"/>
    </row>
    <row r="1612" spans="6:17">
      <c r="F1612" s="39"/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</row>
    <row r="1613" spans="6:17">
      <c r="F1613" s="39"/>
      <c r="G1613" s="39"/>
      <c r="H1613" s="39"/>
      <c r="I1613" s="39"/>
      <c r="J1613" s="39"/>
      <c r="K1613" s="39"/>
      <c r="L1613" s="39"/>
      <c r="M1613" s="39"/>
      <c r="N1613" s="39"/>
      <c r="O1613" s="39"/>
      <c r="P1613" s="39"/>
      <c r="Q1613" s="39"/>
    </row>
    <row r="1614" spans="6:17">
      <c r="F1614" s="39"/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</row>
    <row r="1615" spans="6:17">
      <c r="F1615" s="39"/>
      <c r="G1615" s="39"/>
      <c r="H1615" s="39"/>
      <c r="I1615" s="39"/>
      <c r="J1615" s="39"/>
      <c r="K1615" s="39"/>
      <c r="L1615" s="39"/>
      <c r="M1615" s="39"/>
      <c r="N1615" s="39"/>
      <c r="O1615" s="39"/>
      <c r="P1615" s="39"/>
      <c r="Q1615" s="39"/>
    </row>
    <row r="1616" spans="6:17">
      <c r="F1616" s="39"/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</row>
    <row r="1617" spans="6:17">
      <c r="F1617" s="39"/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</row>
    <row r="1618" spans="6:17">
      <c r="F1618" s="39"/>
      <c r="G1618" s="39"/>
      <c r="H1618" s="39"/>
      <c r="I1618" s="39"/>
      <c r="J1618" s="39"/>
      <c r="K1618" s="39"/>
      <c r="L1618" s="39"/>
      <c r="M1618" s="39"/>
      <c r="N1618" s="39"/>
      <c r="O1618" s="39"/>
      <c r="P1618" s="39"/>
      <c r="Q1618" s="39"/>
    </row>
    <row r="1619" spans="6:17">
      <c r="F1619" s="39"/>
      <c r="G1619" s="39"/>
      <c r="H1619" s="39"/>
      <c r="I1619" s="39"/>
      <c r="J1619" s="39"/>
      <c r="K1619" s="39"/>
      <c r="L1619" s="39"/>
      <c r="M1619" s="39"/>
      <c r="N1619" s="39"/>
      <c r="O1619" s="39"/>
      <c r="P1619" s="39"/>
      <c r="Q1619" s="39"/>
    </row>
    <row r="1620" spans="6:17">
      <c r="F1620" s="39"/>
      <c r="G1620" s="39"/>
      <c r="H1620" s="39"/>
      <c r="I1620" s="39"/>
      <c r="J1620" s="39"/>
      <c r="K1620" s="39"/>
      <c r="L1620" s="39"/>
      <c r="M1620" s="39"/>
      <c r="N1620" s="39"/>
      <c r="O1620" s="39"/>
      <c r="P1620" s="39"/>
      <c r="Q1620" s="39"/>
    </row>
    <row r="1621" spans="6:17">
      <c r="F1621" s="39"/>
      <c r="G1621" s="39"/>
      <c r="H1621" s="39"/>
      <c r="I1621" s="39"/>
      <c r="J1621" s="39"/>
      <c r="K1621" s="39"/>
      <c r="L1621" s="39"/>
      <c r="M1621" s="39"/>
      <c r="N1621" s="39"/>
      <c r="O1621" s="39"/>
      <c r="P1621" s="39"/>
      <c r="Q1621" s="39"/>
    </row>
    <row r="1622" spans="6:17">
      <c r="F1622" s="39"/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</row>
    <row r="1623" spans="6:17">
      <c r="F1623" s="39"/>
      <c r="G1623" s="39"/>
      <c r="H1623" s="39"/>
      <c r="I1623" s="39"/>
      <c r="J1623" s="39"/>
      <c r="K1623" s="39"/>
      <c r="L1623" s="39"/>
      <c r="M1623" s="39"/>
      <c r="N1623" s="39"/>
      <c r="O1623" s="39"/>
      <c r="P1623" s="39"/>
      <c r="Q1623" s="39"/>
    </row>
    <row r="1624" spans="6:17">
      <c r="F1624" s="39"/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</row>
    <row r="1625" spans="6:17">
      <c r="F1625" s="39"/>
      <c r="G1625" s="39"/>
      <c r="H1625" s="39"/>
      <c r="I1625" s="39"/>
      <c r="J1625" s="39"/>
      <c r="K1625" s="39"/>
      <c r="L1625" s="39"/>
      <c r="M1625" s="39"/>
      <c r="N1625" s="39"/>
      <c r="O1625" s="39"/>
      <c r="P1625" s="39"/>
      <c r="Q1625" s="39"/>
    </row>
    <row r="1626" spans="6:17">
      <c r="F1626" s="39"/>
      <c r="G1626" s="39"/>
      <c r="H1626" s="39"/>
      <c r="I1626" s="39"/>
      <c r="J1626" s="39"/>
      <c r="K1626" s="39"/>
      <c r="L1626" s="39"/>
      <c r="M1626" s="39"/>
      <c r="N1626" s="39"/>
      <c r="O1626" s="39"/>
      <c r="P1626" s="39"/>
      <c r="Q1626" s="39"/>
    </row>
    <row r="1627" spans="6:17">
      <c r="F1627" s="39"/>
      <c r="G1627" s="39"/>
      <c r="H1627" s="39"/>
      <c r="I1627" s="39"/>
      <c r="J1627" s="39"/>
      <c r="K1627" s="39"/>
      <c r="L1627" s="39"/>
      <c r="M1627" s="39"/>
      <c r="N1627" s="39"/>
      <c r="O1627" s="39"/>
      <c r="P1627" s="39"/>
      <c r="Q1627" s="39"/>
    </row>
    <row r="1628" spans="6:17">
      <c r="F1628" s="39"/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</row>
    <row r="1629" spans="6:17">
      <c r="F1629" s="39"/>
      <c r="G1629" s="39"/>
      <c r="H1629" s="39"/>
      <c r="I1629" s="39"/>
      <c r="J1629" s="39"/>
      <c r="K1629" s="39"/>
      <c r="L1629" s="39"/>
      <c r="M1629" s="39"/>
      <c r="N1629" s="39"/>
      <c r="O1629" s="39"/>
      <c r="P1629" s="39"/>
      <c r="Q1629" s="39"/>
    </row>
    <row r="1630" spans="6:17"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</row>
    <row r="1631" spans="6:17">
      <c r="F1631" s="39"/>
      <c r="G1631" s="39"/>
      <c r="H1631" s="39"/>
      <c r="I1631" s="39"/>
      <c r="J1631" s="39"/>
      <c r="K1631" s="39"/>
      <c r="L1631" s="39"/>
      <c r="M1631" s="39"/>
      <c r="N1631" s="39"/>
      <c r="O1631" s="39"/>
      <c r="P1631" s="39"/>
      <c r="Q1631" s="39"/>
    </row>
    <row r="1632" spans="6:17">
      <c r="F1632" s="39"/>
      <c r="G1632" s="39"/>
      <c r="H1632" s="39"/>
      <c r="I1632" s="39"/>
      <c r="J1632" s="39"/>
      <c r="K1632" s="39"/>
      <c r="L1632" s="39"/>
      <c r="M1632" s="39"/>
      <c r="N1632" s="39"/>
      <c r="O1632" s="39"/>
      <c r="P1632" s="39"/>
      <c r="Q1632" s="39"/>
    </row>
    <row r="1633" spans="6:17">
      <c r="F1633" s="39"/>
      <c r="G1633" s="39"/>
      <c r="H1633" s="39"/>
      <c r="I1633" s="39"/>
      <c r="J1633" s="39"/>
      <c r="K1633" s="39"/>
      <c r="L1633" s="39"/>
      <c r="M1633" s="39"/>
      <c r="N1633" s="39"/>
      <c r="O1633" s="39"/>
      <c r="P1633" s="39"/>
      <c r="Q1633" s="39"/>
    </row>
    <row r="1634" spans="6:17">
      <c r="F1634" s="39"/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</row>
    <row r="1635" spans="6:17">
      <c r="F1635" s="39"/>
      <c r="G1635" s="39"/>
      <c r="H1635" s="39"/>
      <c r="I1635" s="39"/>
      <c r="J1635" s="39"/>
      <c r="K1635" s="39"/>
      <c r="L1635" s="39"/>
      <c r="M1635" s="39"/>
      <c r="N1635" s="39"/>
      <c r="O1635" s="39"/>
      <c r="P1635" s="39"/>
      <c r="Q1635" s="39"/>
    </row>
    <row r="1636" spans="6:17"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</row>
    <row r="1637" spans="6:17">
      <c r="F1637" s="39"/>
      <c r="G1637" s="39"/>
      <c r="H1637" s="39"/>
      <c r="I1637" s="39"/>
      <c r="J1637" s="39"/>
      <c r="K1637" s="39"/>
      <c r="L1637" s="39"/>
      <c r="M1637" s="39"/>
      <c r="N1637" s="39"/>
      <c r="O1637" s="39"/>
      <c r="P1637" s="39"/>
      <c r="Q1637" s="39"/>
    </row>
    <row r="1638" spans="6:17">
      <c r="F1638" s="39"/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</row>
    <row r="1639" spans="6:17">
      <c r="F1639" s="39"/>
      <c r="G1639" s="39"/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</row>
    <row r="1640" spans="6:17">
      <c r="F1640" s="39"/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</row>
    <row r="1641" spans="6:17">
      <c r="F1641" s="39"/>
      <c r="G1641" s="39"/>
      <c r="H1641" s="39"/>
      <c r="I1641" s="39"/>
      <c r="J1641" s="39"/>
      <c r="K1641" s="39"/>
      <c r="L1641" s="39"/>
      <c r="M1641" s="39"/>
      <c r="N1641" s="39"/>
      <c r="O1641" s="39"/>
      <c r="P1641" s="39"/>
      <c r="Q1641" s="39"/>
    </row>
    <row r="1642" spans="6:17"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</row>
    <row r="1643" spans="6:17">
      <c r="F1643" s="39"/>
      <c r="G1643" s="39"/>
      <c r="H1643" s="39"/>
      <c r="I1643" s="39"/>
      <c r="J1643" s="39"/>
      <c r="K1643" s="39"/>
      <c r="L1643" s="39"/>
      <c r="M1643" s="39"/>
      <c r="N1643" s="39"/>
      <c r="O1643" s="39"/>
      <c r="P1643" s="39"/>
      <c r="Q1643" s="39"/>
    </row>
    <row r="1644" spans="6:17">
      <c r="F1644" s="39"/>
      <c r="G1644" s="39"/>
      <c r="H1644" s="39"/>
      <c r="I1644" s="39"/>
      <c r="J1644" s="39"/>
      <c r="K1644" s="39"/>
      <c r="L1644" s="39"/>
      <c r="M1644" s="39"/>
      <c r="N1644" s="39"/>
      <c r="O1644" s="39"/>
      <c r="P1644" s="39"/>
      <c r="Q1644" s="39"/>
    </row>
    <row r="1645" spans="6:17">
      <c r="F1645" s="39"/>
      <c r="G1645" s="39"/>
      <c r="H1645" s="39"/>
      <c r="I1645" s="39"/>
      <c r="J1645" s="39"/>
      <c r="K1645" s="39"/>
      <c r="L1645" s="39"/>
      <c r="M1645" s="39"/>
      <c r="N1645" s="39"/>
      <c r="O1645" s="39"/>
      <c r="P1645" s="39"/>
      <c r="Q1645" s="39"/>
    </row>
    <row r="1646" spans="6:17">
      <c r="F1646" s="39"/>
      <c r="G1646" s="39"/>
      <c r="H1646" s="39"/>
      <c r="I1646" s="39"/>
      <c r="J1646" s="39"/>
      <c r="K1646" s="39"/>
      <c r="L1646" s="39"/>
      <c r="M1646" s="39"/>
      <c r="N1646" s="39"/>
      <c r="O1646" s="39"/>
      <c r="P1646" s="39"/>
      <c r="Q1646" s="39"/>
    </row>
    <row r="1647" spans="6:17">
      <c r="F1647" s="39"/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</row>
    <row r="1648" spans="6:17">
      <c r="F1648" s="39"/>
      <c r="G1648" s="39"/>
      <c r="H1648" s="39"/>
      <c r="I1648" s="39"/>
      <c r="J1648" s="39"/>
      <c r="K1648" s="39"/>
      <c r="L1648" s="39"/>
      <c r="M1648" s="39"/>
      <c r="N1648" s="39"/>
      <c r="O1648" s="39"/>
      <c r="P1648" s="39"/>
      <c r="Q1648" s="39"/>
    </row>
    <row r="1649" spans="6:17">
      <c r="F1649" s="39"/>
      <c r="G1649" s="39"/>
      <c r="H1649" s="39"/>
      <c r="I1649" s="39"/>
      <c r="J1649" s="39"/>
      <c r="K1649" s="39"/>
      <c r="L1649" s="39"/>
      <c r="M1649" s="39"/>
      <c r="N1649" s="39"/>
      <c r="O1649" s="39"/>
      <c r="P1649" s="39"/>
      <c r="Q1649" s="39"/>
    </row>
    <row r="1650" spans="6:17">
      <c r="F1650" s="39"/>
      <c r="G1650" s="39"/>
      <c r="H1650" s="39"/>
      <c r="I1650" s="39"/>
      <c r="J1650" s="39"/>
      <c r="K1650" s="39"/>
      <c r="L1650" s="39"/>
      <c r="M1650" s="39"/>
      <c r="N1650" s="39"/>
      <c r="O1650" s="39"/>
      <c r="P1650" s="39"/>
      <c r="Q1650" s="39"/>
    </row>
    <row r="1651" spans="6:17">
      <c r="F1651" s="39"/>
      <c r="G1651" s="39"/>
      <c r="H1651" s="39"/>
      <c r="I1651" s="39"/>
      <c r="J1651" s="39"/>
      <c r="K1651" s="39"/>
      <c r="L1651" s="39"/>
      <c r="M1651" s="39"/>
      <c r="N1651" s="39"/>
      <c r="O1651" s="39"/>
      <c r="P1651" s="39"/>
      <c r="Q1651" s="39"/>
    </row>
    <row r="1652" spans="6:17">
      <c r="F1652" s="39"/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</row>
    <row r="1653" spans="6:17">
      <c r="F1653" s="39"/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</row>
    <row r="1654" spans="6:17">
      <c r="F1654" s="39"/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</row>
    <row r="1655" spans="6:17">
      <c r="F1655" s="39"/>
      <c r="G1655" s="39"/>
      <c r="H1655" s="39"/>
      <c r="I1655" s="39"/>
      <c r="J1655" s="39"/>
      <c r="K1655" s="39"/>
      <c r="L1655" s="39"/>
      <c r="M1655" s="39"/>
      <c r="N1655" s="39"/>
      <c r="O1655" s="39"/>
      <c r="P1655" s="39"/>
      <c r="Q1655" s="39"/>
    </row>
    <row r="1656" spans="6:17">
      <c r="F1656" s="39"/>
      <c r="G1656" s="39"/>
      <c r="H1656" s="39"/>
      <c r="I1656" s="39"/>
      <c r="J1656" s="39"/>
      <c r="K1656" s="39"/>
      <c r="L1656" s="39"/>
      <c r="M1656" s="39"/>
      <c r="N1656" s="39"/>
      <c r="O1656" s="39"/>
      <c r="P1656" s="39"/>
      <c r="Q1656" s="39"/>
    </row>
    <row r="1657" spans="6:17">
      <c r="F1657" s="39"/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</row>
    <row r="1658" spans="6:17">
      <c r="F1658" s="39"/>
      <c r="G1658" s="39"/>
      <c r="H1658" s="39"/>
      <c r="I1658" s="39"/>
      <c r="J1658" s="39"/>
      <c r="K1658" s="39"/>
      <c r="L1658" s="39"/>
      <c r="M1658" s="39"/>
      <c r="N1658" s="39"/>
      <c r="O1658" s="39"/>
      <c r="P1658" s="39"/>
      <c r="Q1658" s="39"/>
    </row>
    <row r="1659" spans="6:17">
      <c r="F1659" s="39"/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</row>
    <row r="1660" spans="6:17">
      <c r="F1660" s="39"/>
      <c r="G1660" s="39"/>
      <c r="H1660" s="39"/>
      <c r="I1660" s="39"/>
      <c r="J1660" s="39"/>
      <c r="K1660" s="39"/>
      <c r="L1660" s="39"/>
      <c r="M1660" s="39"/>
      <c r="N1660" s="39"/>
      <c r="O1660" s="39"/>
      <c r="P1660" s="39"/>
      <c r="Q1660" s="39"/>
    </row>
    <row r="1661" spans="6:17">
      <c r="F1661" s="39"/>
      <c r="G1661" s="39"/>
      <c r="H1661" s="39"/>
      <c r="I1661" s="39"/>
      <c r="J1661" s="39"/>
      <c r="K1661" s="39"/>
      <c r="L1661" s="39"/>
      <c r="M1661" s="39"/>
      <c r="N1661" s="39"/>
      <c r="O1661" s="39"/>
      <c r="P1661" s="39"/>
      <c r="Q1661" s="39"/>
    </row>
    <row r="1662" spans="6:17">
      <c r="F1662" s="39"/>
      <c r="G1662" s="39"/>
      <c r="H1662" s="39"/>
      <c r="I1662" s="39"/>
      <c r="J1662" s="39"/>
      <c r="K1662" s="39"/>
      <c r="L1662" s="39"/>
      <c r="M1662" s="39"/>
      <c r="N1662" s="39"/>
      <c r="O1662" s="39"/>
      <c r="P1662" s="39"/>
      <c r="Q1662" s="39"/>
    </row>
    <row r="1663" spans="6:17">
      <c r="F1663" s="39"/>
      <c r="G1663" s="39"/>
      <c r="H1663" s="39"/>
      <c r="I1663" s="39"/>
      <c r="J1663" s="39"/>
      <c r="K1663" s="39"/>
      <c r="L1663" s="39"/>
      <c r="M1663" s="39"/>
      <c r="N1663" s="39"/>
      <c r="O1663" s="39"/>
      <c r="P1663" s="39"/>
      <c r="Q1663" s="39"/>
    </row>
    <row r="1664" spans="6:17">
      <c r="F1664" s="39"/>
      <c r="G1664" s="39"/>
      <c r="H1664" s="39"/>
      <c r="I1664" s="39"/>
      <c r="J1664" s="39"/>
      <c r="K1664" s="39"/>
      <c r="L1664" s="39"/>
      <c r="M1664" s="39"/>
      <c r="N1664" s="39"/>
      <c r="O1664" s="39"/>
      <c r="P1664" s="39"/>
      <c r="Q1664" s="39"/>
    </row>
    <row r="1665" spans="6:17">
      <c r="F1665" s="39"/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</row>
    <row r="1666" spans="6:17">
      <c r="F1666" s="39"/>
      <c r="G1666" s="39"/>
      <c r="H1666" s="39"/>
      <c r="I1666" s="39"/>
      <c r="J1666" s="39"/>
      <c r="K1666" s="39"/>
      <c r="L1666" s="39"/>
      <c r="M1666" s="39"/>
      <c r="N1666" s="39"/>
      <c r="O1666" s="39"/>
      <c r="P1666" s="39"/>
      <c r="Q1666" s="39"/>
    </row>
    <row r="1667" spans="6:17">
      <c r="F1667" s="39"/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</row>
    <row r="1668" spans="6:17">
      <c r="F1668" s="39"/>
      <c r="G1668" s="39"/>
      <c r="H1668" s="39"/>
      <c r="I1668" s="39"/>
      <c r="J1668" s="39"/>
      <c r="K1668" s="39"/>
      <c r="L1668" s="39"/>
      <c r="M1668" s="39"/>
      <c r="N1668" s="39"/>
      <c r="O1668" s="39"/>
      <c r="P1668" s="39"/>
      <c r="Q1668" s="39"/>
    </row>
    <row r="1669" spans="6:17">
      <c r="F1669" s="39"/>
      <c r="G1669" s="39"/>
      <c r="H1669" s="39"/>
      <c r="I1669" s="39"/>
      <c r="J1669" s="39"/>
      <c r="K1669" s="39"/>
      <c r="L1669" s="39"/>
      <c r="M1669" s="39"/>
      <c r="N1669" s="39"/>
      <c r="O1669" s="39"/>
      <c r="P1669" s="39"/>
      <c r="Q1669" s="39"/>
    </row>
    <row r="1670" spans="6:17">
      <c r="F1670" s="39"/>
      <c r="G1670" s="39"/>
      <c r="H1670" s="39"/>
      <c r="I1670" s="39"/>
      <c r="J1670" s="39"/>
      <c r="K1670" s="39"/>
      <c r="L1670" s="39"/>
      <c r="M1670" s="39"/>
      <c r="N1670" s="39"/>
      <c r="O1670" s="39"/>
      <c r="P1670" s="39"/>
      <c r="Q1670" s="39"/>
    </row>
    <row r="1671" spans="6:17">
      <c r="F1671" s="39"/>
      <c r="G1671" s="39"/>
      <c r="H1671" s="39"/>
      <c r="I1671" s="39"/>
      <c r="J1671" s="39"/>
      <c r="K1671" s="39"/>
      <c r="L1671" s="39"/>
      <c r="M1671" s="39"/>
      <c r="N1671" s="39"/>
      <c r="O1671" s="39"/>
      <c r="P1671" s="39"/>
      <c r="Q1671" s="39"/>
    </row>
    <row r="1672" spans="6:17">
      <c r="F1672" s="39"/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</row>
    <row r="1673" spans="6:17">
      <c r="F1673" s="39"/>
      <c r="G1673" s="39"/>
      <c r="H1673" s="39"/>
      <c r="I1673" s="39"/>
      <c r="J1673" s="39"/>
      <c r="K1673" s="39"/>
      <c r="L1673" s="39"/>
      <c r="M1673" s="39"/>
      <c r="N1673" s="39"/>
      <c r="O1673" s="39"/>
      <c r="P1673" s="39"/>
      <c r="Q1673" s="39"/>
    </row>
    <row r="1674" spans="6:17">
      <c r="F1674" s="39"/>
      <c r="G1674" s="39"/>
      <c r="H1674" s="39"/>
      <c r="I1674" s="39"/>
      <c r="J1674" s="39"/>
      <c r="K1674" s="39"/>
      <c r="L1674" s="39"/>
      <c r="M1674" s="39"/>
      <c r="N1674" s="39"/>
      <c r="O1674" s="39"/>
      <c r="P1674" s="39"/>
      <c r="Q1674" s="39"/>
    </row>
    <row r="1675" spans="6:17">
      <c r="F1675" s="39"/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</row>
    <row r="1676" spans="6:17">
      <c r="F1676" s="39"/>
      <c r="G1676" s="39"/>
      <c r="H1676" s="39"/>
      <c r="I1676" s="39"/>
      <c r="J1676" s="39"/>
      <c r="K1676" s="39"/>
      <c r="L1676" s="39"/>
      <c r="M1676" s="39"/>
      <c r="N1676" s="39"/>
      <c r="O1676" s="39"/>
      <c r="P1676" s="39"/>
      <c r="Q1676" s="39"/>
    </row>
    <row r="1677" spans="6:17">
      <c r="F1677" s="39"/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</row>
    <row r="1678" spans="6:17">
      <c r="F1678" s="39"/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</row>
    <row r="1679" spans="6:17">
      <c r="F1679" s="39"/>
      <c r="G1679" s="39"/>
      <c r="H1679" s="39"/>
      <c r="I1679" s="39"/>
      <c r="J1679" s="39"/>
      <c r="K1679" s="39"/>
      <c r="L1679" s="39"/>
      <c r="M1679" s="39"/>
      <c r="N1679" s="39"/>
      <c r="O1679" s="39"/>
      <c r="P1679" s="39"/>
      <c r="Q1679" s="39"/>
    </row>
    <row r="1680" spans="6:17">
      <c r="F1680" s="39"/>
      <c r="G1680" s="39"/>
      <c r="H1680" s="39"/>
      <c r="I1680" s="39"/>
      <c r="J1680" s="39"/>
      <c r="K1680" s="39"/>
      <c r="L1680" s="39"/>
      <c r="M1680" s="39"/>
      <c r="N1680" s="39"/>
      <c r="O1680" s="39"/>
      <c r="P1680" s="39"/>
      <c r="Q1680" s="39"/>
    </row>
    <row r="1681" spans="6:17">
      <c r="F1681" s="39"/>
      <c r="G1681" s="39"/>
      <c r="H1681" s="39"/>
      <c r="I1681" s="39"/>
      <c r="J1681" s="39"/>
      <c r="K1681" s="39"/>
      <c r="L1681" s="39"/>
      <c r="M1681" s="39"/>
      <c r="N1681" s="39"/>
      <c r="O1681" s="39"/>
      <c r="P1681" s="39"/>
      <c r="Q1681" s="39"/>
    </row>
    <row r="1682" spans="6:17">
      <c r="F1682" s="39"/>
      <c r="G1682" s="39"/>
      <c r="H1682" s="39"/>
      <c r="I1682" s="39"/>
      <c r="J1682" s="39"/>
      <c r="K1682" s="39"/>
      <c r="L1682" s="39"/>
      <c r="M1682" s="39"/>
      <c r="N1682" s="39"/>
      <c r="O1682" s="39"/>
      <c r="P1682" s="39"/>
      <c r="Q1682" s="39"/>
    </row>
    <row r="1683" spans="6:17">
      <c r="F1683" s="39"/>
      <c r="G1683" s="39"/>
      <c r="H1683" s="39"/>
      <c r="I1683" s="39"/>
      <c r="J1683" s="39"/>
      <c r="K1683" s="39"/>
      <c r="L1683" s="39"/>
      <c r="M1683" s="39"/>
      <c r="N1683" s="39"/>
      <c r="O1683" s="39"/>
      <c r="P1683" s="39"/>
      <c r="Q1683" s="39"/>
    </row>
    <row r="1684" spans="6:17">
      <c r="F1684" s="39"/>
      <c r="G1684" s="39"/>
      <c r="H1684" s="39"/>
      <c r="I1684" s="39"/>
      <c r="J1684" s="39"/>
      <c r="K1684" s="39"/>
      <c r="L1684" s="39"/>
      <c r="M1684" s="39"/>
      <c r="N1684" s="39"/>
      <c r="O1684" s="39"/>
      <c r="P1684" s="39"/>
      <c r="Q1684" s="39"/>
    </row>
    <row r="1685" spans="6:17">
      <c r="F1685" s="39"/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</row>
    <row r="1686" spans="6:17">
      <c r="F1686" s="39"/>
      <c r="G1686" s="39"/>
      <c r="H1686" s="39"/>
      <c r="I1686" s="39"/>
      <c r="J1686" s="39"/>
      <c r="K1686" s="39"/>
      <c r="L1686" s="39"/>
      <c r="M1686" s="39"/>
      <c r="N1686" s="39"/>
      <c r="O1686" s="39"/>
      <c r="P1686" s="39"/>
      <c r="Q1686" s="39"/>
    </row>
    <row r="1687" spans="6:17">
      <c r="F1687" s="39"/>
      <c r="G1687" s="39"/>
      <c r="H1687" s="39"/>
      <c r="I1687" s="39"/>
      <c r="J1687" s="39"/>
      <c r="K1687" s="39"/>
      <c r="L1687" s="39"/>
      <c r="M1687" s="39"/>
      <c r="N1687" s="39"/>
      <c r="O1687" s="39"/>
      <c r="P1687" s="39"/>
      <c r="Q1687" s="39"/>
    </row>
    <row r="1688" spans="6:17">
      <c r="F1688" s="39"/>
      <c r="G1688" s="39"/>
      <c r="H1688" s="39"/>
      <c r="I1688" s="39"/>
      <c r="J1688" s="39"/>
      <c r="K1688" s="39"/>
      <c r="L1688" s="39"/>
      <c r="M1688" s="39"/>
      <c r="N1688" s="39"/>
      <c r="O1688" s="39"/>
      <c r="P1688" s="39"/>
      <c r="Q1688" s="39"/>
    </row>
    <row r="1689" spans="6:17">
      <c r="F1689" s="39"/>
      <c r="G1689" s="39"/>
      <c r="H1689" s="39"/>
      <c r="I1689" s="39"/>
      <c r="J1689" s="39"/>
      <c r="K1689" s="39"/>
      <c r="L1689" s="39"/>
      <c r="M1689" s="39"/>
      <c r="N1689" s="39"/>
      <c r="O1689" s="39"/>
      <c r="P1689" s="39"/>
      <c r="Q1689" s="39"/>
    </row>
    <row r="1690" spans="6:17">
      <c r="F1690" s="39"/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</row>
    <row r="1691" spans="6:17">
      <c r="F1691" s="39"/>
      <c r="G1691" s="39"/>
      <c r="H1691" s="39"/>
      <c r="I1691" s="39"/>
      <c r="J1691" s="39"/>
      <c r="K1691" s="39"/>
      <c r="L1691" s="39"/>
      <c r="M1691" s="39"/>
      <c r="N1691" s="39"/>
      <c r="O1691" s="39"/>
      <c r="P1691" s="39"/>
      <c r="Q1691" s="39"/>
    </row>
    <row r="1692" spans="6:17">
      <c r="F1692" s="39"/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</row>
    <row r="1693" spans="6:17">
      <c r="F1693" s="39"/>
      <c r="G1693" s="39"/>
      <c r="H1693" s="39"/>
      <c r="I1693" s="39"/>
      <c r="J1693" s="39"/>
      <c r="K1693" s="39"/>
      <c r="L1693" s="39"/>
      <c r="M1693" s="39"/>
      <c r="N1693" s="39"/>
      <c r="O1693" s="39"/>
      <c r="P1693" s="39"/>
      <c r="Q1693" s="39"/>
    </row>
    <row r="1694" spans="6:17">
      <c r="F1694" s="39"/>
      <c r="G1694" s="39"/>
      <c r="H1694" s="39"/>
      <c r="I1694" s="39"/>
      <c r="J1694" s="39"/>
      <c r="K1694" s="39"/>
      <c r="L1694" s="39"/>
      <c r="M1694" s="39"/>
      <c r="N1694" s="39"/>
      <c r="O1694" s="39"/>
      <c r="P1694" s="39"/>
      <c r="Q1694" s="39"/>
    </row>
    <row r="1695" spans="6:17">
      <c r="F1695" s="39"/>
      <c r="G1695" s="39"/>
      <c r="H1695" s="39"/>
      <c r="I1695" s="39"/>
      <c r="J1695" s="39"/>
      <c r="K1695" s="39"/>
      <c r="L1695" s="39"/>
      <c r="M1695" s="39"/>
      <c r="N1695" s="39"/>
      <c r="O1695" s="39"/>
      <c r="P1695" s="39"/>
      <c r="Q1695" s="39"/>
    </row>
    <row r="1696" spans="6:17">
      <c r="F1696" s="39"/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</row>
    <row r="1697" spans="6:17">
      <c r="F1697" s="39"/>
      <c r="G1697" s="39"/>
      <c r="H1697" s="39"/>
      <c r="I1697" s="39"/>
      <c r="J1697" s="39"/>
      <c r="K1697" s="39"/>
      <c r="L1697" s="39"/>
      <c r="M1697" s="39"/>
      <c r="N1697" s="39"/>
      <c r="O1697" s="39"/>
      <c r="P1697" s="39"/>
      <c r="Q1697" s="39"/>
    </row>
    <row r="1698" spans="6:17">
      <c r="F1698" s="39"/>
      <c r="G1698" s="39"/>
      <c r="H1698" s="39"/>
      <c r="I1698" s="39"/>
      <c r="J1698" s="39"/>
      <c r="K1698" s="39"/>
      <c r="L1698" s="39"/>
      <c r="M1698" s="39"/>
      <c r="N1698" s="39"/>
      <c r="O1698" s="39"/>
      <c r="P1698" s="39"/>
      <c r="Q1698" s="39"/>
    </row>
    <row r="1699" spans="6:17">
      <c r="F1699" s="39"/>
      <c r="G1699" s="39"/>
      <c r="H1699" s="39"/>
      <c r="I1699" s="39"/>
      <c r="J1699" s="39"/>
      <c r="K1699" s="39"/>
      <c r="L1699" s="39"/>
      <c r="M1699" s="39"/>
      <c r="N1699" s="39"/>
      <c r="O1699" s="39"/>
      <c r="P1699" s="39"/>
      <c r="Q1699" s="39"/>
    </row>
    <row r="1700" spans="6:17">
      <c r="F1700" s="39"/>
      <c r="G1700" s="39"/>
      <c r="H1700" s="39"/>
      <c r="I1700" s="39"/>
      <c r="J1700" s="39"/>
      <c r="K1700" s="39"/>
      <c r="L1700" s="39"/>
      <c r="M1700" s="39"/>
      <c r="N1700" s="39"/>
      <c r="O1700" s="39"/>
      <c r="P1700" s="39"/>
      <c r="Q1700" s="39"/>
    </row>
    <row r="1701" spans="6:17">
      <c r="F1701" s="39"/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</row>
    <row r="1702" spans="6:17">
      <c r="F1702" s="39"/>
      <c r="G1702" s="39"/>
      <c r="H1702" s="39"/>
      <c r="I1702" s="39"/>
      <c r="J1702" s="39"/>
      <c r="K1702" s="39"/>
      <c r="L1702" s="39"/>
      <c r="M1702" s="39"/>
      <c r="N1702" s="39"/>
      <c r="O1702" s="39"/>
      <c r="P1702" s="39"/>
      <c r="Q1702" s="39"/>
    </row>
    <row r="1703" spans="6:17">
      <c r="F1703" s="39"/>
      <c r="G1703" s="39"/>
      <c r="H1703" s="39"/>
      <c r="I1703" s="39"/>
      <c r="J1703" s="39"/>
      <c r="K1703" s="39"/>
      <c r="L1703" s="39"/>
      <c r="M1703" s="39"/>
      <c r="N1703" s="39"/>
      <c r="O1703" s="39"/>
      <c r="P1703" s="39"/>
      <c r="Q1703" s="39"/>
    </row>
    <row r="1704" spans="6:17">
      <c r="F1704" s="39"/>
      <c r="G1704" s="39"/>
      <c r="H1704" s="39"/>
      <c r="I1704" s="39"/>
      <c r="J1704" s="39"/>
      <c r="K1704" s="39"/>
      <c r="L1704" s="39"/>
      <c r="M1704" s="39"/>
      <c r="N1704" s="39"/>
      <c r="O1704" s="39"/>
      <c r="P1704" s="39"/>
      <c r="Q1704" s="39"/>
    </row>
    <row r="1705" spans="6:17">
      <c r="F1705" s="39"/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</row>
    <row r="1706" spans="6:17">
      <c r="F1706" s="39"/>
      <c r="G1706" s="39"/>
      <c r="H1706" s="39"/>
      <c r="I1706" s="39"/>
      <c r="J1706" s="39"/>
      <c r="K1706" s="39"/>
      <c r="L1706" s="39"/>
      <c r="M1706" s="39"/>
      <c r="N1706" s="39"/>
      <c r="O1706" s="39"/>
      <c r="P1706" s="39"/>
      <c r="Q1706" s="39"/>
    </row>
    <row r="1707" spans="6:17">
      <c r="F1707" s="39"/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</row>
    <row r="1708" spans="6:17">
      <c r="F1708" s="39"/>
      <c r="G1708" s="39"/>
      <c r="H1708" s="39"/>
      <c r="I1708" s="39"/>
      <c r="J1708" s="39"/>
      <c r="K1708" s="39"/>
      <c r="L1708" s="39"/>
      <c r="M1708" s="39"/>
      <c r="N1708" s="39"/>
      <c r="O1708" s="39"/>
      <c r="P1708" s="39"/>
      <c r="Q1708" s="39"/>
    </row>
    <row r="1709" spans="6:17">
      <c r="F1709" s="39"/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</row>
    <row r="1710" spans="6:17">
      <c r="F1710" s="39"/>
      <c r="G1710" s="39"/>
      <c r="H1710" s="39"/>
      <c r="I1710" s="39"/>
      <c r="J1710" s="39"/>
      <c r="K1710" s="39"/>
      <c r="L1710" s="39"/>
      <c r="M1710" s="39"/>
      <c r="N1710" s="39"/>
      <c r="O1710" s="39"/>
      <c r="P1710" s="39"/>
      <c r="Q1710" s="39"/>
    </row>
    <row r="1711" spans="6:17">
      <c r="F1711" s="39"/>
      <c r="G1711" s="39"/>
      <c r="H1711" s="39"/>
      <c r="I1711" s="39"/>
      <c r="J1711" s="39"/>
      <c r="K1711" s="39"/>
      <c r="L1711" s="39"/>
      <c r="M1711" s="39"/>
      <c r="N1711" s="39"/>
      <c r="O1711" s="39"/>
      <c r="P1711" s="39"/>
      <c r="Q1711" s="39"/>
    </row>
    <row r="1712" spans="6:17">
      <c r="F1712" s="39"/>
      <c r="G1712" s="39"/>
      <c r="H1712" s="39"/>
      <c r="I1712" s="39"/>
      <c r="J1712" s="39"/>
      <c r="K1712" s="39"/>
      <c r="L1712" s="39"/>
      <c r="M1712" s="39"/>
      <c r="N1712" s="39"/>
      <c r="O1712" s="39"/>
      <c r="P1712" s="39"/>
      <c r="Q1712" s="39"/>
    </row>
    <row r="1713" spans="6:17">
      <c r="F1713" s="39"/>
      <c r="G1713" s="39"/>
      <c r="H1713" s="39"/>
      <c r="I1713" s="39"/>
      <c r="J1713" s="39"/>
      <c r="K1713" s="39"/>
      <c r="L1713" s="39"/>
      <c r="M1713" s="39"/>
      <c r="N1713" s="39"/>
      <c r="O1713" s="39"/>
      <c r="P1713" s="39"/>
      <c r="Q1713" s="39"/>
    </row>
    <row r="1714" spans="6:17">
      <c r="F1714" s="39"/>
      <c r="G1714" s="39"/>
      <c r="H1714" s="39"/>
      <c r="I1714" s="39"/>
      <c r="J1714" s="39"/>
      <c r="K1714" s="39"/>
      <c r="L1714" s="39"/>
      <c r="M1714" s="39"/>
      <c r="N1714" s="39"/>
      <c r="O1714" s="39"/>
      <c r="P1714" s="39"/>
      <c r="Q1714" s="39"/>
    </row>
    <row r="1715" spans="6:17">
      <c r="F1715" s="39"/>
      <c r="G1715" s="39"/>
      <c r="H1715" s="39"/>
      <c r="I1715" s="39"/>
      <c r="J1715" s="39"/>
      <c r="K1715" s="39"/>
      <c r="L1715" s="39"/>
      <c r="M1715" s="39"/>
      <c r="N1715" s="39"/>
      <c r="O1715" s="39"/>
      <c r="P1715" s="39"/>
      <c r="Q1715" s="39"/>
    </row>
    <row r="1716" spans="6:17">
      <c r="F1716" s="39"/>
      <c r="G1716" s="39"/>
      <c r="H1716" s="39"/>
      <c r="I1716" s="39"/>
      <c r="J1716" s="39"/>
      <c r="K1716" s="39"/>
      <c r="L1716" s="39"/>
      <c r="M1716" s="39"/>
      <c r="N1716" s="39"/>
      <c r="O1716" s="39"/>
      <c r="P1716" s="39"/>
      <c r="Q1716" s="39"/>
    </row>
    <row r="1717" spans="6:17">
      <c r="F1717" s="39"/>
      <c r="G1717" s="39"/>
      <c r="H1717" s="39"/>
      <c r="I1717" s="39"/>
      <c r="J1717" s="39"/>
      <c r="K1717" s="39"/>
      <c r="L1717" s="39"/>
      <c r="M1717" s="39"/>
      <c r="N1717" s="39"/>
      <c r="O1717" s="39"/>
      <c r="P1717" s="39"/>
      <c r="Q1717" s="39"/>
    </row>
    <row r="1718" spans="6:17">
      <c r="F1718" s="39"/>
      <c r="G1718" s="39"/>
      <c r="H1718" s="39"/>
      <c r="I1718" s="39"/>
      <c r="J1718" s="39"/>
      <c r="K1718" s="39"/>
      <c r="L1718" s="39"/>
      <c r="M1718" s="39"/>
      <c r="N1718" s="39"/>
      <c r="O1718" s="39"/>
      <c r="P1718" s="39"/>
      <c r="Q1718" s="39"/>
    </row>
    <row r="1719" spans="6:17">
      <c r="F1719" s="39"/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</row>
    <row r="1720" spans="6:17">
      <c r="F1720" s="39"/>
      <c r="G1720" s="39"/>
      <c r="H1720" s="39"/>
      <c r="I1720" s="39"/>
      <c r="J1720" s="39"/>
      <c r="K1720" s="39"/>
      <c r="L1720" s="39"/>
      <c r="M1720" s="39"/>
      <c r="N1720" s="39"/>
      <c r="O1720" s="39"/>
      <c r="P1720" s="39"/>
      <c r="Q1720" s="39"/>
    </row>
    <row r="1721" spans="6:17">
      <c r="F1721" s="39"/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</row>
    <row r="1722" spans="6:17">
      <c r="F1722" s="39"/>
      <c r="G1722" s="39"/>
      <c r="H1722" s="39"/>
      <c r="I1722" s="39"/>
      <c r="J1722" s="39"/>
      <c r="K1722" s="39"/>
      <c r="L1722" s="39"/>
      <c r="M1722" s="39"/>
      <c r="N1722" s="39"/>
      <c r="O1722" s="39"/>
      <c r="P1722" s="39"/>
      <c r="Q1722" s="39"/>
    </row>
    <row r="1723" spans="6:17">
      <c r="F1723" s="39"/>
      <c r="G1723" s="39"/>
      <c r="H1723" s="39"/>
      <c r="I1723" s="39"/>
      <c r="J1723" s="39"/>
      <c r="K1723" s="39"/>
      <c r="L1723" s="39"/>
      <c r="M1723" s="39"/>
      <c r="N1723" s="39"/>
      <c r="O1723" s="39"/>
      <c r="P1723" s="39"/>
      <c r="Q1723" s="39"/>
    </row>
    <row r="1724" spans="6:17">
      <c r="F1724" s="39"/>
      <c r="G1724" s="39"/>
      <c r="H1724" s="39"/>
      <c r="I1724" s="39"/>
      <c r="J1724" s="39"/>
      <c r="K1724" s="39"/>
      <c r="L1724" s="39"/>
      <c r="M1724" s="39"/>
      <c r="N1724" s="39"/>
      <c r="O1724" s="39"/>
      <c r="P1724" s="39"/>
      <c r="Q1724" s="39"/>
    </row>
    <row r="1725" spans="6:17">
      <c r="F1725" s="39"/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</row>
    <row r="1726" spans="6:17">
      <c r="F1726" s="39"/>
      <c r="G1726" s="39"/>
      <c r="H1726" s="39"/>
      <c r="I1726" s="39"/>
      <c r="J1726" s="39"/>
      <c r="K1726" s="39"/>
      <c r="L1726" s="39"/>
      <c r="M1726" s="39"/>
      <c r="N1726" s="39"/>
      <c r="O1726" s="39"/>
      <c r="P1726" s="39"/>
      <c r="Q1726" s="39"/>
    </row>
    <row r="1727" spans="6:17"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</row>
    <row r="1728" spans="6:17">
      <c r="F1728" s="39"/>
      <c r="G1728" s="39"/>
      <c r="H1728" s="39"/>
      <c r="I1728" s="39"/>
      <c r="J1728" s="39"/>
      <c r="K1728" s="39"/>
      <c r="L1728" s="39"/>
      <c r="M1728" s="39"/>
      <c r="N1728" s="39"/>
      <c r="O1728" s="39"/>
      <c r="P1728" s="39"/>
      <c r="Q1728" s="39"/>
    </row>
    <row r="1729" spans="6:17">
      <c r="F1729" s="39"/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</row>
    <row r="1730" spans="6:17">
      <c r="F1730" s="39"/>
      <c r="G1730" s="39"/>
      <c r="H1730" s="39"/>
      <c r="I1730" s="39"/>
      <c r="J1730" s="39"/>
      <c r="K1730" s="39"/>
      <c r="L1730" s="39"/>
      <c r="M1730" s="39"/>
      <c r="N1730" s="39"/>
      <c r="O1730" s="39"/>
      <c r="P1730" s="39"/>
      <c r="Q1730" s="39"/>
    </row>
    <row r="1731" spans="6:17">
      <c r="F1731" s="39"/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</row>
    <row r="1732" spans="6:17">
      <c r="F1732" s="39"/>
      <c r="G1732" s="39"/>
      <c r="H1732" s="39"/>
      <c r="I1732" s="39"/>
      <c r="J1732" s="39"/>
      <c r="K1732" s="39"/>
      <c r="L1732" s="39"/>
      <c r="M1732" s="39"/>
      <c r="N1732" s="39"/>
      <c r="O1732" s="39"/>
      <c r="P1732" s="39"/>
      <c r="Q1732" s="39"/>
    </row>
    <row r="1733" spans="6:17">
      <c r="F1733" s="39"/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</row>
    <row r="1734" spans="6:17">
      <c r="F1734" s="39"/>
      <c r="G1734" s="39"/>
      <c r="H1734" s="39"/>
      <c r="I1734" s="39"/>
      <c r="J1734" s="39"/>
      <c r="K1734" s="39"/>
      <c r="L1734" s="39"/>
      <c r="M1734" s="39"/>
      <c r="N1734" s="39"/>
      <c r="O1734" s="39"/>
      <c r="P1734" s="39"/>
      <c r="Q1734" s="39"/>
    </row>
    <row r="1735" spans="6:17">
      <c r="F1735" s="39"/>
      <c r="G1735" s="39"/>
      <c r="H1735" s="39"/>
      <c r="I1735" s="39"/>
      <c r="J1735" s="39"/>
      <c r="K1735" s="39"/>
      <c r="L1735" s="39"/>
      <c r="M1735" s="39"/>
      <c r="N1735" s="39"/>
      <c r="O1735" s="39"/>
      <c r="P1735" s="39"/>
      <c r="Q1735" s="39"/>
    </row>
    <row r="1736" spans="6:17">
      <c r="F1736" s="39"/>
      <c r="G1736" s="39"/>
      <c r="H1736" s="39"/>
      <c r="I1736" s="39"/>
      <c r="J1736" s="39"/>
      <c r="K1736" s="39"/>
      <c r="L1736" s="39"/>
      <c r="M1736" s="39"/>
      <c r="N1736" s="39"/>
      <c r="O1736" s="39"/>
      <c r="P1736" s="39"/>
      <c r="Q1736" s="39"/>
    </row>
    <row r="1737" spans="6:17">
      <c r="F1737" s="39"/>
      <c r="G1737" s="39"/>
      <c r="H1737" s="39"/>
      <c r="I1737" s="39"/>
      <c r="J1737" s="39"/>
      <c r="K1737" s="39"/>
      <c r="L1737" s="39"/>
      <c r="M1737" s="39"/>
      <c r="N1737" s="39"/>
      <c r="O1737" s="39"/>
      <c r="P1737" s="39"/>
      <c r="Q1737" s="39"/>
    </row>
    <row r="1738" spans="6:17">
      <c r="F1738" s="39"/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</row>
    <row r="1739" spans="6:17"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  <c r="P1739" s="39"/>
      <c r="Q1739" s="39"/>
    </row>
    <row r="1740" spans="6:17">
      <c r="F1740" s="39"/>
      <c r="G1740" s="39"/>
      <c r="H1740" s="39"/>
      <c r="I1740" s="39"/>
      <c r="J1740" s="39"/>
      <c r="K1740" s="39"/>
      <c r="L1740" s="39"/>
      <c r="M1740" s="39"/>
      <c r="N1740" s="39"/>
      <c r="O1740" s="39"/>
      <c r="P1740" s="39"/>
      <c r="Q1740" s="39"/>
    </row>
    <row r="1741" spans="6:17">
      <c r="F1741" s="39"/>
      <c r="G1741" s="39"/>
      <c r="H1741" s="39"/>
      <c r="I1741" s="39"/>
      <c r="J1741" s="39"/>
      <c r="K1741" s="39"/>
      <c r="L1741" s="39"/>
      <c r="M1741" s="39"/>
      <c r="N1741" s="39"/>
      <c r="O1741" s="39"/>
      <c r="P1741" s="39"/>
      <c r="Q1741" s="39"/>
    </row>
    <row r="1742" spans="6:17">
      <c r="F1742" s="39"/>
      <c r="G1742" s="39"/>
      <c r="H1742" s="39"/>
      <c r="I1742" s="39"/>
      <c r="J1742" s="39"/>
      <c r="K1742" s="39"/>
      <c r="L1742" s="39"/>
      <c r="M1742" s="39"/>
      <c r="N1742" s="39"/>
      <c r="O1742" s="39"/>
      <c r="P1742" s="39"/>
      <c r="Q1742" s="39"/>
    </row>
    <row r="1743" spans="6:17">
      <c r="F1743" s="39"/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</row>
    <row r="1744" spans="6:17">
      <c r="F1744" s="39"/>
      <c r="G1744" s="39"/>
      <c r="H1744" s="39"/>
      <c r="I1744" s="39"/>
      <c r="J1744" s="39"/>
      <c r="K1744" s="39"/>
      <c r="L1744" s="39"/>
      <c r="M1744" s="39"/>
      <c r="N1744" s="39"/>
      <c r="O1744" s="39"/>
      <c r="P1744" s="39"/>
      <c r="Q1744" s="39"/>
    </row>
    <row r="1745" spans="6:17">
      <c r="F1745" s="39"/>
      <c r="G1745" s="39"/>
      <c r="H1745" s="39"/>
      <c r="I1745" s="39"/>
      <c r="J1745" s="39"/>
      <c r="K1745" s="39"/>
      <c r="L1745" s="39"/>
      <c r="M1745" s="39"/>
      <c r="N1745" s="39"/>
      <c r="O1745" s="39"/>
      <c r="P1745" s="39"/>
      <c r="Q1745" s="39"/>
    </row>
    <row r="1746" spans="6:17">
      <c r="F1746" s="39"/>
      <c r="G1746" s="39"/>
      <c r="H1746" s="39"/>
      <c r="I1746" s="39"/>
      <c r="J1746" s="39"/>
      <c r="K1746" s="39"/>
      <c r="L1746" s="39"/>
      <c r="M1746" s="39"/>
      <c r="N1746" s="39"/>
      <c r="O1746" s="39"/>
      <c r="P1746" s="39"/>
      <c r="Q1746" s="39"/>
    </row>
    <row r="1747" spans="6:17">
      <c r="F1747" s="39"/>
      <c r="G1747" s="39"/>
      <c r="H1747" s="39"/>
      <c r="I1747" s="39"/>
      <c r="J1747" s="39"/>
      <c r="K1747" s="39"/>
      <c r="L1747" s="39"/>
      <c r="M1747" s="39"/>
      <c r="N1747" s="39"/>
      <c r="O1747" s="39"/>
      <c r="P1747" s="39"/>
      <c r="Q1747" s="39"/>
    </row>
    <row r="1748" spans="6:17">
      <c r="F1748" s="39"/>
      <c r="G1748" s="39"/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</row>
    <row r="1749" spans="6:17">
      <c r="F1749" s="39"/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</row>
    <row r="1750" spans="6:17">
      <c r="F1750" s="39"/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</row>
    <row r="1751" spans="6:17">
      <c r="F1751" s="39"/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  <c r="Q1751" s="39"/>
    </row>
    <row r="1752" spans="6:17">
      <c r="F1752" s="39"/>
      <c r="G1752" s="39"/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</row>
    <row r="1753" spans="6:17">
      <c r="F1753" s="39"/>
      <c r="G1753" s="39"/>
      <c r="H1753" s="39"/>
      <c r="I1753" s="39"/>
      <c r="J1753" s="39"/>
      <c r="K1753" s="39"/>
      <c r="L1753" s="39"/>
      <c r="M1753" s="39"/>
      <c r="N1753" s="39"/>
      <c r="O1753" s="39"/>
      <c r="P1753" s="39"/>
      <c r="Q1753" s="39"/>
    </row>
    <row r="1754" spans="6:17">
      <c r="F1754" s="39"/>
      <c r="G1754" s="39"/>
      <c r="H1754" s="39"/>
      <c r="I1754" s="39"/>
      <c r="J1754" s="39"/>
      <c r="K1754" s="39"/>
      <c r="L1754" s="39"/>
      <c r="M1754" s="39"/>
      <c r="N1754" s="39"/>
      <c r="O1754" s="39"/>
      <c r="P1754" s="39"/>
      <c r="Q1754" s="39"/>
    </row>
    <row r="1755" spans="6:17">
      <c r="F1755" s="39"/>
      <c r="G1755" s="39"/>
      <c r="H1755" s="39"/>
      <c r="I1755" s="39"/>
      <c r="J1755" s="39"/>
      <c r="K1755" s="39"/>
      <c r="L1755" s="39"/>
      <c r="M1755" s="39"/>
      <c r="N1755" s="39"/>
      <c r="O1755" s="39"/>
      <c r="P1755" s="39"/>
      <c r="Q1755" s="39"/>
    </row>
    <row r="1756" spans="6:17">
      <c r="F1756" s="39"/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</row>
    <row r="1757" spans="6:17">
      <c r="F1757" s="39"/>
      <c r="G1757" s="39"/>
      <c r="H1757" s="39"/>
      <c r="I1757" s="39"/>
      <c r="J1757" s="39"/>
      <c r="K1757" s="39"/>
      <c r="L1757" s="39"/>
      <c r="M1757" s="39"/>
      <c r="N1757" s="39"/>
      <c r="O1757" s="39"/>
      <c r="P1757" s="39"/>
      <c r="Q1757" s="39"/>
    </row>
    <row r="1758" spans="6:17">
      <c r="F1758" s="39"/>
      <c r="G1758" s="39"/>
      <c r="H1758" s="39"/>
      <c r="I1758" s="39"/>
      <c r="J1758" s="39"/>
      <c r="K1758" s="39"/>
      <c r="L1758" s="39"/>
      <c r="M1758" s="39"/>
      <c r="N1758" s="39"/>
      <c r="O1758" s="39"/>
      <c r="P1758" s="39"/>
      <c r="Q1758" s="39"/>
    </row>
    <row r="1759" spans="6:17">
      <c r="F1759" s="39"/>
      <c r="G1759" s="39"/>
      <c r="H1759" s="39"/>
      <c r="I1759" s="39"/>
      <c r="J1759" s="39"/>
      <c r="K1759" s="39"/>
      <c r="L1759" s="39"/>
      <c r="M1759" s="39"/>
      <c r="N1759" s="39"/>
      <c r="O1759" s="39"/>
      <c r="P1759" s="39"/>
      <c r="Q1759" s="39"/>
    </row>
    <row r="1760" spans="6:17">
      <c r="F1760" s="39"/>
      <c r="G1760" s="39"/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</row>
    <row r="1761" spans="6:17">
      <c r="F1761" s="39"/>
      <c r="G1761" s="39"/>
      <c r="H1761" s="39"/>
      <c r="I1761" s="39"/>
      <c r="J1761" s="39"/>
      <c r="K1761" s="39"/>
      <c r="L1761" s="39"/>
      <c r="M1761" s="39"/>
      <c r="N1761" s="39"/>
      <c r="O1761" s="39"/>
      <c r="P1761" s="39"/>
      <c r="Q1761" s="39"/>
    </row>
    <row r="1762" spans="6:17"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</row>
    <row r="1763" spans="6:17">
      <c r="F1763" s="39"/>
      <c r="G1763" s="39"/>
      <c r="H1763" s="39"/>
      <c r="I1763" s="39"/>
      <c r="J1763" s="39"/>
      <c r="K1763" s="39"/>
      <c r="L1763" s="39"/>
      <c r="M1763" s="39"/>
      <c r="N1763" s="39"/>
      <c r="O1763" s="39"/>
      <c r="P1763" s="39"/>
      <c r="Q1763" s="39"/>
    </row>
    <row r="1764" spans="6:17">
      <c r="F1764" s="39"/>
      <c r="G1764" s="39"/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</row>
    <row r="1765" spans="6:17">
      <c r="F1765" s="39"/>
      <c r="G1765" s="39"/>
      <c r="H1765" s="39"/>
      <c r="I1765" s="39"/>
      <c r="J1765" s="39"/>
      <c r="K1765" s="39"/>
      <c r="L1765" s="39"/>
      <c r="M1765" s="39"/>
      <c r="N1765" s="39"/>
      <c r="O1765" s="39"/>
      <c r="P1765" s="39"/>
      <c r="Q1765" s="39"/>
    </row>
    <row r="1766" spans="6:17">
      <c r="F1766" s="39"/>
      <c r="G1766" s="39"/>
      <c r="H1766" s="39"/>
      <c r="I1766" s="39"/>
      <c r="J1766" s="39"/>
      <c r="K1766" s="39"/>
      <c r="L1766" s="39"/>
      <c r="M1766" s="39"/>
      <c r="N1766" s="39"/>
      <c r="O1766" s="39"/>
      <c r="P1766" s="39"/>
      <c r="Q1766" s="39"/>
    </row>
    <row r="1767" spans="6:17">
      <c r="F1767" s="39"/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</row>
    <row r="1768" spans="6:17">
      <c r="F1768" s="39"/>
      <c r="G1768" s="39"/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</row>
    <row r="1769" spans="6:17">
      <c r="F1769" s="39"/>
      <c r="G1769" s="39"/>
      <c r="H1769" s="39"/>
      <c r="I1769" s="39"/>
      <c r="J1769" s="39"/>
      <c r="K1769" s="39"/>
      <c r="L1769" s="39"/>
      <c r="M1769" s="39"/>
      <c r="N1769" s="39"/>
      <c r="O1769" s="39"/>
      <c r="P1769" s="39"/>
      <c r="Q1769" s="39"/>
    </row>
    <row r="1770" spans="6:17">
      <c r="F1770" s="39"/>
      <c r="G1770" s="39"/>
      <c r="H1770" s="39"/>
      <c r="I1770" s="39"/>
      <c r="J1770" s="39"/>
      <c r="K1770" s="39"/>
      <c r="L1770" s="39"/>
      <c r="M1770" s="39"/>
      <c r="N1770" s="39"/>
      <c r="O1770" s="39"/>
      <c r="P1770" s="39"/>
      <c r="Q1770" s="39"/>
    </row>
    <row r="1771" spans="6:17">
      <c r="F1771" s="39"/>
      <c r="G1771" s="39"/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</row>
    <row r="1772" spans="6:17">
      <c r="F1772" s="39"/>
      <c r="G1772" s="39"/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</row>
    <row r="1773" spans="6:17">
      <c r="F1773" s="39"/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</row>
    <row r="1774" spans="6:17">
      <c r="F1774" s="39"/>
      <c r="G1774" s="39"/>
      <c r="H1774" s="39"/>
      <c r="I1774" s="39"/>
      <c r="J1774" s="39"/>
      <c r="K1774" s="39"/>
      <c r="L1774" s="39"/>
      <c r="M1774" s="39"/>
      <c r="N1774" s="39"/>
      <c r="O1774" s="39"/>
      <c r="P1774" s="39"/>
      <c r="Q1774" s="39"/>
    </row>
    <row r="1775" spans="6:17">
      <c r="F1775" s="39"/>
      <c r="G1775" s="39"/>
      <c r="H1775" s="39"/>
      <c r="I1775" s="39"/>
      <c r="J1775" s="39"/>
      <c r="K1775" s="39"/>
      <c r="L1775" s="39"/>
      <c r="M1775" s="39"/>
      <c r="N1775" s="39"/>
      <c r="O1775" s="39"/>
      <c r="P1775" s="39"/>
      <c r="Q1775" s="39"/>
    </row>
    <row r="1776" spans="6:17">
      <c r="F1776" s="39"/>
      <c r="G1776" s="39"/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</row>
    <row r="1777" spans="6:17">
      <c r="F1777" s="39"/>
      <c r="G1777" s="39"/>
      <c r="H1777" s="39"/>
      <c r="I1777" s="39"/>
      <c r="J1777" s="39"/>
      <c r="K1777" s="39"/>
      <c r="L1777" s="39"/>
      <c r="M1777" s="39"/>
      <c r="N1777" s="39"/>
      <c r="O1777" s="39"/>
      <c r="P1777" s="39"/>
      <c r="Q1777" s="39"/>
    </row>
    <row r="1778" spans="6:17">
      <c r="F1778" s="39"/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</row>
    <row r="1779" spans="6:17">
      <c r="F1779" s="39"/>
      <c r="G1779" s="39"/>
      <c r="H1779" s="39"/>
      <c r="I1779" s="39"/>
      <c r="J1779" s="39"/>
      <c r="K1779" s="39"/>
      <c r="L1779" s="39"/>
      <c r="M1779" s="39"/>
      <c r="N1779" s="39"/>
      <c r="O1779" s="39"/>
      <c r="P1779" s="39"/>
      <c r="Q1779" s="39"/>
    </row>
    <row r="1780" spans="6:17">
      <c r="F1780" s="39"/>
      <c r="G1780" s="39"/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</row>
    <row r="1781" spans="6:17">
      <c r="F1781" s="39"/>
      <c r="G1781" s="39"/>
      <c r="H1781" s="39"/>
      <c r="I1781" s="39"/>
      <c r="J1781" s="39"/>
      <c r="K1781" s="39"/>
      <c r="L1781" s="39"/>
      <c r="M1781" s="39"/>
      <c r="N1781" s="39"/>
      <c r="O1781" s="39"/>
      <c r="P1781" s="39"/>
      <c r="Q1781" s="39"/>
    </row>
    <row r="1782" spans="6:17">
      <c r="F1782" s="39"/>
      <c r="G1782" s="39"/>
      <c r="H1782" s="39"/>
      <c r="I1782" s="39"/>
      <c r="J1782" s="39"/>
      <c r="K1782" s="39"/>
      <c r="L1782" s="39"/>
      <c r="M1782" s="39"/>
      <c r="N1782" s="39"/>
      <c r="O1782" s="39"/>
      <c r="P1782" s="39"/>
      <c r="Q1782" s="39"/>
    </row>
    <row r="1783" spans="6:17">
      <c r="F1783" s="39"/>
      <c r="G1783" s="39"/>
      <c r="H1783" s="39"/>
      <c r="I1783" s="39"/>
      <c r="J1783" s="39"/>
      <c r="K1783" s="39"/>
      <c r="L1783" s="39"/>
      <c r="M1783" s="39"/>
      <c r="N1783" s="39"/>
      <c r="O1783" s="39"/>
      <c r="P1783" s="39"/>
      <c r="Q1783" s="39"/>
    </row>
    <row r="1784" spans="6:17">
      <c r="F1784" s="39"/>
      <c r="G1784" s="39"/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</row>
    <row r="1785" spans="6:17">
      <c r="F1785" s="39"/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</row>
    <row r="1786" spans="6:17">
      <c r="F1786" s="39"/>
      <c r="G1786" s="39"/>
      <c r="H1786" s="39"/>
      <c r="I1786" s="39"/>
      <c r="J1786" s="39"/>
      <c r="K1786" s="39"/>
      <c r="L1786" s="39"/>
      <c r="M1786" s="39"/>
      <c r="N1786" s="39"/>
      <c r="O1786" s="39"/>
      <c r="P1786" s="39"/>
      <c r="Q1786" s="39"/>
    </row>
    <row r="1787" spans="6:17">
      <c r="F1787" s="39"/>
      <c r="G1787" s="39"/>
      <c r="H1787" s="39"/>
      <c r="I1787" s="39"/>
      <c r="J1787" s="39"/>
      <c r="K1787" s="39"/>
      <c r="L1787" s="39"/>
      <c r="M1787" s="39"/>
      <c r="N1787" s="39"/>
      <c r="O1787" s="39"/>
      <c r="P1787" s="39"/>
      <c r="Q1787" s="39"/>
    </row>
    <row r="1788" spans="6:17">
      <c r="F1788" s="39"/>
      <c r="G1788" s="39"/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</row>
    <row r="1789" spans="6:17">
      <c r="F1789" s="39"/>
      <c r="G1789" s="39"/>
      <c r="H1789" s="39"/>
      <c r="I1789" s="39"/>
      <c r="J1789" s="39"/>
      <c r="K1789" s="39"/>
      <c r="L1789" s="39"/>
      <c r="M1789" s="39"/>
      <c r="N1789" s="39"/>
      <c r="O1789" s="39"/>
      <c r="P1789" s="39"/>
      <c r="Q1789" s="39"/>
    </row>
    <row r="1790" spans="6:17">
      <c r="F1790" s="39"/>
      <c r="G1790" s="39"/>
      <c r="H1790" s="39"/>
      <c r="I1790" s="39"/>
      <c r="J1790" s="39"/>
      <c r="K1790" s="39"/>
      <c r="L1790" s="39"/>
      <c r="M1790" s="39"/>
      <c r="N1790" s="39"/>
      <c r="O1790" s="39"/>
      <c r="P1790" s="39"/>
      <c r="Q1790" s="39"/>
    </row>
    <row r="1791" spans="6:17">
      <c r="F1791" s="39"/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</row>
    <row r="1792" spans="6:17">
      <c r="F1792" s="39"/>
      <c r="G1792" s="39"/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</row>
    <row r="1793" spans="6:17">
      <c r="F1793" s="39"/>
      <c r="G1793" s="39"/>
      <c r="H1793" s="39"/>
      <c r="I1793" s="39"/>
      <c r="J1793" s="39"/>
      <c r="K1793" s="39"/>
      <c r="L1793" s="39"/>
      <c r="M1793" s="39"/>
      <c r="N1793" s="39"/>
      <c r="O1793" s="39"/>
      <c r="P1793" s="39"/>
      <c r="Q1793" s="39"/>
    </row>
    <row r="1794" spans="6:17">
      <c r="F1794" s="39"/>
      <c r="G1794" s="39"/>
      <c r="H1794" s="39"/>
      <c r="I1794" s="39"/>
      <c r="J1794" s="39"/>
      <c r="K1794" s="39"/>
      <c r="L1794" s="39"/>
      <c r="M1794" s="39"/>
      <c r="N1794" s="39"/>
      <c r="O1794" s="39"/>
      <c r="P1794" s="39"/>
      <c r="Q1794" s="39"/>
    </row>
    <row r="1795" spans="6:17">
      <c r="F1795" s="39"/>
      <c r="G1795" s="39"/>
      <c r="H1795" s="39"/>
      <c r="I1795" s="39"/>
      <c r="J1795" s="39"/>
      <c r="K1795" s="39"/>
      <c r="L1795" s="39"/>
      <c r="M1795" s="39"/>
      <c r="N1795" s="39"/>
      <c r="O1795" s="39"/>
      <c r="P1795" s="39"/>
      <c r="Q1795" s="39"/>
    </row>
    <row r="1796" spans="6:17">
      <c r="F1796" s="39"/>
      <c r="G1796" s="39"/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</row>
    <row r="1797" spans="6:17"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</row>
    <row r="1798" spans="6:17">
      <c r="F1798" s="39"/>
      <c r="G1798" s="39"/>
      <c r="H1798" s="39"/>
      <c r="I1798" s="39"/>
      <c r="J1798" s="39"/>
      <c r="K1798" s="39"/>
      <c r="L1798" s="39"/>
      <c r="M1798" s="39"/>
      <c r="N1798" s="39"/>
      <c r="O1798" s="39"/>
      <c r="P1798" s="39"/>
      <c r="Q1798" s="39"/>
    </row>
    <row r="1799" spans="6:17">
      <c r="F1799" s="39"/>
      <c r="G1799" s="39"/>
      <c r="H1799" s="39"/>
      <c r="I1799" s="39"/>
      <c r="J1799" s="39"/>
      <c r="K1799" s="39"/>
      <c r="L1799" s="39"/>
      <c r="M1799" s="39"/>
      <c r="N1799" s="39"/>
      <c r="O1799" s="39"/>
      <c r="P1799" s="39"/>
      <c r="Q1799" s="39"/>
    </row>
    <row r="1800" spans="6:17">
      <c r="F1800" s="39"/>
      <c r="G1800" s="39"/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</row>
    <row r="1801" spans="6:17">
      <c r="F1801" s="39"/>
      <c r="G1801" s="39"/>
      <c r="H1801" s="39"/>
      <c r="I1801" s="39"/>
      <c r="J1801" s="39"/>
      <c r="K1801" s="39"/>
      <c r="L1801" s="39"/>
      <c r="M1801" s="39"/>
      <c r="N1801" s="39"/>
      <c r="O1801" s="39"/>
      <c r="P1801" s="39"/>
      <c r="Q1801" s="39"/>
    </row>
    <row r="1802" spans="6:17">
      <c r="F1802" s="39"/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</row>
    <row r="1803" spans="6:17">
      <c r="F1803" s="39"/>
      <c r="G1803" s="39"/>
      <c r="H1803" s="39"/>
      <c r="I1803" s="39"/>
      <c r="J1803" s="39"/>
      <c r="K1803" s="39"/>
      <c r="L1803" s="39"/>
      <c r="M1803" s="39"/>
      <c r="N1803" s="39"/>
      <c r="O1803" s="39"/>
      <c r="P1803" s="39"/>
      <c r="Q1803" s="39"/>
    </row>
    <row r="1804" spans="6:17">
      <c r="F1804" s="39"/>
      <c r="G1804" s="39"/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</row>
    <row r="1805" spans="6:17">
      <c r="F1805" s="39"/>
      <c r="G1805" s="39"/>
      <c r="H1805" s="39"/>
      <c r="I1805" s="39"/>
      <c r="J1805" s="39"/>
      <c r="K1805" s="39"/>
      <c r="L1805" s="39"/>
      <c r="M1805" s="39"/>
      <c r="N1805" s="39"/>
      <c r="O1805" s="39"/>
      <c r="P1805" s="39"/>
      <c r="Q1805" s="39"/>
    </row>
    <row r="1806" spans="6:17">
      <c r="F1806" s="39"/>
      <c r="G1806" s="39"/>
      <c r="H1806" s="39"/>
      <c r="I1806" s="39"/>
      <c r="J1806" s="39"/>
      <c r="K1806" s="39"/>
      <c r="L1806" s="39"/>
      <c r="M1806" s="39"/>
      <c r="N1806" s="39"/>
      <c r="O1806" s="39"/>
      <c r="P1806" s="39"/>
      <c r="Q1806" s="39"/>
    </row>
    <row r="1807" spans="6:17">
      <c r="F1807" s="39"/>
      <c r="G1807" s="39"/>
      <c r="H1807" s="39"/>
      <c r="I1807" s="39"/>
      <c r="J1807" s="39"/>
      <c r="K1807" s="39"/>
      <c r="L1807" s="39"/>
      <c r="M1807" s="39"/>
      <c r="N1807" s="39"/>
      <c r="O1807" s="39"/>
      <c r="P1807" s="39"/>
      <c r="Q1807" s="39"/>
    </row>
    <row r="1808" spans="6:17">
      <c r="F1808" s="39"/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</row>
    <row r="1809" spans="6:17">
      <c r="F1809" s="39"/>
      <c r="G1809" s="39"/>
      <c r="H1809" s="39"/>
      <c r="I1809" s="39"/>
      <c r="J1809" s="39"/>
      <c r="K1809" s="39"/>
      <c r="L1809" s="39"/>
      <c r="M1809" s="39"/>
      <c r="N1809" s="39"/>
      <c r="O1809" s="39"/>
      <c r="P1809" s="39"/>
      <c r="Q1809" s="39"/>
    </row>
    <row r="1810" spans="6:17">
      <c r="F1810" s="39"/>
      <c r="G1810" s="39"/>
      <c r="H1810" s="39"/>
      <c r="I1810" s="39"/>
      <c r="J1810" s="39"/>
      <c r="K1810" s="39"/>
      <c r="L1810" s="39"/>
      <c r="M1810" s="39"/>
      <c r="N1810" s="39"/>
      <c r="O1810" s="39"/>
      <c r="P1810" s="39"/>
      <c r="Q1810" s="39"/>
    </row>
    <row r="1811" spans="6:17">
      <c r="F1811" s="39"/>
      <c r="G1811" s="39"/>
      <c r="H1811" s="39"/>
      <c r="I1811" s="39"/>
      <c r="J1811" s="39"/>
      <c r="K1811" s="39"/>
      <c r="L1811" s="39"/>
      <c r="M1811" s="39"/>
      <c r="N1811" s="39"/>
      <c r="O1811" s="39"/>
      <c r="P1811" s="39"/>
      <c r="Q1811" s="39"/>
    </row>
    <row r="1812" spans="6:17">
      <c r="F1812" s="39"/>
      <c r="G1812" s="39"/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</row>
    <row r="1813" spans="6:17">
      <c r="F1813" s="39"/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</row>
    <row r="1814" spans="6:17">
      <c r="F1814" s="39"/>
      <c r="G1814" s="39"/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</row>
    <row r="1815" spans="6:17">
      <c r="F1815" s="39"/>
      <c r="G1815" s="39"/>
      <c r="H1815" s="39"/>
      <c r="I1815" s="39"/>
      <c r="J1815" s="39"/>
      <c r="K1815" s="39"/>
      <c r="L1815" s="39"/>
      <c r="M1815" s="39"/>
      <c r="N1815" s="39"/>
      <c r="O1815" s="39"/>
      <c r="P1815" s="39"/>
      <c r="Q1815" s="39"/>
    </row>
    <row r="1816" spans="6:17">
      <c r="F1816" s="39"/>
      <c r="G1816" s="39"/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</row>
    <row r="1817" spans="6:17">
      <c r="F1817" s="39"/>
      <c r="G1817" s="39"/>
      <c r="H1817" s="39"/>
      <c r="I1817" s="39"/>
      <c r="J1817" s="39"/>
      <c r="K1817" s="39"/>
      <c r="L1817" s="39"/>
      <c r="M1817" s="39"/>
      <c r="N1817" s="39"/>
      <c r="O1817" s="39"/>
      <c r="P1817" s="39"/>
      <c r="Q1817" s="39"/>
    </row>
    <row r="1818" spans="6:17">
      <c r="F1818" s="39"/>
      <c r="G1818" s="39"/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</row>
    <row r="1819" spans="6:17">
      <c r="F1819" s="39"/>
      <c r="G1819" s="39"/>
      <c r="H1819" s="39"/>
      <c r="I1819" s="39"/>
      <c r="J1819" s="39"/>
      <c r="K1819" s="39"/>
      <c r="L1819" s="39"/>
      <c r="M1819" s="39"/>
      <c r="N1819" s="39"/>
      <c r="O1819" s="39"/>
      <c r="P1819" s="39"/>
      <c r="Q1819" s="39"/>
    </row>
    <row r="1820" spans="6:17">
      <c r="F1820" s="39"/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</row>
    <row r="1821" spans="6:17">
      <c r="F1821" s="39"/>
      <c r="G1821" s="39"/>
      <c r="H1821" s="39"/>
      <c r="I1821" s="39"/>
      <c r="J1821" s="39"/>
      <c r="K1821" s="39"/>
      <c r="L1821" s="39"/>
      <c r="M1821" s="39"/>
      <c r="N1821" s="39"/>
      <c r="O1821" s="39"/>
      <c r="P1821" s="39"/>
      <c r="Q1821" s="39"/>
    </row>
    <row r="1822" spans="6:17">
      <c r="F1822" s="39"/>
      <c r="G1822" s="39"/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</row>
    <row r="1823" spans="6:17">
      <c r="F1823" s="39"/>
      <c r="G1823" s="39"/>
      <c r="H1823" s="39"/>
      <c r="I1823" s="39"/>
      <c r="J1823" s="39"/>
      <c r="K1823" s="39"/>
      <c r="L1823" s="39"/>
      <c r="M1823" s="39"/>
      <c r="N1823" s="39"/>
      <c r="O1823" s="39"/>
      <c r="P1823" s="39"/>
      <c r="Q1823" s="39"/>
    </row>
    <row r="1824" spans="6:17">
      <c r="F1824" s="39"/>
      <c r="G1824" s="39"/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</row>
    <row r="1825" spans="6:17">
      <c r="F1825" s="39"/>
      <c r="G1825" s="39"/>
      <c r="H1825" s="39"/>
      <c r="I1825" s="39"/>
      <c r="J1825" s="39"/>
      <c r="K1825" s="39"/>
      <c r="L1825" s="39"/>
      <c r="M1825" s="39"/>
      <c r="N1825" s="39"/>
      <c r="O1825" s="39"/>
      <c r="P1825" s="39"/>
      <c r="Q1825" s="39"/>
    </row>
    <row r="1826" spans="6:17">
      <c r="F1826" s="39"/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</row>
    <row r="1827" spans="6:17">
      <c r="F1827" s="39"/>
      <c r="G1827" s="39"/>
      <c r="H1827" s="39"/>
      <c r="I1827" s="39"/>
      <c r="J1827" s="39"/>
      <c r="K1827" s="39"/>
      <c r="L1827" s="39"/>
      <c r="M1827" s="39"/>
      <c r="N1827" s="39"/>
      <c r="O1827" s="39"/>
      <c r="P1827" s="39"/>
      <c r="Q1827" s="39"/>
    </row>
    <row r="1828" spans="6:17">
      <c r="F1828" s="39"/>
      <c r="G1828" s="39"/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</row>
    <row r="1829" spans="6:17">
      <c r="F1829" s="39"/>
      <c r="G1829" s="39"/>
      <c r="H1829" s="39"/>
      <c r="I1829" s="39"/>
      <c r="J1829" s="39"/>
      <c r="K1829" s="39"/>
      <c r="L1829" s="39"/>
      <c r="M1829" s="39"/>
      <c r="N1829" s="39"/>
      <c r="O1829" s="39"/>
      <c r="P1829" s="39"/>
      <c r="Q1829" s="39"/>
    </row>
    <row r="1830" spans="6:17">
      <c r="F1830" s="39"/>
      <c r="G1830" s="39"/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</row>
    <row r="1831" spans="6:17">
      <c r="F1831" s="39"/>
      <c r="G1831" s="39"/>
      <c r="H1831" s="39"/>
      <c r="I1831" s="39"/>
      <c r="J1831" s="39"/>
      <c r="K1831" s="39"/>
      <c r="L1831" s="39"/>
      <c r="M1831" s="39"/>
      <c r="N1831" s="39"/>
      <c r="O1831" s="39"/>
      <c r="P1831" s="39"/>
      <c r="Q1831" s="39"/>
    </row>
    <row r="1832" spans="6:17"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</row>
    <row r="1833" spans="6:17">
      <c r="F1833" s="39"/>
      <c r="G1833" s="39"/>
      <c r="H1833" s="39"/>
      <c r="I1833" s="39"/>
      <c r="J1833" s="39"/>
      <c r="K1833" s="39"/>
      <c r="L1833" s="39"/>
      <c r="M1833" s="39"/>
      <c r="N1833" s="39"/>
      <c r="O1833" s="39"/>
      <c r="P1833" s="39"/>
      <c r="Q1833" s="39"/>
    </row>
    <row r="1834" spans="6:17">
      <c r="F1834" s="39"/>
      <c r="G1834" s="39"/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</row>
    <row r="1835" spans="6:17">
      <c r="F1835" s="39"/>
      <c r="G1835" s="39"/>
      <c r="H1835" s="39"/>
      <c r="I1835" s="39"/>
      <c r="J1835" s="39"/>
      <c r="K1835" s="39"/>
      <c r="L1835" s="39"/>
      <c r="M1835" s="39"/>
      <c r="N1835" s="39"/>
      <c r="O1835" s="39"/>
      <c r="P1835" s="39"/>
      <c r="Q1835" s="39"/>
    </row>
    <row r="1836" spans="6:17">
      <c r="F1836" s="39"/>
      <c r="G1836" s="39"/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</row>
    <row r="1837" spans="6:17">
      <c r="F1837" s="39"/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</row>
    <row r="1838" spans="6:17">
      <c r="F1838" s="39"/>
      <c r="G1838" s="39"/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</row>
    <row r="1839" spans="6:17">
      <c r="F1839" s="39"/>
      <c r="G1839" s="39"/>
      <c r="H1839" s="39"/>
      <c r="I1839" s="39"/>
      <c r="J1839" s="39"/>
      <c r="K1839" s="39"/>
      <c r="L1839" s="39"/>
      <c r="M1839" s="39"/>
      <c r="N1839" s="39"/>
      <c r="O1839" s="39"/>
      <c r="P1839" s="39"/>
      <c r="Q1839" s="39"/>
    </row>
    <row r="1840" spans="6:17">
      <c r="F1840" s="39"/>
      <c r="G1840" s="39"/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</row>
    <row r="1841" spans="6:17">
      <c r="F1841" s="39"/>
      <c r="G1841" s="39"/>
      <c r="H1841" s="39"/>
      <c r="I1841" s="39"/>
      <c r="J1841" s="39"/>
      <c r="K1841" s="39"/>
      <c r="L1841" s="39"/>
      <c r="M1841" s="39"/>
      <c r="N1841" s="39"/>
      <c r="O1841" s="39"/>
      <c r="P1841" s="39"/>
      <c r="Q1841" s="39"/>
    </row>
    <row r="1842" spans="6:17">
      <c r="F1842" s="39"/>
      <c r="G1842" s="39"/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</row>
    <row r="1843" spans="6:17">
      <c r="F1843" s="39"/>
      <c r="G1843" s="39"/>
      <c r="H1843" s="39"/>
      <c r="I1843" s="39"/>
      <c r="J1843" s="39"/>
      <c r="K1843" s="39"/>
      <c r="L1843" s="39"/>
      <c r="M1843" s="39"/>
      <c r="N1843" s="39"/>
      <c r="O1843" s="39"/>
      <c r="P1843" s="39"/>
      <c r="Q1843" s="39"/>
    </row>
    <row r="1844" spans="6:17">
      <c r="F1844" s="39"/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</row>
    <row r="1845" spans="6:17">
      <c r="F1845" s="39"/>
      <c r="G1845" s="39"/>
      <c r="H1845" s="39"/>
      <c r="I1845" s="39"/>
      <c r="J1845" s="39"/>
      <c r="K1845" s="39"/>
      <c r="L1845" s="39"/>
      <c r="M1845" s="39"/>
      <c r="N1845" s="39"/>
      <c r="O1845" s="39"/>
      <c r="P1845" s="39"/>
      <c r="Q1845" s="39"/>
    </row>
    <row r="1846" spans="6:17">
      <c r="F1846" s="39"/>
      <c r="G1846" s="39"/>
      <c r="H1846" s="39"/>
      <c r="I1846" s="39"/>
      <c r="J1846" s="39"/>
      <c r="K1846" s="39"/>
      <c r="L1846" s="39"/>
      <c r="M1846" s="39"/>
      <c r="N1846" s="39"/>
      <c r="O1846" s="39"/>
      <c r="P1846" s="39"/>
      <c r="Q1846" s="39"/>
    </row>
    <row r="1847" spans="6:17">
      <c r="F1847" s="39"/>
      <c r="G1847" s="39"/>
      <c r="H1847" s="39"/>
      <c r="I1847" s="39"/>
      <c r="J1847" s="39"/>
      <c r="K1847" s="39"/>
      <c r="L1847" s="39"/>
      <c r="M1847" s="39"/>
      <c r="N1847" s="39"/>
      <c r="O1847" s="39"/>
      <c r="P1847" s="39"/>
      <c r="Q1847" s="39"/>
    </row>
    <row r="1848" spans="6:17">
      <c r="F1848" s="39"/>
      <c r="G1848" s="39"/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</row>
    <row r="1849" spans="6:17">
      <c r="F1849" s="39"/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</row>
    <row r="1850" spans="6:17">
      <c r="F1850" s="39"/>
      <c r="G1850" s="39"/>
      <c r="H1850" s="39"/>
      <c r="I1850" s="39"/>
      <c r="J1850" s="39"/>
      <c r="K1850" s="39"/>
      <c r="L1850" s="39"/>
      <c r="M1850" s="39"/>
      <c r="N1850" s="39"/>
      <c r="O1850" s="39"/>
      <c r="P1850" s="39"/>
      <c r="Q1850" s="39"/>
    </row>
    <row r="1851" spans="6:17">
      <c r="F1851" s="39"/>
      <c r="G1851" s="39"/>
      <c r="H1851" s="39"/>
      <c r="I1851" s="39"/>
      <c r="J1851" s="39"/>
      <c r="K1851" s="39"/>
      <c r="L1851" s="39"/>
      <c r="M1851" s="39"/>
      <c r="N1851" s="39"/>
      <c r="O1851" s="39"/>
      <c r="P1851" s="39"/>
      <c r="Q1851" s="39"/>
    </row>
    <row r="1852" spans="6:17">
      <c r="F1852" s="39"/>
      <c r="G1852" s="39"/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</row>
    <row r="1853" spans="6:17">
      <c r="F1853" s="39"/>
      <c r="G1853" s="39"/>
      <c r="H1853" s="39"/>
      <c r="I1853" s="39"/>
      <c r="J1853" s="39"/>
      <c r="K1853" s="39"/>
      <c r="L1853" s="39"/>
      <c r="M1853" s="39"/>
      <c r="N1853" s="39"/>
      <c r="O1853" s="39"/>
      <c r="P1853" s="39"/>
      <c r="Q1853" s="39"/>
    </row>
    <row r="1854" spans="6:17">
      <c r="F1854" s="39"/>
      <c r="G1854" s="39"/>
      <c r="H1854" s="39"/>
      <c r="I1854" s="39"/>
      <c r="J1854" s="39"/>
      <c r="K1854" s="39"/>
      <c r="L1854" s="39"/>
      <c r="M1854" s="39"/>
      <c r="N1854" s="39"/>
      <c r="O1854" s="39"/>
      <c r="P1854" s="39"/>
      <c r="Q1854" s="39"/>
    </row>
    <row r="1855" spans="6:17">
      <c r="F1855" s="39"/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</row>
    <row r="1856" spans="6:17">
      <c r="F1856" s="39"/>
      <c r="G1856" s="39"/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</row>
    <row r="1857" spans="6:17">
      <c r="F1857" s="39"/>
      <c r="G1857" s="39"/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</row>
    <row r="1858" spans="6:17">
      <c r="F1858" s="39"/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</row>
    <row r="1859" spans="6:17">
      <c r="F1859" s="39"/>
      <c r="G1859" s="39"/>
      <c r="H1859" s="39"/>
      <c r="I1859" s="39"/>
      <c r="J1859" s="39"/>
      <c r="K1859" s="39"/>
      <c r="L1859" s="39"/>
      <c r="M1859" s="39"/>
      <c r="N1859" s="39"/>
      <c r="O1859" s="39"/>
      <c r="P1859" s="39"/>
      <c r="Q1859" s="39"/>
    </row>
    <row r="1860" spans="6:17"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</row>
    <row r="1861" spans="6:17">
      <c r="F1861" s="39"/>
      <c r="G1861" s="39"/>
      <c r="H1861" s="39"/>
      <c r="I1861" s="39"/>
      <c r="J1861" s="39"/>
      <c r="K1861" s="39"/>
      <c r="L1861" s="39"/>
      <c r="M1861" s="39"/>
      <c r="N1861" s="39"/>
      <c r="O1861" s="39"/>
      <c r="P1861" s="39"/>
      <c r="Q1861" s="39"/>
    </row>
    <row r="1862" spans="6:17">
      <c r="F1862" s="39"/>
      <c r="G1862" s="39"/>
      <c r="H1862" s="39"/>
      <c r="I1862" s="39"/>
      <c r="J1862" s="39"/>
      <c r="K1862" s="39"/>
      <c r="L1862" s="39"/>
      <c r="M1862" s="39"/>
      <c r="N1862" s="39"/>
      <c r="O1862" s="39"/>
      <c r="P1862" s="39"/>
      <c r="Q1862" s="39"/>
    </row>
    <row r="1863" spans="6:17">
      <c r="F1863" s="39"/>
      <c r="G1863" s="39"/>
      <c r="H1863" s="39"/>
      <c r="I1863" s="39"/>
      <c r="J1863" s="39"/>
      <c r="K1863" s="39"/>
      <c r="L1863" s="39"/>
      <c r="M1863" s="39"/>
      <c r="N1863" s="39"/>
      <c r="O1863" s="39"/>
      <c r="P1863" s="39"/>
      <c r="Q1863" s="39"/>
    </row>
    <row r="1864" spans="6:17">
      <c r="F1864" s="39"/>
      <c r="G1864" s="39"/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</row>
    <row r="1865" spans="6:17">
      <c r="F1865" s="39"/>
      <c r="G1865" s="39"/>
      <c r="H1865" s="39"/>
      <c r="I1865" s="39"/>
      <c r="J1865" s="39"/>
      <c r="K1865" s="39"/>
      <c r="L1865" s="39"/>
      <c r="M1865" s="39"/>
      <c r="N1865" s="39"/>
      <c r="O1865" s="39"/>
      <c r="P1865" s="39"/>
      <c r="Q1865" s="39"/>
    </row>
    <row r="1866" spans="6:17">
      <c r="F1866" s="39"/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</row>
    <row r="1867" spans="6:17">
      <c r="F1867" s="39"/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</row>
    <row r="1868" spans="6:17">
      <c r="F1868" s="39"/>
      <c r="G1868" s="39"/>
      <c r="H1868" s="39"/>
      <c r="I1868" s="39"/>
      <c r="J1868" s="39"/>
      <c r="K1868" s="39"/>
      <c r="L1868" s="39"/>
      <c r="M1868" s="39"/>
      <c r="N1868" s="39"/>
      <c r="O1868" s="39"/>
      <c r="P1868" s="39"/>
      <c r="Q1868" s="39"/>
    </row>
    <row r="1869" spans="6:17">
      <c r="F1869" s="39"/>
      <c r="G1869" s="39"/>
      <c r="H1869" s="39"/>
      <c r="I1869" s="39"/>
      <c r="J1869" s="39"/>
      <c r="K1869" s="39"/>
      <c r="L1869" s="39"/>
      <c r="M1869" s="39"/>
      <c r="N1869" s="39"/>
      <c r="O1869" s="39"/>
      <c r="P1869" s="39"/>
      <c r="Q1869" s="39"/>
    </row>
    <row r="1870" spans="6:17">
      <c r="F1870" s="39"/>
      <c r="G1870" s="39"/>
      <c r="H1870" s="39"/>
      <c r="I1870" s="39"/>
      <c r="J1870" s="39"/>
      <c r="K1870" s="39"/>
      <c r="L1870" s="39"/>
      <c r="M1870" s="39"/>
      <c r="N1870" s="39"/>
      <c r="O1870" s="39"/>
      <c r="P1870" s="39"/>
      <c r="Q1870" s="39"/>
    </row>
    <row r="1871" spans="6:17">
      <c r="F1871" s="39"/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</row>
    <row r="1872" spans="6:17">
      <c r="F1872" s="39"/>
      <c r="G1872" s="39"/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</row>
    <row r="1873" spans="6:17">
      <c r="F1873" s="39"/>
      <c r="G1873" s="39"/>
      <c r="H1873" s="39"/>
      <c r="I1873" s="39"/>
      <c r="J1873" s="39"/>
      <c r="K1873" s="39"/>
      <c r="L1873" s="39"/>
      <c r="M1873" s="39"/>
      <c r="N1873" s="39"/>
      <c r="O1873" s="39"/>
      <c r="P1873" s="39"/>
      <c r="Q1873" s="39"/>
    </row>
    <row r="1874" spans="6:17">
      <c r="F1874" s="39"/>
      <c r="G1874" s="39"/>
      <c r="H1874" s="39"/>
      <c r="I1874" s="39"/>
      <c r="J1874" s="39"/>
      <c r="K1874" s="39"/>
      <c r="L1874" s="39"/>
      <c r="M1874" s="39"/>
      <c r="N1874" s="39"/>
      <c r="O1874" s="39"/>
      <c r="P1874" s="39"/>
      <c r="Q1874" s="39"/>
    </row>
    <row r="1875" spans="6:17">
      <c r="F1875" s="39"/>
      <c r="G1875" s="39"/>
      <c r="H1875" s="39"/>
      <c r="I1875" s="39"/>
      <c r="J1875" s="39"/>
      <c r="K1875" s="39"/>
      <c r="L1875" s="39"/>
      <c r="M1875" s="39"/>
      <c r="N1875" s="39"/>
      <c r="O1875" s="39"/>
      <c r="P1875" s="39"/>
      <c r="Q1875" s="39"/>
    </row>
    <row r="1876" spans="6:17">
      <c r="F1876" s="39"/>
      <c r="G1876" s="39"/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</row>
    <row r="1877" spans="6:17">
      <c r="F1877" s="39"/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</row>
    <row r="1878" spans="6:17">
      <c r="F1878" s="39"/>
      <c r="G1878" s="39"/>
      <c r="H1878" s="39"/>
      <c r="I1878" s="39"/>
      <c r="J1878" s="39"/>
      <c r="K1878" s="39"/>
      <c r="L1878" s="39"/>
      <c r="M1878" s="39"/>
      <c r="N1878" s="39"/>
      <c r="O1878" s="39"/>
      <c r="P1878" s="39"/>
      <c r="Q1878" s="39"/>
    </row>
    <row r="1879" spans="6:17">
      <c r="F1879" s="39"/>
      <c r="G1879" s="39"/>
      <c r="H1879" s="39"/>
      <c r="I1879" s="39"/>
      <c r="J1879" s="39"/>
      <c r="K1879" s="39"/>
      <c r="L1879" s="39"/>
      <c r="M1879" s="39"/>
      <c r="N1879" s="39"/>
      <c r="O1879" s="39"/>
      <c r="P1879" s="39"/>
      <c r="Q1879" s="39"/>
    </row>
    <row r="1880" spans="6:17">
      <c r="F1880" s="39"/>
      <c r="G1880" s="39"/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</row>
    <row r="1881" spans="6:17">
      <c r="F1881" s="39"/>
      <c r="G1881" s="39"/>
      <c r="H1881" s="39"/>
      <c r="I1881" s="39"/>
      <c r="J1881" s="39"/>
      <c r="K1881" s="39"/>
      <c r="L1881" s="39"/>
      <c r="M1881" s="39"/>
      <c r="N1881" s="39"/>
      <c r="O1881" s="39"/>
      <c r="P1881" s="39"/>
      <c r="Q1881" s="39"/>
    </row>
    <row r="1882" spans="6:17">
      <c r="F1882" s="39"/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</row>
    <row r="1883" spans="6:17">
      <c r="F1883" s="39"/>
      <c r="G1883" s="39"/>
      <c r="H1883" s="39"/>
      <c r="I1883" s="39"/>
      <c r="J1883" s="39"/>
      <c r="K1883" s="39"/>
      <c r="L1883" s="39"/>
      <c r="M1883" s="39"/>
      <c r="N1883" s="39"/>
      <c r="O1883" s="39"/>
      <c r="P1883" s="39"/>
      <c r="Q1883" s="39"/>
    </row>
    <row r="1884" spans="6:17">
      <c r="F1884" s="39"/>
      <c r="G1884" s="39"/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</row>
    <row r="1885" spans="6:17">
      <c r="F1885" s="39"/>
      <c r="G1885" s="39"/>
      <c r="H1885" s="39"/>
      <c r="I1885" s="39"/>
      <c r="J1885" s="39"/>
      <c r="K1885" s="39"/>
      <c r="L1885" s="39"/>
      <c r="M1885" s="39"/>
      <c r="N1885" s="39"/>
      <c r="O1885" s="39"/>
      <c r="P1885" s="39"/>
      <c r="Q1885" s="39"/>
    </row>
    <row r="1886" spans="6:17">
      <c r="F1886" s="39"/>
      <c r="G1886" s="39"/>
      <c r="H1886" s="39"/>
      <c r="I1886" s="39"/>
      <c r="J1886" s="39"/>
      <c r="K1886" s="39"/>
      <c r="L1886" s="39"/>
      <c r="M1886" s="39"/>
      <c r="N1886" s="39"/>
      <c r="O1886" s="39"/>
      <c r="P1886" s="39"/>
      <c r="Q1886" s="39"/>
    </row>
    <row r="1887" spans="6:17">
      <c r="F1887" s="39"/>
      <c r="G1887" s="39"/>
      <c r="H1887" s="39"/>
      <c r="I1887" s="39"/>
      <c r="J1887" s="39"/>
      <c r="K1887" s="39"/>
      <c r="L1887" s="39"/>
      <c r="M1887" s="39"/>
      <c r="N1887" s="39"/>
      <c r="O1887" s="39"/>
      <c r="P1887" s="39"/>
      <c r="Q1887" s="39"/>
    </row>
    <row r="1888" spans="6:17">
      <c r="F1888" s="39"/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</row>
    <row r="1889" spans="6:17">
      <c r="F1889" s="39"/>
      <c r="G1889" s="39"/>
      <c r="H1889" s="39"/>
      <c r="I1889" s="39"/>
      <c r="J1889" s="39"/>
      <c r="K1889" s="39"/>
      <c r="L1889" s="39"/>
      <c r="M1889" s="39"/>
      <c r="N1889" s="39"/>
      <c r="O1889" s="39"/>
      <c r="P1889" s="39"/>
      <c r="Q1889" s="39"/>
    </row>
    <row r="1890" spans="6:17">
      <c r="F1890" s="39"/>
      <c r="G1890" s="39"/>
      <c r="H1890" s="39"/>
      <c r="I1890" s="39"/>
      <c r="J1890" s="39"/>
      <c r="K1890" s="39"/>
      <c r="L1890" s="39"/>
      <c r="M1890" s="39"/>
      <c r="N1890" s="39"/>
      <c r="O1890" s="39"/>
      <c r="P1890" s="39"/>
      <c r="Q1890" s="39"/>
    </row>
    <row r="1891" spans="6:17">
      <c r="F1891" s="39"/>
      <c r="G1891" s="39"/>
      <c r="H1891" s="39"/>
      <c r="I1891" s="39"/>
      <c r="J1891" s="39"/>
      <c r="K1891" s="39"/>
      <c r="L1891" s="39"/>
      <c r="M1891" s="39"/>
      <c r="N1891" s="39"/>
      <c r="O1891" s="39"/>
      <c r="P1891" s="39"/>
      <c r="Q1891" s="39"/>
    </row>
    <row r="1892" spans="6:17">
      <c r="F1892" s="39"/>
      <c r="G1892" s="39"/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</row>
    <row r="1893" spans="6:17">
      <c r="F1893" s="39"/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</row>
    <row r="1894" spans="6:17">
      <c r="F1894" s="39"/>
      <c r="G1894" s="39"/>
      <c r="H1894" s="39"/>
      <c r="I1894" s="39"/>
      <c r="J1894" s="39"/>
      <c r="K1894" s="39"/>
      <c r="L1894" s="39"/>
      <c r="M1894" s="39"/>
      <c r="N1894" s="39"/>
      <c r="O1894" s="39"/>
      <c r="P1894" s="39"/>
      <c r="Q1894" s="39"/>
    </row>
    <row r="1895" spans="6:17">
      <c r="F1895" s="39"/>
      <c r="G1895" s="39"/>
      <c r="H1895" s="39"/>
      <c r="I1895" s="39"/>
      <c r="J1895" s="39"/>
      <c r="K1895" s="39"/>
      <c r="L1895" s="39"/>
      <c r="M1895" s="39"/>
      <c r="N1895" s="39"/>
      <c r="O1895" s="39"/>
      <c r="P1895" s="39"/>
      <c r="Q1895" s="39"/>
    </row>
    <row r="1896" spans="6:17">
      <c r="F1896" s="39"/>
      <c r="G1896" s="39"/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</row>
    <row r="1897" spans="6:17">
      <c r="F1897" s="39"/>
      <c r="G1897" s="39"/>
      <c r="H1897" s="39"/>
      <c r="I1897" s="39"/>
      <c r="J1897" s="39"/>
      <c r="K1897" s="39"/>
      <c r="L1897" s="39"/>
      <c r="M1897" s="39"/>
      <c r="N1897" s="39"/>
      <c r="O1897" s="39"/>
      <c r="P1897" s="39"/>
      <c r="Q1897" s="39"/>
    </row>
    <row r="1898" spans="6:17">
      <c r="F1898" s="39"/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</row>
    <row r="1899" spans="6:17">
      <c r="F1899" s="39"/>
      <c r="G1899" s="39"/>
      <c r="H1899" s="39"/>
      <c r="I1899" s="39"/>
      <c r="J1899" s="39"/>
      <c r="K1899" s="39"/>
      <c r="L1899" s="39"/>
      <c r="M1899" s="39"/>
      <c r="N1899" s="39"/>
      <c r="O1899" s="39"/>
      <c r="P1899" s="39"/>
      <c r="Q1899" s="39"/>
    </row>
    <row r="1900" spans="6:17">
      <c r="F1900" s="39"/>
      <c r="G1900" s="39"/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</row>
    <row r="1901" spans="6:17">
      <c r="F1901" s="39"/>
      <c r="G1901" s="39"/>
      <c r="H1901" s="39"/>
      <c r="I1901" s="39"/>
      <c r="J1901" s="39"/>
      <c r="K1901" s="39"/>
      <c r="L1901" s="39"/>
      <c r="M1901" s="39"/>
      <c r="N1901" s="39"/>
      <c r="O1901" s="39"/>
      <c r="P1901" s="39"/>
      <c r="Q1901" s="39"/>
    </row>
    <row r="1902" spans="6:17">
      <c r="F1902" s="39"/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</row>
    <row r="1903" spans="6:17">
      <c r="F1903" s="39"/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</row>
    <row r="1904" spans="6:17">
      <c r="F1904" s="39"/>
      <c r="G1904" s="39"/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</row>
    <row r="1905" spans="6:17">
      <c r="F1905" s="39"/>
      <c r="G1905" s="39"/>
      <c r="H1905" s="39"/>
      <c r="I1905" s="39"/>
      <c r="J1905" s="39"/>
      <c r="K1905" s="39"/>
      <c r="L1905" s="39"/>
      <c r="M1905" s="39"/>
      <c r="N1905" s="39"/>
      <c r="O1905" s="39"/>
      <c r="P1905" s="39"/>
      <c r="Q1905" s="39"/>
    </row>
    <row r="1906" spans="6:17">
      <c r="F1906" s="39"/>
      <c r="G1906" s="39"/>
      <c r="H1906" s="39"/>
      <c r="I1906" s="39"/>
      <c r="J1906" s="39"/>
      <c r="K1906" s="39"/>
      <c r="L1906" s="39"/>
      <c r="M1906" s="39"/>
      <c r="N1906" s="39"/>
      <c r="O1906" s="39"/>
      <c r="P1906" s="39"/>
      <c r="Q1906" s="39"/>
    </row>
    <row r="1907" spans="6:17">
      <c r="F1907" s="39"/>
      <c r="G1907" s="39"/>
      <c r="H1907" s="39"/>
      <c r="I1907" s="39"/>
      <c r="J1907" s="39"/>
      <c r="K1907" s="39"/>
      <c r="L1907" s="39"/>
      <c r="M1907" s="39"/>
      <c r="N1907" s="39"/>
      <c r="O1907" s="39"/>
      <c r="P1907" s="39"/>
      <c r="Q1907" s="39"/>
    </row>
    <row r="1908" spans="6:17">
      <c r="F1908" s="39"/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</row>
    <row r="1909" spans="6:17">
      <c r="F1909" s="39"/>
      <c r="G1909" s="39"/>
      <c r="H1909" s="39"/>
      <c r="I1909" s="39"/>
      <c r="J1909" s="39"/>
      <c r="K1909" s="39"/>
      <c r="L1909" s="39"/>
      <c r="M1909" s="39"/>
      <c r="N1909" s="39"/>
      <c r="O1909" s="39"/>
      <c r="P1909" s="39"/>
      <c r="Q1909" s="39"/>
    </row>
    <row r="1910" spans="6:17">
      <c r="F1910" s="39"/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</row>
    <row r="1911" spans="6:17">
      <c r="F1911" s="39"/>
      <c r="G1911" s="39"/>
      <c r="H1911" s="39"/>
      <c r="I1911" s="39"/>
      <c r="J1911" s="39"/>
      <c r="K1911" s="39"/>
      <c r="L1911" s="39"/>
      <c r="M1911" s="39"/>
      <c r="N1911" s="39"/>
      <c r="O1911" s="39"/>
      <c r="P1911" s="39"/>
      <c r="Q1911" s="39"/>
    </row>
    <row r="1912" spans="6:17">
      <c r="F1912" s="39"/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</row>
    <row r="1913" spans="6:17">
      <c r="F1913" s="39"/>
      <c r="G1913" s="39"/>
      <c r="H1913" s="39"/>
      <c r="I1913" s="39"/>
      <c r="J1913" s="39"/>
      <c r="K1913" s="39"/>
      <c r="L1913" s="39"/>
      <c r="M1913" s="39"/>
      <c r="N1913" s="39"/>
      <c r="O1913" s="39"/>
      <c r="P1913" s="39"/>
      <c r="Q1913" s="39"/>
    </row>
    <row r="1914" spans="6:17">
      <c r="F1914" s="39"/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</row>
    <row r="1915" spans="6:17">
      <c r="F1915" s="39"/>
      <c r="G1915" s="39"/>
      <c r="H1915" s="39"/>
      <c r="I1915" s="39"/>
      <c r="J1915" s="39"/>
      <c r="K1915" s="39"/>
      <c r="L1915" s="39"/>
      <c r="M1915" s="39"/>
      <c r="N1915" s="39"/>
      <c r="O1915" s="39"/>
      <c r="P1915" s="39"/>
      <c r="Q1915" s="39"/>
    </row>
    <row r="1916" spans="6:17">
      <c r="F1916" s="39"/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</row>
    <row r="1917" spans="6:17">
      <c r="F1917" s="39"/>
      <c r="G1917" s="39"/>
      <c r="H1917" s="39"/>
      <c r="I1917" s="39"/>
      <c r="J1917" s="39"/>
      <c r="K1917" s="39"/>
      <c r="L1917" s="39"/>
      <c r="M1917" s="39"/>
      <c r="N1917" s="39"/>
      <c r="O1917" s="39"/>
      <c r="P1917" s="39"/>
      <c r="Q1917" s="39"/>
    </row>
    <row r="1918" spans="6:17">
      <c r="F1918" s="39"/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</row>
    <row r="1919" spans="6:17">
      <c r="F1919" s="39"/>
      <c r="G1919" s="39"/>
      <c r="H1919" s="39"/>
      <c r="I1919" s="39"/>
      <c r="J1919" s="39"/>
      <c r="K1919" s="39"/>
      <c r="L1919" s="39"/>
      <c r="M1919" s="39"/>
      <c r="N1919" s="39"/>
      <c r="O1919" s="39"/>
      <c r="P1919" s="39"/>
      <c r="Q1919" s="39"/>
    </row>
    <row r="1920" spans="6:17">
      <c r="F1920" s="39"/>
      <c r="G1920" s="39"/>
      <c r="H1920" s="39"/>
      <c r="I1920" s="39"/>
      <c r="J1920" s="39"/>
      <c r="K1920" s="39"/>
      <c r="L1920" s="39"/>
      <c r="M1920" s="39"/>
      <c r="N1920" s="39"/>
      <c r="O1920" s="39"/>
      <c r="P1920" s="39"/>
      <c r="Q1920" s="39"/>
    </row>
    <row r="1921" spans="6:17">
      <c r="F1921" s="39"/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</row>
    <row r="1922" spans="6:17">
      <c r="F1922" s="39"/>
      <c r="G1922" s="39"/>
      <c r="H1922" s="39"/>
      <c r="I1922" s="39"/>
      <c r="J1922" s="39"/>
      <c r="K1922" s="39"/>
      <c r="L1922" s="39"/>
      <c r="M1922" s="39"/>
      <c r="N1922" s="39"/>
      <c r="O1922" s="39"/>
      <c r="P1922" s="39"/>
      <c r="Q1922" s="39"/>
    </row>
    <row r="1923" spans="6:17">
      <c r="F1923" s="39"/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</row>
    <row r="1924" spans="6:17">
      <c r="F1924" s="39"/>
      <c r="G1924" s="39"/>
      <c r="H1924" s="39"/>
      <c r="I1924" s="39"/>
      <c r="J1924" s="39"/>
      <c r="K1924" s="39"/>
      <c r="L1924" s="39"/>
      <c r="M1924" s="39"/>
      <c r="N1924" s="39"/>
      <c r="O1924" s="39"/>
      <c r="P1924" s="39"/>
      <c r="Q1924" s="39"/>
    </row>
    <row r="1925" spans="6:17">
      <c r="F1925" s="39"/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</row>
    <row r="1926" spans="6:17">
      <c r="F1926" s="39"/>
      <c r="G1926" s="39"/>
      <c r="H1926" s="39"/>
      <c r="I1926" s="39"/>
      <c r="J1926" s="39"/>
      <c r="K1926" s="39"/>
      <c r="L1926" s="39"/>
      <c r="M1926" s="39"/>
      <c r="N1926" s="39"/>
      <c r="O1926" s="39"/>
      <c r="P1926" s="39"/>
      <c r="Q1926" s="39"/>
    </row>
    <row r="1927" spans="6:17">
      <c r="F1927" s="39"/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</row>
    <row r="1928" spans="6:17">
      <c r="F1928" s="39"/>
      <c r="G1928" s="39"/>
      <c r="H1928" s="39"/>
      <c r="I1928" s="39"/>
      <c r="J1928" s="39"/>
      <c r="K1928" s="39"/>
      <c r="L1928" s="39"/>
      <c r="M1928" s="39"/>
      <c r="N1928" s="39"/>
      <c r="O1928" s="39"/>
      <c r="P1928" s="39"/>
      <c r="Q1928" s="39"/>
    </row>
    <row r="1929" spans="6:17">
      <c r="F1929" s="39"/>
      <c r="G1929" s="39"/>
      <c r="H1929" s="39"/>
      <c r="I1929" s="39"/>
      <c r="J1929" s="39"/>
      <c r="K1929" s="39"/>
      <c r="L1929" s="39"/>
      <c r="M1929" s="39"/>
      <c r="N1929" s="39"/>
      <c r="O1929" s="39"/>
      <c r="P1929" s="39"/>
      <c r="Q1929" s="39"/>
    </row>
    <row r="1930" spans="6:17">
      <c r="F1930" s="39"/>
      <c r="G1930" s="39"/>
      <c r="H1930" s="39"/>
      <c r="I1930" s="39"/>
      <c r="J1930" s="39"/>
      <c r="K1930" s="39"/>
      <c r="L1930" s="39"/>
      <c r="M1930" s="39"/>
      <c r="N1930" s="39"/>
      <c r="O1930" s="39"/>
      <c r="P1930" s="39"/>
      <c r="Q1930" s="39"/>
    </row>
    <row r="1931" spans="6:17">
      <c r="F1931" s="39"/>
      <c r="G1931" s="39"/>
      <c r="H1931" s="39"/>
      <c r="I1931" s="39"/>
      <c r="J1931" s="39"/>
      <c r="K1931" s="39"/>
      <c r="L1931" s="39"/>
      <c r="M1931" s="39"/>
      <c r="N1931" s="39"/>
      <c r="O1931" s="39"/>
      <c r="P1931" s="39"/>
      <c r="Q1931" s="39"/>
    </row>
    <row r="1932" spans="6:17">
      <c r="F1932" s="39"/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</row>
    <row r="1933" spans="6:17">
      <c r="F1933" s="39"/>
      <c r="G1933" s="39"/>
      <c r="H1933" s="39"/>
      <c r="I1933" s="39"/>
      <c r="J1933" s="39"/>
      <c r="K1933" s="39"/>
      <c r="L1933" s="39"/>
      <c r="M1933" s="39"/>
      <c r="N1933" s="39"/>
      <c r="O1933" s="39"/>
      <c r="P1933" s="39"/>
      <c r="Q1933" s="39"/>
    </row>
    <row r="1934" spans="6:17">
      <c r="F1934" s="39"/>
      <c r="G1934" s="39"/>
      <c r="H1934" s="39"/>
      <c r="I1934" s="39"/>
      <c r="J1934" s="39"/>
      <c r="K1934" s="39"/>
      <c r="L1934" s="39"/>
      <c r="M1934" s="39"/>
      <c r="N1934" s="39"/>
      <c r="O1934" s="39"/>
      <c r="P1934" s="39"/>
      <c r="Q1934" s="39"/>
    </row>
    <row r="1935" spans="6:17">
      <c r="F1935" s="39"/>
      <c r="G1935" s="39"/>
      <c r="H1935" s="39"/>
      <c r="I1935" s="39"/>
      <c r="J1935" s="39"/>
      <c r="K1935" s="39"/>
      <c r="L1935" s="39"/>
      <c r="M1935" s="39"/>
      <c r="N1935" s="39"/>
      <c r="O1935" s="39"/>
      <c r="P1935" s="39"/>
      <c r="Q1935" s="39"/>
    </row>
    <row r="1936" spans="6:17">
      <c r="F1936" s="39"/>
      <c r="G1936" s="39"/>
      <c r="H1936" s="39"/>
      <c r="I1936" s="39"/>
      <c r="J1936" s="39"/>
      <c r="K1936" s="39"/>
      <c r="L1936" s="39"/>
      <c r="M1936" s="39"/>
      <c r="N1936" s="39"/>
      <c r="O1936" s="39"/>
      <c r="P1936" s="39"/>
      <c r="Q1936" s="39"/>
    </row>
    <row r="1937" spans="6:17">
      <c r="F1937" s="39"/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</row>
    <row r="1938" spans="6:17">
      <c r="F1938" s="39"/>
      <c r="G1938" s="39"/>
      <c r="H1938" s="39"/>
      <c r="I1938" s="39"/>
      <c r="J1938" s="39"/>
      <c r="K1938" s="39"/>
      <c r="L1938" s="39"/>
      <c r="M1938" s="39"/>
      <c r="N1938" s="39"/>
      <c r="O1938" s="39"/>
      <c r="P1938" s="39"/>
      <c r="Q1938" s="39"/>
    </row>
    <row r="1939" spans="6:17">
      <c r="F1939" s="39"/>
      <c r="G1939" s="39"/>
      <c r="H1939" s="39"/>
      <c r="I1939" s="39"/>
      <c r="J1939" s="39"/>
      <c r="K1939" s="39"/>
      <c r="L1939" s="39"/>
      <c r="M1939" s="39"/>
      <c r="N1939" s="39"/>
      <c r="O1939" s="39"/>
      <c r="P1939" s="39"/>
      <c r="Q1939" s="39"/>
    </row>
    <row r="1940" spans="6:17">
      <c r="F1940" s="39"/>
      <c r="G1940" s="39"/>
      <c r="H1940" s="39"/>
      <c r="I1940" s="39"/>
      <c r="J1940" s="39"/>
      <c r="K1940" s="39"/>
      <c r="L1940" s="39"/>
      <c r="M1940" s="39"/>
      <c r="N1940" s="39"/>
      <c r="O1940" s="39"/>
      <c r="P1940" s="39"/>
      <c r="Q1940" s="39"/>
    </row>
    <row r="1941" spans="6:17">
      <c r="F1941" s="39"/>
      <c r="G1941" s="39"/>
      <c r="H1941" s="39"/>
      <c r="I1941" s="39"/>
      <c r="J1941" s="39"/>
      <c r="K1941" s="39"/>
      <c r="L1941" s="39"/>
      <c r="M1941" s="39"/>
      <c r="N1941" s="39"/>
      <c r="O1941" s="39"/>
      <c r="P1941" s="39"/>
      <c r="Q1941" s="39"/>
    </row>
    <row r="1942" spans="6:17">
      <c r="F1942" s="39"/>
      <c r="G1942" s="39"/>
      <c r="H1942" s="39"/>
      <c r="I1942" s="39"/>
      <c r="J1942" s="39"/>
      <c r="K1942" s="39"/>
      <c r="L1942" s="39"/>
      <c r="M1942" s="39"/>
      <c r="N1942" s="39"/>
      <c r="O1942" s="39"/>
      <c r="P1942" s="39"/>
      <c r="Q1942" s="39"/>
    </row>
    <row r="1943" spans="6:17">
      <c r="F1943" s="39"/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</row>
    <row r="1944" spans="6:17">
      <c r="F1944" s="39"/>
      <c r="G1944" s="39"/>
      <c r="H1944" s="39"/>
      <c r="I1944" s="39"/>
      <c r="J1944" s="39"/>
      <c r="K1944" s="39"/>
      <c r="L1944" s="39"/>
      <c r="M1944" s="39"/>
      <c r="N1944" s="39"/>
      <c r="O1944" s="39"/>
      <c r="P1944" s="39"/>
      <c r="Q1944" s="39"/>
    </row>
    <row r="1945" spans="6:17">
      <c r="F1945" s="39"/>
      <c r="G1945" s="39"/>
      <c r="H1945" s="39"/>
      <c r="I1945" s="39"/>
      <c r="J1945" s="39"/>
      <c r="K1945" s="39"/>
      <c r="L1945" s="39"/>
      <c r="M1945" s="39"/>
      <c r="N1945" s="39"/>
      <c r="O1945" s="39"/>
      <c r="P1945" s="39"/>
      <c r="Q1945" s="39"/>
    </row>
    <row r="1946" spans="6:17">
      <c r="F1946" s="39"/>
      <c r="G1946" s="39"/>
      <c r="H1946" s="39"/>
      <c r="I1946" s="39"/>
      <c r="J1946" s="39"/>
      <c r="K1946" s="39"/>
      <c r="L1946" s="39"/>
      <c r="M1946" s="39"/>
      <c r="N1946" s="39"/>
      <c r="O1946" s="39"/>
      <c r="P1946" s="39"/>
      <c r="Q1946" s="39"/>
    </row>
    <row r="1947" spans="6:17">
      <c r="F1947" s="39"/>
      <c r="G1947" s="39"/>
      <c r="H1947" s="39"/>
      <c r="I1947" s="39"/>
      <c r="J1947" s="39"/>
      <c r="K1947" s="39"/>
      <c r="L1947" s="39"/>
      <c r="M1947" s="39"/>
      <c r="N1947" s="39"/>
      <c r="O1947" s="39"/>
      <c r="P1947" s="39"/>
      <c r="Q1947" s="39"/>
    </row>
    <row r="1948" spans="6:17">
      <c r="F1948" s="39"/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</row>
    <row r="1949" spans="6:17">
      <c r="F1949" s="39"/>
      <c r="G1949" s="39"/>
      <c r="H1949" s="39"/>
      <c r="I1949" s="39"/>
      <c r="J1949" s="39"/>
      <c r="K1949" s="39"/>
      <c r="L1949" s="39"/>
      <c r="M1949" s="39"/>
      <c r="N1949" s="39"/>
      <c r="O1949" s="39"/>
      <c r="P1949" s="39"/>
      <c r="Q1949" s="39"/>
    </row>
    <row r="1950" spans="6:17">
      <c r="F1950" s="39"/>
      <c r="G1950" s="39"/>
      <c r="H1950" s="39"/>
      <c r="I1950" s="39"/>
      <c r="J1950" s="39"/>
      <c r="K1950" s="39"/>
      <c r="L1950" s="39"/>
      <c r="M1950" s="39"/>
      <c r="N1950" s="39"/>
      <c r="O1950" s="39"/>
      <c r="P1950" s="39"/>
      <c r="Q1950" s="39"/>
    </row>
    <row r="1951" spans="6:17">
      <c r="F1951" s="39"/>
      <c r="G1951" s="39"/>
      <c r="H1951" s="39"/>
      <c r="I1951" s="39"/>
      <c r="J1951" s="39"/>
      <c r="K1951" s="39"/>
      <c r="L1951" s="39"/>
      <c r="M1951" s="39"/>
      <c r="N1951" s="39"/>
      <c r="O1951" s="39"/>
      <c r="P1951" s="39"/>
      <c r="Q1951" s="39"/>
    </row>
    <row r="1952" spans="6:17">
      <c r="F1952" s="39"/>
      <c r="G1952" s="39"/>
      <c r="H1952" s="39"/>
      <c r="I1952" s="39"/>
      <c r="J1952" s="39"/>
      <c r="K1952" s="39"/>
      <c r="L1952" s="39"/>
      <c r="M1952" s="39"/>
      <c r="N1952" s="39"/>
      <c r="O1952" s="39"/>
      <c r="P1952" s="39"/>
      <c r="Q1952" s="39"/>
    </row>
    <row r="1953" spans="6:17">
      <c r="F1953" s="39"/>
      <c r="G1953" s="39"/>
      <c r="H1953" s="39"/>
      <c r="I1953" s="39"/>
      <c r="J1953" s="39"/>
      <c r="K1953" s="39"/>
      <c r="L1953" s="39"/>
      <c r="M1953" s="39"/>
      <c r="N1953" s="39"/>
      <c r="O1953" s="39"/>
      <c r="P1953" s="39"/>
      <c r="Q1953" s="39"/>
    </row>
    <row r="1954" spans="6:17">
      <c r="F1954" s="39"/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</row>
    <row r="1955" spans="6:17">
      <c r="F1955" s="39"/>
      <c r="G1955" s="39"/>
      <c r="H1955" s="39"/>
      <c r="I1955" s="39"/>
      <c r="J1955" s="39"/>
      <c r="K1955" s="39"/>
      <c r="L1955" s="39"/>
      <c r="M1955" s="39"/>
      <c r="N1955" s="39"/>
      <c r="O1955" s="39"/>
      <c r="P1955" s="39"/>
      <c r="Q1955" s="39"/>
    </row>
    <row r="1956" spans="6:17">
      <c r="F1956" s="39"/>
      <c r="G1956" s="39"/>
      <c r="H1956" s="39"/>
      <c r="I1956" s="39"/>
      <c r="J1956" s="39"/>
      <c r="K1956" s="39"/>
      <c r="L1956" s="39"/>
      <c r="M1956" s="39"/>
      <c r="N1956" s="39"/>
      <c r="O1956" s="39"/>
      <c r="P1956" s="39"/>
      <c r="Q1956" s="39"/>
    </row>
    <row r="1957" spans="6:17">
      <c r="F1957" s="39"/>
      <c r="G1957" s="39"/>
      <c r="H1957" s="39"/>
      <c r="I1957" s="39"/>
      <c r="J1957" s="39"/>
      <c r="K1957" s="39"/>
      <c r="L1957" s="39"/>
      <c r="M1957" s="39"/>
      <c r="N1957" s="39"/>
      <c r="O1957" s="39"/>
      <c r="P1957" s="39"/>
      <c r="Q1957" s="39"/>
    </row>
    <row r="1958" spans="6:17">
      <c r="F1958" s="39"/>
      <c r="G1958" s="39"/>
      <c r="H1958" s="39"/>
      <c r="I1958" s="39"/>
      <c r="J1958" s="39"/>
      <c r="K1958" s="39"/>
      <c r="L1958" s="39"/>
      <c r="M1958" s="39"/>
      <c r="N1958" s="39"/>
      <c r="O1958" s="39"/>
      <c r="P1958" s="39"/>
      <c r="Q1958" s="39"/>
    </row>
    <row r="1959" spans="6:17">
      <c r="F1959" s="39"/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</row>
    <row r="1960" spans="6:17">
      <c r="F1960" s="39"/>
      <c r="G1960" s="39"/>
      <c r="H1960" s="39"/>
      <c r="I1960" s="39"/>
      <c r="J1960" s="39"/>
      <c r="K1960" s="39"/>
      <c r="L1960" s="39"/>
      <c r="M1960" s="39"/>
      <c r="N1960" s="39"/>
      <c r="O1960" s="39"/>
      <c r="P1960" s="39"/>
      <c r="Q1960" s="39"/>
    </row>
    <row r="1961" spans="6:17">
      <c r="F1961" s="39"/>
      <c r="G1961" s="39"/>
      <c r="H1961" s="39"/>
      <c r="I1961" s="39"/>
      <c r="J1961" s="39"/>
      <c r="K1961" s="39"/>
      <c r="L1961" s="39"/>
      <c r="M1961" s="39"/>
      <c r="N1961" s="39"/>
      <c r="O1961" s="39"/>
      <c r="P1961" s="39"/>
      <c r="Q1961" s="39"/>
    </row>
    <row r="1962" spans="6:17">
      <c r="F1962" s="39"/>
      <c r="G1962" s="39"/>
      <c r="H1962" s="39"/>
      <c r="I1962" s="39"/>
      <c r="J1962" s="39"/>
      <c r="K1962" s="39"/>
      <c r="L1962" s="39"/>
      <c r="M1962" s="39"/>
      <c r="N1962" s="39"/>
      <c r="O1962" s="39"/>
      <c r="P1962" s="39"/>
      <c r="Q1962" s="39"/>
    </row>
    <row r="1963" spans="6:17">
      <c r="F1963" s="39"/>
      <c r="G1963" s="39"/>
      <c r="H1963" s="39"/>
      <c r="I1963" s="39"/>
      <c r="J1963" s="39"/>
      <c r="K1963" s="39"/>
      <c r="L1963" s="39"/>
      <c r="M1963" s="39"/>
      <c r="N1963" s="39"/>
      <c r="O1963" s="39"/>
      <c r="P1963" s="39"/>
      <c r="Q1963" s="39"/>
    </row>
    <row r="1964" spans="6:17">
      <c r="F1964" s="39"/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</row>
    <row r="1965" spans="6:17">
      <c r="F1965" s="39"/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</row>
    <row r="1966" spans="6:17">
      <c r="F1966" s="39"/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</row>
    <row r="1967" spans="6:17">
      <c r="F1967" s="39"/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</row>
    <row r="1968" spans="6:17">
      <c r="F1968" s="39"/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</row>
    <row r="1969" spans="6:17"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</row>
    <row r="1970" spans="6:17">
      <c r="F1970" s="39"/>
      <c r="G1970" s="39"/>
      <c r="H1970" s="39"/>
      <c r="I1970" s="39"/>
      <c r="J1970" s="39"/>
      <c r="K1970" s="39"/>
      <c r="L1970" s="39"/>
      <c r="M1970" s="39"/>
      <c r="N1970" s="39"/>
      <c r="O1970" s="39"/>
      <c r="P1970" s="39"/>
      <c r="Q1970" s="39"/>
    </row>
    <row r="1971" spans="6:17">
      <c r="F1971" s="39"/>
      <c r="G1971" s="39"/>
      <c r="H1971" s="39"/>
      <c r="I1971" s="39"/>
      <c r="J1971" s="39"/>
      <c r="K1971" s="39"/>
      <c r="L1971" s="39"/>
      <c r="M1971" s="39"/>
      <c r="N1971" s="39"/>
      <c r="O1971" s="39"/>
      <c r="P1971" s="39"/>
      <c r="Q1971" s="39"/>
    </row>
    <row r="1972" spans="6:17">
      <c r="F1972" s="39"/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</row>
    <row r="1973" spans="6:17">
      <c r="F1973" s="39"/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</row>
    <row r="1974" spans="6:17">
      <c r="F1974" s="39"/>
      <c r="G1974" s="39"/>
      <c r="H1974" s="39"/>
      <c r="I1974" s="39"/>
      <c r="J1974" s="39"/>
      <c r="K1974" s="39"/>
      <c r="L1974" s="39"/>
      <c r="M1974" s="39"/>
      <c r="N1974" s="39"/>
      <c r="O1974" s="39"/>
      <c r="P1974" s="39"/>
      <c r="Q1974" s="39"/>
    </row>
    <row r="1975" spans="6:17">
      <c r="F1975" s="39"/>
      <c r="G1975" s="39"/>
      <c r="H1975" s="39"/>
      <c r="I1975" s="39"/>
      <c r="J1975" s="39"/>
      <c r="K1975" s="39"/>
      <c r="L1975" s="39"/>
      <c r="M1975" s="39"/>
      <c r="N1975" s="39"/>
      <c r="O1975" s="39"/>
      <c r="P1975" s="39"/>
      <c r="Q1975" s="39"/>
    </row>
    <row r="1976" spans="6:17">
      <c r="F1976" s="39"/>
      <c r="G1976" s="39"/>
      <c r="H1976" s="39"/>
      <c r="I1976" s="39"/>
      <c r="J1976" s="39"/>
      <c r="K1976" s="39"/>
      <c r="L1976" s="39"/>
      <c r="M1976" s="39"/>
      <c r="N1976" s="39"/>
      <c r="O1976" s="39"/>
      <c r="P1976" s="39"/>
      <c r="Q1976" s="39"/>
    </row>
    <row r="1977" spans="6:17">
      <c r="F1977" s="39"/>
      <c r="G1977" s="39"/>
      <c r="H1977" s="39"/>
      <c r="I1977" s="39"/>
      <c r="J1977" s="39"/>
      <c r="K1977" s="39"/>
      <c r="L1977" s="39"/>
      <c r="M1977" s="39"/>
      <c r="N1977" s="39"/>
      <c r="O1977" s="39"/>
      <c r="P1977" s="39"/>
      <c r="Q1977" s="39"/>
    </row>
    <row r="1978" spans="6:17">
      <c r="F1978" s="39"/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</row>
    <row r="1979" spans="6:17">
      <c r="F1979" s="39"/>
      <c r="G1979" s="39"/>
      <c r="H1979" s="39"/>
      <c r="I1979" s="39"/>
      <c r="J1979" s="39"/>
      <c r="K1979" s="39"/>
      <c r="L1979" s="39"/>
      <c r="M1979" s="39"/>
      <c r="N1979" s="39"/>
      <c r="O1979" s="39"/>
      <c r="P1979" s="39"/>
      <c r="Q1979" s="39"/>
    </row>
    <row r="1980" spans="6:17">
      <c r="F1980" s="39"/>
      <c r="G1980" s="39"/>
      <c r="H1980" s="39"/>
      <c r="I1980" s="39"/>
      <c r="J1980" s="39"/>
      <c r="K1980" s="39"/>
      <c r="L1980" s="39"/>
      <c r="M1980" s="39"/>
      <c r="N1980" s="39"/>
      <c r="O1980" s="39"/>
      <c r="P1980" s="39"/>
      <c r="Q1980" s="39"/>
    </row>
    <row r="1981" spans="6:17">
      <c r="F1981" s="39"/>
      <c r="G1981" s="39"/>
      <c r="H1981" s="39"/>
      <c r="I1981" s="39"/>
      <c r="J1981" s="39"/>
      <c r="K1981" s="39"/>
      <c r="L1981" s="39"/>
      <c r="M1981" s="39"/>
      <c r="N1981" s="39"/>
      <c r="O1981" s="39"/>
      <c r="P1981" s="39"/>
      <c r="Q1981" s="39"/>
    </row>
    <row r="1982" spans="6:17">
      <c r="F1982" s="39"/>
      <c r="G1982" s="39"/>
      <c r="H1982" s="39"/>
      <c r="I1982" s="39"/>
      <c r="J1982" s="39"/>
      <c r="K1982" s="39"/>
      <c r="L1982" s="39"/>
      <c r="M1982" s="39"/>
      <c r="N1982" s="39"/>
      <c r="O1982" s="39"/>
      <c r="P1982" s="39"/>
      <c r="Q1982" s="39"/>
    </row>
    <row r="1983" spans="6:17">
      <c r="F1983" s="39"/>
      <c r="G1983" s="39"/>
      <c r="H1983" s="39"/>
      <c r="I1983" s="39"/>
      <c r="J1983" s="39"/>
      <c r="K1983" s="39"/>
      <c r="L1983" s="39"/>
      <c r="M1983" s="39"/>
      <c r="N1983" s="39"/>
      <c r="O1983" s="39"/>
      <c r="P1983" s="39"/>
      <c r="Q1983" s="39"/>
    </row>
    <row r="1984" spans="6:17">
      <c r="F1984" s="39"/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</row>
    <row r="1985" spans="6:17">
      <c r="F1985" s="39"/>
      <c r="G1985" s="39"/>
      <c r="H1985" s="39"/>
      <c r="I1985" s="39"/>
      <c r="J1985" s="39"/>
      <c r="K1985" s="39"/>
      <c r="L1985" s="39"/>
      <c r="M1985" s="39"/>
      <c r="N1985" s="39"/>
      <c r="O1985" s="39"/>
      <c r="P1985" s="39"/>
      <c r="Q1985" s="39"/>
    </row>
    <row r="1986" spans="6:17">
      <c r="F1986" s="39"/>
      <c r="G1986" s="39"/>
      <c r="H1986" s="39"/>
      <c r="I1986" s="39"/>
      <c r="J1986" s="39"/>
      <c r="K1986" s="39"/>
      <c r="L1986" s="39"/>
      <c r="M1986" s="39"/>
      <c r="N1986" s="39"/>
      <c r="O1986" s="39"/>
      <c r="P1986" s="39"/>
      <c r="Q1986" s="39"/>
    </row>
    <row r="1987" spans="6:17">
      <c r="F1987" s="39"/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</row>
    <row r="1988" spans="6:17">
      <c r="F1988" s="39"/>
      <c r="G1988" s="39"/>
      <c r="H1988" s="39"/>
      <c r="I1988" s="39"/>
      <c r="J1988" s="39"/>
      <c r="K1988" s="39"/>
      <c r="L1988" s="39"/>
      <c r="M1988" s="39"/>
      <c r="N1988" s="39"/>
      <c r="O1988" s="39"/>
      <c r="P1988" s="39"/>
      <c r="Q1988" s="39"/>
    </row>
    <row r="1989" spans="6:17">
      <c r="F1989" s="39"/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</row>
    <row r="1990" spans="6:17">
      <c r="F1990" s="39"/>
      <c r="G1990" s="39"/>
      <c r="H1990" s="39"/>
      <c r="I1990" s="39"/>
      <c r="J1990" s="39"/>
      <c r="K1990" s="39"/>
      <c r="L1990" s="39"/>
      <c r="M1990" s="39"/>
      <c r="N1990" s="39"/>
      <c r="O1990" s="39"/>
      <c r="P1990" s="39"/>
      <c r="Q1990" s="39"/>
    </row>
    <row r="1991" spans="6:17"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</row>
    <row r="1992" spans="6:17">
      <c r="F1992" s="39"/>
      <c r="G1992" s="39"/>
      <c r="H1992" s="39"/>
      <c r="I1992" s="39"/>
      <c r="J1992" s="39"/>
      <c r="K1992" s="39"/>
      <c r="L1992" s="39"/>
      <c r="M1992" s="39"/>
      <c r="N1992" s="39"/>
      <c r="O1992" s="39"/>
      <c r="P1992" s="39"/>
      <c r="Q1992" s="39"/>
    </row>
    <row r="1993" spans="6:17">
      <c r="F1993" s="39"/>
      <c r="G1993" s="39"/>
      <c r="H1993" s="39"/>
      <c r="I1993" s="39"/>
      <c r="J1993" s="39"/>
      <c r="K1993" s="39"/>
      <c r="L1993" s="39"/>
      <c r="M1993" s="39"/>
      <c r="N1993" s="39"/>
      <c r="O1993" s="39"/>
      <c r="P1993" s="39"/>
      <c r="Q1993" s="39"/>
    </row>
    <row r="1994" spans="6:17">
      <c r="F1994" s="39"/>
      <c r="G1994" s="39"/>
      <c r="H1994" s="39"/>
      <c r="I1994" s="39"/>
      <c r="J1994" s="39"/>
      <c r="K1994" s="39"/>
      <c r="L1994" s="39"/>
      <c r="M1994" s="39"/>
      <c r="N1994" s="39"/>
      <c r="O1994" s="39"/>
      <c r="P1994" s="39"/>
      <c r="Q1994" s="39"/>
    </row>
    <row r="1995" spans="6:17">
      <c r="F1995" s="39"/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</row>
    <row r="1996" spans="6:17">
      <c r="F1996" s="39"/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</row>
    <row r="1997" spans="6:17">
      <c r="F1997" s="39"/>
      <c r="G1997" s="39"/>
      <c r="H1997" s="39"/>
      <c r="I1997" s="39"/>
      <c r="J1997" s="39"/>
      <c r="K1997" s="39"/>
      <c r="L1997" s="39"/>
      <c r="M1997" s="39"/>
      <c r="N1997" s="39"/>
      <c r="O1997" s="39"/>
      <c r="P1997" s="39"/>
      <c r="Q1997" s="39"/>
    </row>
    <row r="1998" spans="6:17">
      <c r="F1998" s="39"/>
      <c r="G1998" s="39"/>
      <c r="H1998" s="39"/>
      <c r="I1998" s="39"/>
      <c r="J1998" s="39"/>
      <c r="K1998" s="39"/>
      <c r="L1998" s="39"/>
      <c r="M1998" s="39"/>
      <c r="N1998" s="39"/>
      <c r="O1998" s="39"/>
      <c r="P1998" s="39"/>
      <c r="Q1998" s="39"/>
    </row>
    <row r="1999" spans="6:17">
      <c r="F1999" s="39"/>
      <c r="G1999" s="39"/>
      <c r="H1999" s="39"/>
      <c r="I1999" s="39"/>
      <c r="J1999" s="39"/>
      <c r="K1999" s="39"/>
      <c r="L1999" s="39"/>
      <c r="M1999" s="39"/>
      <c r="N1999" s="39"/>
      <c r="O1999" s="39"/>
      <c r="P1999" s="39"/>
      <c r="Q1999" s="39"/>
    </row>
    <row r="2000" spans="6:17">
      <c r="F2000" s="39"/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</row>
    <row r="2001" spans="6:17">
      <c r="F2001" s="39"/>
      <c r="G2001" s="39"/>
      <c r="H2001" s="39"/>
      <c r="I2001" s="39"/>
      <c r="J2001" s="39"/>
      <c r="K2001" s="39"/>
      <c r="L2001" s="39"/>
      <c r="M2001" s="39"/>
      <c r="N2001" s="39"/>
      <c r="O2001" s="39"/>
      <c r="P2001" s="39"/>
      <c r="Q2001" s="39"/>
    </row>
    <row r="2002" spans="6:17">
      <c r="F2002" s="39"/>
      <c r="G2002" s="39"/>
      <c r="H2002" s="39"/>
      <c r="I2002" s="39"/>
      <c r="J2002" s="39"/>
      <c r="K2002" s="39"/>
      <c r="L2002" s="39"/>
      <c r="M2002" s="39"/>
      <c r="N2002" s="39"/>
      <c r="O2002" s="39"/>
      <c r="P2002" s="39"/>
      <c r="Q2002" s="39"/>
    </row>
    <row r="2003" spans="6:17">
      <c r="F2003" s="39"/>
      <c r="G2003" s="39"/>
      <c r="H2003" s="39"/>
      <c r="I2003" s="39"/>
      <c r="J2003" s="39"/>
      <c r="K2003" s="39"/>
      <c r="L2003" s="39"/>
      <c r="M2003" s="39"/>
      <c r="N2003" s="39"/>
      <c r="O2003" s="39"/>
      <c r="P2003" s="39"/>
      <c r="Q2003" s="39"/>
    </row>
    <row r="2004" spans="6:17">
      <c r="F2004" s="39"/>
      <c r="G2004" s="39"/>
      <c r="H2004" s="39"/>
      <c r="I2004" s="39"/>
      <c r="J2004" s="39"/>
      <c r="K2004" s="39"/>
      <c r="L2004" s="39"/>
      <c r="M2004" s="39"/>
      <c r="N2004" s="39"/>
      <c r="O2004" s="39"/>
      <c r="P2004" s="39"/>
      <c r="Q2004" s="39"/>
    </row>
    <row r="2005" spans="6:17">
      <c r="F2005" s="39"/>
      <c r="G2005" s="39"/>
      <c r="H2005" s="39"/>
      <c r="I2005" s="39"/>
      <c r="J2005" s="39"/>
      <c r="K2005" s="39"/>
      <c r="L2005" s="39"/>
      <c r="M2005" s="39"/>
      <c r="N2005" s="39"/>
      <c r="O2005" s="39"/>
      <c r="P2005" s="39"/>
      <c r="Q2005" s="39"/>
    </row>
    <row r="2006" spans="6:17">
      <c r="F2006" s="39"/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</row>
    <row r="2007" spans="6:17">
      <c r="F2007" s="39"/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</row>
    <row r="2008" spans="6:17">
      <c r="F2008" s="39"/>
      <c r="G2008" s="39"/>
      <c r="H2008" s="39"/>
      <c r="I2008" s="39"/>
      <c r="J2008" s="39"/>
      <c r="K2008" s="39"/>
      <c r="L2008" s="39"/>
      <c r="M2008" s="39"/>
      <c r="N2008" s="39"/>
      <c r="O2008" s="39"/>
      <c r="P2008" s="39"/>
      <c r="Q2008" s="39"/>
    </row>
    <row r="2009" spans="6:17"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</row>
    <row r="2010" spans="6:17">
      <c r="F2010" s="39"/>
      <c r="G2010" s="39"/>
      <c r="H2010" s="39"/>
      <c r="I2010" s="39"/>
      <c r="J2010" s="39"/>
      <c r="K2010" s="39"/>
      <c r="L2010" s="39"/>
      <c r="M2010" s="39"/>
      <c r="N2010" s="39"/>
      <c r="O2010" s="39"/>
      <c r="P2010" s="39"/>
      <c r="Q2010" s="39"/>
    </row>
    <row r="2011" spans="6:17">
      <c r="F2011" s="39"/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</row>
    <row r="2012" spans="6:17">
      <c r="F2012" s="39"/>
      <c r="G2012" s="39"/>
      <c r="H2012" s="39"/>
      <c r="I2012" s="39"/>
      <c r="J2012" s="39"/>
      <c r="K2012" s="39"/>
      <c r="L2012" s="39"/>
      <c r="M2012" s="39"/>
      <c r="N2012" s="39"/>
      <c r="O2012" s="39"/>
      <c r="P2012" s="39"/>
      <c r="Q2012" s="39"/>
    </row>
    <row r="2013" spans="6:17">
      <c r="F2013" s="39"/>
      <c r="G2013" s="39"/>
      <c r="H2013" s="39"/>
      <c r="I2013" s="39"/>
      <c r="J2013" s="39"/>
      <c r="K2013" s="39"/>
      <c r="L2013" s="39"/>
      <c r="M2013" s="39"/>
      <c r="N2013" s="39"/>
      <c r="O2013" s="39"/>
      <c r="P2013" s="39"/>
      <c r="Q2013" s="39"/>
    </row>
    <row r="2014" spans="6:17">
      <c r="F2014" s="39"/>
      <c r="G2014" s="39"/>
      <c r="H2014" s="39"/>
      <c r="I2014" s="39"/>
      <c r="J2014" s="39"/>
      <c r="K2014" s="39"/>
      <c r="L2014" s="39"/>
      <c r="M2014" s="39"/>
      <c r="N2014" s="39"/>
      <c r="O2014" s="39"/>
      <c r="P2014" s="39"/>
      <c r="Q2014" s="39"/>
    </row>
    <row r="2015" spans="6:17">
      <c r="F2015" s="39"/>
      <c r="G2015" s="39"/>
      <c r="H2015" s="39"/>
      <c r="I2015" s="39"/>
      <c r="J2015" s="39"/>
      <c r="K2015" s="39"/>
      <c r="L2015" s="39"/>
      <c r="M2015" s="39"/>
      <c r="N2015" s="39"/>
      <c r="O2015" s="39"/>
      <c r="P2015" s="39"/>
      <c r="Q2015" s="39"/>
    </row>
    <row r="2016" spans="6:17">
      <c r="F2016" s="39"/>
      <c r="G2016" s="39"/>
      <c r="H2016" s="39"/>
      <c r="I2016" s="39"/>
      <c r="J2016" s="39"/>
      <c r="K2016" s="39"/>
      <c r="L2016" s="39"/>
      <c r="M2016" s="39"/>
      <c r="N2016" s="39"/>
      <c r="O2016" s="39"/>
      <c r="P2016" s="39"/>
      <c r="Q2016" s="39"/>
    </row>
    <row r="2017" spans="6:17">
      <c r="F2017" s="39"/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</row>
    <row r="2018" spans="6:17">
      <c r="F2018" s="39"/>
      <c r="G2018" s="39"/>
      <c r="H2018" s="39"/>
      <c r="I2018" s="39"/>
      <c r="J2018" s="39"/>
      <c r="K2018" s="39"/>
      <c r="L2018" s="39"/>
      <c r="M2018" s="39"/>
      <c r="N2018" s="39"/>
      <c r="O2018" s="39"/>
      <c r="P2018" s="39"/>
      <c r="Q2018" s="39"/>
    </row>
    <row r="2019" spans="6:17">
      <c r="F2019" s="39"/>
      <c r="G2019" s="39"/>
      <c r="H2019" s="39"/>
      <c r="I2019" s="39"/>
      <c r="J2019" s="39"/>
      <c r="K2019" s="39"/>
      <c r="L2019" s="39"/>
      <c r="M2019" s="39"/>
      <c r="N2019" s="39"/>
      <c r="O2019" s="39"/>
      <c r="P2019" s="39"/>
      <c r="Q2019" s="39"/>
    </row>
    <row r="2020" spans="6:17">
      <c r="F2020" s="39"/>
      <c r="G2020" s="39"/>
      <c r="H2020" s="39"/>
      <c r="I2020" s="39"/>
      <c r="J2020" s="39"/>
      <c r="K2020" s="39"/>
      <c r="L2020" s="39"/>
      <c r="M2020" s="39"/>
      <c r="N2020" s="39"/>
      <c r="O2020" s="39"/>
      <c r="P2020" s="39"/>
      <c r="Q2020" s="39"/>
    </row>
    <row r="2021" spans="6:17">
      <c r="F2021" s="39"/>
      <c r="G2021" s="39"/>
      <c r="H2021" s="39"/>
      <c r="I2021" s="39"/>
      <c r="J2021" s="39"/>
      <c r="K2021" s="39"/>
      <c r="L2021" s="39"/>
      <c r="M2021" s="39"/>
      <c r="N2021" s="39"/>
      <c r="O2021" s="39"/>
      <c r="P2021" s="39"/>
      <c r="Q2021" s="39"/>
    </row>
    <row r="2022" spans="6:17">
      <c r="F2022" s="39"/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</row>
    <row r="2023" spans="6:17">
      <c r="F2023" s="39"/>
      <c r="G2023" s="39"/>
      <c r="H2023" s="39"/>
      <c r="I2023" s="39"/>
      <c r="J2023" s="39"/>
      <c r="K2023" s="39"/>
      <c r="L2023" s="39"/>
      <c r="M2023" s="39"/>
      <c r="N2023" s="39"/>
      <c r="O2023" s="39"/>
      <c r="P2023" s="39"/>
      <c r="Q2023" s="39"/>
    </row>
    <row r="2024" spans="6:17">
      <c r="F2024" s="39"/>
      <c r="G2024" s="39"/>
      <c r="H2024" s="39"/>
      <c r="I2024" s="39"/>
      <c r="J2024" s="39"/>
      <c r="K2024" s="39"/>
      <c r="L2024" s="39"/>
      <c r="M2024" s="39"/>
      <c r="N2024" s="39"/>
      <c r="O2024" s="39"/>
      <c r="P2024" s="39"/>
      <c r="Q2024" s="39"/>
    </row>
    <row r="2025" spans="6:17">
      <c r="F2025" s="39"/>
      <c r="G2025" s="39"/>
      <c r="H2025" s="39"/>
      <c r="I2025" s="39"/>
      <c r="J2025" s="39"/>
      <c r="K2025" s="39"/>
      <c r="L2025" s="39"/>
      <c r="M2025" s="39"/>
      <c r="N2025" s="39"/>
      <c r="O2025" s="39"/>
      <c r="P2025" s="39"/>
      <c r="Q2025" s="39"/>
    </row>
    <row r="2026" spans="6:17">
      <c r="F2026" s="39"/>
      <c r="G2026" s="39"/>
      <c r="H2026" s="39"/>
      <c r="I2026" s="39"/>
      <c r="J2026" s="39"/>
      <c r="K2026" s="39"/>
      <c r="L2026" s="39"/>
      <c r="M2026" s="39"/>
      <c r="N2026" s="39"/>
      <c r="O2026" s="39"/>
      <c r="P2026" s="39"/>
      <c r="Q2026" s="39"/>
    </row>
    <row r="2027" spans="6:17">
      <c r="F2027" s="39"/>
      <c r="G2027" s="39"/>
      <c r="H2027" s="39"/>
      <c r="I2027" s="39"/>
      <c r="J2027" s="39"/>
      <c r="K2027" s="39"/>
      <c r="L2027" s="39"/>
      <c r="M2027" s="39"/>
      <c r="N2027" s="39"/>
      <c r="O2027" s="39"/>
      <c r="P2027" s="39"/>
      <c r="Q2027" s="39"/>
    </row>
    <row r="2028" spans="6:17">
      <c r="F2028" s="39"/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</row>
    <row r="2029" spans="6:17">
      <c r="F2029" s="39"/>
      <c r="G2029" s="39"/>
      <c r="H2029" s="39"/>
      <c r="I2029" s="39"/>
      <c r="J2029" s="39"/>
      <c r="K2029" s="39"/>
      <c r="L2029" s="39"/>
      <c r="M2029" s="39"/>
      <c r="N2029" s="39"/>
      <c r="O2029" s="39"/>
      <c r="P2029" s="39"/>
      <c r="Q2029" s="39"/>
    </row>
    <row r="2030" spans="6:17">
      <c r="F2030" s="39"/>
      <c r="G2030" s="39"/>
      <c r="H2030" s="39"/>
      <c r="I2030" s="39"/>
      <c r="J2030" s="39"/>
      <c r="K2030" s="39"/>
      <c r="L2030" s="39"/>
      <c r="M2030" s="39"/>
      <c r="N2030" s="39"/>
      <c r="O2030" s="39"/>
      <c r="P2030" s="39"/>
      <c r="Q2030" s="39"/>
    </row>
    <row r="2031" spans="6:17">
      <c r="F2031" s="39"/>
      <c r="G2031" s="39"/>
      <c r="H2031" s="39"/>
      <c r="I2031" s="39"/>
      <c r="J2031" s="39"/>
      <c r="K2031" s="39"/>
      <c r="L2031" s="39"/>
      <c r="M2031" s="39"/>
      <c r="N2031" s="39"/>
      <c r="O2031" s="39"/>
      <c r="P2031" s="39"/>
      <c r="Q2031" s="39"/>
    </row>
    <row r="2032" spans="6:17">
      <c r="F2032" s="39"/>
      <c r="G2032" s="39"/>
      <c r="H2032" s="39"/>
      <c r="I2032" s="39"/>
      <c r="J2032" s="39"/>
      <c r="K2032" s="39"/>
      <c r="L2032" s="39"/>
      <c r="M2032" s="39"/>
      <c r="N2032" s="39"/>
      <c r="O2032" s="39"/>
      <c r="P2032" s="39"/>
      <c r="Q2032" s="39"/>
    </row>
    <row r="2033" spans="6:17">
      <c r="F2033" s="39"/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</row>
    <row r="2034" spans="6:17">
      <c r="F2034" s="39"/>
      <c r="G2034" s="39"/>
      <c r="H2034" s="39"/>
      <c r="I2034" s="39"/>
      <c r="J2034" s="39"/>
      <c r="K2034" s="39"/>
      <c r="L2034" s="39"/>
      <c r="M2034" s="39"/>
      <c r="N2034" s="39"/>
      <c r="O2034" s="39"/>
      <c r="P2034" s="39"/>
      <c r="Q2034" s="39"/>
    </row>
    <row r="2035" spans="6:17">
      <c r="F2035" s="39"/>
      <c r="G2035" s="39"/>
      <c r="H2035" s="39"/>
      <c r="I2035" s="39"/>
      <c r="J2035" s="39"/>
      <c r="K2035" s="39"/>
      <c r="L2035" s="39"/>
      <c r="M2035" s="39"/>
      <c r="N2035" s="39"/>
      <c r="O2035" s="39"/>
      <c r="P2035" s="39"/>
      <c r="Q2035" s="39"/>
    </row>
    <row r="2036" spans="6:17">
      <c r="F2036" s="39"/>
      <c r="G2036" s="39"/>
      <c r="H2036" s="39"/>
      <c r="I2036" s="39"/>
      <c r="J2036" s="39"/>
      <c r="K2036" s="39"/>
      <c r="L2036" s="39"/>
      <c r="M2036" s="39"/>
      <c r="N2036" s="39"/>
      <c r="O2036" s="39"/>
      <c r="P2036" s="39"/>
      <c r="Q2036" s="39"/>
    </row>
    <row r="2037" spans="6:17">
      <c r="F2037" s="39"/>
      <c r="G2037" s="39"/>
      <c r="H2037" s="39"/>
      <c r="I2037" s="39"/>
      <c r="J2037" s="39"/>
      <c r="K2037" s="39"/>
      <c r="L2037" s="39"/>
      <c r="M2037" s="39"/>
      <c r="N2037" s="39"/>
      <c r="O2037" s="39"/>
      <c r="P2037" s="39"/>
      <c r="Q2037" s="39"/>
    </row>
    <row r="2038" spans="6:17">
      <c r="F2038" s="39"/>
      <c r="G2038" s="39"/>
      <c r="H2038" s="39"/>
      <c r="I2038" s="39"/>
      <c r="J2038" s="39"/>
      <c r="K2038" s="39"/>
      <c r="L2038" s="39"/>
      <c r="M2038" s="39"/>
      <c r="N2038" s="39"/>
      <c r="O2038" s="39"/>
      <c r="P2038" s="39"/>
      <c r="Q2038" s="39"/>
    </row>
    <row r="2039" spans="6:17">
      <c r="F2039" s="39"/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</row>
    <row r="2040" spans="6:17">
      <c r="F2040" s="39"/>
      <c r="G2040" s="39"/>
      <c r="H2040" s="39"/>
      <c r="I2040" s="39"/>
      <c r="J2040" s="39"/>
      <c r="K2040" s="39"/>
      <c r="L2040" s="39"/>
      <c r="M2040" s="39"/>
      <c r="N2040" s="39"/>
      <c r="O2040" s="39"/>
      <c r="P2040" s="39"/>
      <c r="Q2040" s="39"/>
    </row>
    <row r="2041" spans="6:17">
      <c r="F2041" s="39"/>
      <c r="G2041" s="39"/>
      <c r="H2041" s="39"/>
      <c r="I2041" s="39"/>
      <c r="J2041" s="39"/>
      <c r="K2041" s="39"/>
      <c r="L2041" s="39"/>
      <c r="M2041" s="39"/>
      <c r="N2041" s="39"/>
      <c r="O2041" s="39"/>
      <c r="P2041" s="39"/>
      <c r="Q2041" s="39"/>
    </row>
    <row r="2042" spans="6:17">
      <c r="F2042" s="39"/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</row>
    <row r="2043" spans="6:17">
      <c r="F2043" s="39"/>
      <c r="G2043" s="39"/>
      <c r="H2043" s="39"/>
      <c r="I2043" s="39"/>
      <c r="J2043" s="39"/>
      <c r="K2043" s="39"/>
      <c r="L2043" s="39"/>
      <c r="M2043" s="39"/>
      <c r="N2043" s="39"/>
      <c r="O2043" s="39"/>
      <c r="P2043" s="39"/>
      <c r="Q2043" s="39"/>
    </row>
    <row r="2044" spans="6:17"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</row>
    <row r="2045" spans="6:17">
      <c r="F2045" s="39"/>
      <c r="G2045" s="39"/>
      <c r="H2045" s="39"/>
      <c r="I2045" s="39"/>
      <c r="J2045" s="39"/>
      <c r="K2045" s="39"/>
      <c r="L2045" s="39"/>
      <c r="M2045" s="39"/>
      <c r="N2045" s="39"/>
      <c r="O2045" s="39"/>
      <c r="P2045" s="39"/>
      <c r="Q2045" s="39"/>
    </row>
    <row r="2046" spans="6:17">
      <c r="F2046" s="39"/>
      <c r="G2046" s="39"/>
      <c r="H2046" s="39"/>
      <c r="I2046" s="39"/>
      <c r="J2046" s="39"/>
      <c r="K2046" s="39"/>
      <c r="L2046" s="39"/>
      <c r="M2046" s="39"/>
      <c r="N2046" s="39"/>
      <c r="O2046" s="39"/>
      <c r="P2046" s="39"/>
      <c r="Q2046" s="39"/>
    </row>
    <row r="2047" spans="6:17">
      <c r="F2047" s="39"/>
      <c r="G2047" s="39"/>
      <c r="H2047" s="39"/>
      <c r="I2047" s="39"/>
      <c r="J2047" s="39"/>
      <c r="K2047" s="39"/>
      <c r="L2047" s="39"/>
      <c r="M2047" s="39"/>
      <c r="N2047" s="39"/>
      <c r="O2047" s="39"/>
      <c r="P2047" s="39"/>
      <c r="Q2047" s="39"/>
    </row>
    <row r="2048" spans="6:17">
      <c r="F2048" s="39"/>
      <c r="G2048" s="39"/>
      <c r="H2048" s="39"/>
      <c r="I2048" s="39"/>
      <c r="J2048" s="39"/>
      <c r="K2048" s="39"/>
      <c r="L2048" s="39"/>
      <c r="M2048" s="39"/>
      <c r="N2048" s="39"/>
      <c r="O2048" s="39"/>
      <c r="P2048" s="39"/>
      <c r="Q2048" s="39"/>
    </row>
    <row r="2049" spans="6:17">
      <c r="F2049" s="39"/>
      <c r="G2049" s="39"/>
      <c r="H2049" s="39"/>
      <c r="I2049" s="39"/>
      <c r="J2049" s="39"/>
      <c r="K2049" s="39"/>
      <c r="L2049" s="39"/>
      <c r="M2049" s="39"/>
      <c r="N2049" s="39"/>
      <c r="O2049" s="39"/>
      <c r="P2049" s="39"/>
      <c r="Q2049" s="39"/>
    </row>
    <row r="2050" spans="6:17">
      <c r="F2050" s="39"/>
      <c r="G2050" s="39"/>
      <c r="H2050" s="39"/>
      <c r="I2050" s="39"/>
      <c r="J2050" s="39"/>
      <c r="K2050" s="39"/>
      <c r="L2050" s="39"/>
      <c r="M2050" s="39"/>
      <c r="N2050" s="39"/>
      <c r="O2050" s="39"/>
      <c r="P2050" s="39"/>
      <c r="Q2050" s="39"/>
    </row>
    <row r="2051" spans="6:17">
      <c r="F2051" s="39"/>
      <c r="G2051" s="39"/>
      <c r="H2051" s="39"/>
      <c r="I2051" s="39"/>
      <c r="J2051" s="39"/>
      <c r="K2051" s="39"/>
      <c r="L2051" s="39"/>
      <c r="M2051" s="39"/>
      <c r="N2051" s="39"/>
      <c r="O2051" s="39"/>
      <c r="P2051" s="39"/>
      <c r="Q2051" s="39"/>
    </row>
    <row r="2052" spans="6:17">
      <c r="F2052" s="39"/>
      <c r="G2052" s="39"/>
      <c r="H2052" s="39"/>
      <c r="I2052" s="39"/>
      <c r="J2052" s="39"/>
      <c r="K2052" s="39"/>
      <c r="L2052" s="39"/>
      <c r="M2052" s="39"/>
      <c r="N2052" s="39"/>
      <c r="O2052" s="39"/>
      <c r="P2052" s="39"/>
      <c r="Q2052" s="39"/>
    </row>
    <row r="2053" spans="6:17">
      <c r="F2053" s="39"/>
      <c r="G2053" s="39"/>
      <c r="H2053" s="39"/>
      <c r="I2053" s="39"/>
      <c r="J2053" s="39"/>
      <c r="K2053" s="39"/>
      <c r="L2053" s="39"/>
      <c r="M2053" s="39"/>
      <c r="N2053" s="39"/>
      <c r="O2053" s="39"/>
      <c r="P2053" s="39"/>
      <c r="Q2053" s="39"/>
    </row>
    <row r="2054" spans="6:17">
      <c r="F2054" s="39"/>
      <c r="G2054" s="39"/>
      <c r="H2054" s="39"/>
      <c r="I2054" s="39"/>
      <c r="J2054" s="39"/>
      <c r="K2054" s="39"/>
      <c r="L2054" s="39"/>
      <c r="M2054" s="39"/>
      <c r="N2054" s="39"/>
      <c r="O2054" s="39"/>
      <c r="P2054" s="39"/>
      <c r="Q2054" s="39"/>
    </row>
    <row r="2055" spans="6:17">
      <c r="F2055" s="39"/>
      <c r="G2055" s="39"/>
      <c r="H2055" s="39"/>
      <c r="I2055" s="39"/>
      <c r="J2055" s="39"/>
      <c r="K2055" s="39"/>
      <c r="L2055" s="39"/>
      <c r="M2055" s="39"/>
      <c r="N2055" s="39"/>
      <c r="O2055" s="39"/>
      <c r="P2055" s="39"/>
      <c r="Q2055" s="39"/>
    </row>
    <row r="2056" spans="6:17">
      <c r="F2056" s="39"/>
      <c r="G2056" s="39"/>
      <c r="H2056" s="39"/>
      <c r="I2056" s="39"/>
      <c r="J2056" s="39"/>
      <c r="K2056" s="39"/>
      <c r="L2056" s="39"/>
      <c r="M2056" s="39"/>
      <c r="N2056" s="39"/>
      <c r="O2056" s="39"/>
      <c r="P2056" s="39"/>
      <c r="Q2056" s="39"/>
    </row>
    <row r="2057" spans="6:17">
      <c r="F2057" s="39"/>
      <c r="G2057" s="39"/>
      <c r="H2057" s="39"/>
      <c r="I2057" s="39"/>
      <c r="J2057" s="39"/>
      <c r="K2057" s="39"/>
      <c r="L2057" s="39"/>
      <c r="M2057" s="39"/>
      <c r="N2057" s="39"/>
      <c r="O2057" s="39"/>
      <c r="P2057" s="39"/>
      <c r="Q2057" s="39"/>
    </row>
    <row r="2058" spans="6:17">
      <c r="F2058" s="39"/>
      <c r="G2058" s="39"/>
      <c r="H2058" s="39"/>
      <c r="I2058" s="39"/>
      <c r="J2058" s="39"/>
      <c r="K2058" s="39"/>
      <c r="L2058" s="39"/>
      <c r="M2058" s="39"/>
      <c r="N2058" s="39"/>
      <c r="O2058" s="39"/>
      <c r="P2058" s="39"/>
      <c r="Q2058" s="39"/>
    </row>
    <row r="2059" spans="6:17">
      <c r="F2059" s="39"/>
      <c r="G2059" s="39"/>
      <c r="H2059" s="39"/>
      <c r="I2059" s="39"/>
      <c r="J2059" s="39"/>
      <c r="K2059" s="39"/>
      <c r="L2059" s="39"/>
      <c r="M2059" s="39"/>
      <c r="N2059" s="39"/>
      <c r="O2059" s="39"/>
      <c r="P2059" s="39"/>
      <c r="Q2059" s="39"/>
    </row>
    <row r="2060" spans="6:17">
      <c r="F2060" s="39"/>
      <c r="G2060" s="39"/>
      <c r="H2060" s="39"/>
      <c r="I2060" s="39"/>
      <c r="J2060" s="39"/>
      <c r="K2060" s="39"/>
      <c r="L2060" s="39"/>
      <c r="M2060" s="39"/>
      <c r="N2060" s="39"/>
      <c r="O2060" s="39"/>
      <c r="P2060" s="39"/>
      <c r="Q2060" s="39"/>
    </row>
    <row r="2061" spans="6:17">
      <c r="F2061" s="39"/>
      <c r="G2061" s="39"/>
      <c r="H2061" s="39"/>
      <c r="I2061" s="39"/>
      <c r="J2061" s="39"/>
      <c r="K2061" s="39"/>
      <c r="L2061" s="39"/>
      <c r="M2061" s="39"/>
      <c r="N2061" s="39"/>
      <c r="O2061" s="39"/>
      <c r="P2061" s="39"/>
      <c r="Q2061" s="39"/>
    </row>
    <row r="2062" spans="6:17">
      <c r="F2062" s="39"/>
      <c r="G2062" s="39"/>
      <c r="H2062" s="39"/>
      <c r="I2062" s="39"/>
      <c r="J2062" s="39"/>
      <c r="K2062" s="39"/>
      <c r="L2062" s="39"/>
      <c r="M2062" s="39"/>
      <c r="N2062" s="39"/>
      <c r="O2062" s="39"/>
      <c r="P2062" s="39"/>
      <c r="Q2062" s="39"/>
    </row>
    <row r="2063" spans="6:17">
      <c r="F2063" s="39"/>
      <c r="G2063" s="39"/>
      <c r="H2063" s="39"/>
      <c r="I2063" s="39"/>
      <c r="J2063" s="39"/>
      <c r="K2063" s="39"/>
      <c r="L2063" s="39"/>
      <c r="M2063" s="39"/>
      <c r="N2063" s="39"/>
      <c r="O2063" s="39"/>
      <c r="P2063" s="39"/>
      <c r="Q2063" s="39"/>
    </row>
    <row r="2064" spans="6:17">
      <c r="F2064" s="39"/>
      <c r="G2064" s="39"/>
      <c r="H2064" s="39"/>
      <c r="I2064" s="39"/>
      <c r="J2064" s="39"/>
      <c r="K2064" s="39"/>
      <c r="L2064" s="39"/>
      <c r="M2064" s="39"/>
      <c r="N2064" s="39"/>
      <c r="O2064" s="39"/>
      <c r="P2064" s="39"/>
      <c r="Q2064" s="39"/>
    </row>
    <row r="2065" spans="6:17">
      <c r="F2065" s="39"/>
      <c r="G2065" s="39"/>
      <c r="H2065" s="39"/>
      <c r="I2065" s="39"/>
      <c r="J2065" s="39"/>
      <c r="K2065" s="39"/>
      <c r="L2065" s="39"/>
      <c r="M2065" s="39"/>
      <c r="N2065" s="39"/>
      <c r="O2065" s="39"/>
      <c r="P2065" s="39"/>
      <c r="Q2065" s="39"/>
    </row>
    <row r="2066" spans="6:17">
      <c r="F2066" s="39"/>
      <c r="G2066" s="39"/>
      <c r="H2066" s="39"/>
      <c r="I2066" s="39"/>
      <c r="J2066" s="39"/>
      <c r="K2066" s="39"/>
      <c r="L2066" s="39"/>
      <c r="M2066" s="39"/>
      <c r="N2066" s="39"/>
      <c r="O2066" s="39"/>
      <c r="P2066" s="39"/>
      <c r="Q2066" s="39"/>
    </row>
    <row r="2067" spans="6:17">
      <c r="F2067" s="39"/>
      <c r="G2067" s="39"/>
      <c r="H2067" s="39"/>
      <c r="I2067" s="39"/>
      <c r="J2067" s="39"/>
      <c r="K2067" s="39"/>
      <c r="L2067" s="39"/>
      <c r="M2067" s="39"/>
      <c r="N2067" s="39"/>
      <c r="O2067" s="39"/>
      <c r="P2067" s="39"/>
      <c r="Q2067" s="39"/>
    </row>
    <row r="2068" spans="6:17">
      <c r="F2068" s="39"/>
      <c r="G2068" s="39"/>
      <c r="H2068" s="39"/>
      <c r="I2068" s="39"/>
      <c r="J2068" s="39"/>
      <c r="K2068" s="39"/>
      <c r="L2068" s="39"/>
      <c r="M2068" s="39"/>
      <c r="N2068" s="39"/>
      <c r="O2068" s="39"/>
      <c r="P2068" s="39"/>
      <c r="Q2068" s="39"/>
    </row>
    <row r="2069" spans="6:17">
      <c r="F2069" s="39"/>
      <c r="G2069" s="39"/>
      <c r="H2069" s="39"/>
      <c r="I2069" s="39"/>
      <c r="J2069" s="39"/>
      <c r="K2069" s="39"/>
      <c r="L2069" s="39"/>
      <c r="M2069" s="39"/>
      <c r="N2069" s="39"/>
      <c r="O2069" s="39"/>
      <c r="P2069" s="39"/>
      <c r="Q2069" s="39"/>
    </row>
    <row r="2070" spans="6:17">
      <c r="F2070" s="39"/>
      <c r="G2070" s="39"/>
      <c r="H2070" s="39"/>
      <c r="I2070" s="39"/>
      <c r="J2070" s="39"/>
      <c r="K2070" s="39"/>
      <c r="L2070" s="39"/>
      <c r="M2070" s="39"/>
      <c r="N2070" s="39"/>
      <c r="O2070" s="39"/>
      <c r="P2070" s="39"/>
      <c r="Q2070" s="39"/>
    </row>
    <row r="2071" spans="6:17">
      <c r="F2071" s="39"/>
      <c r="G2071" s="39"/>
      <c r="H2071" s="39"/>
      <c r="I2071" s="39"/>
      <c r="J2071" s="39"/>
      <c r="K2071" s="39"/>
      <c r="L2071" s="39"/>
      <c r="M2071" s="39"/>
      <c r="N2071" s="39"/>
      <c r="O2071" s="39"/>
      <c r="P2071" s="39"/>
      <c r="Q2071" s="39"/>
    </row>
    <row r="2072" spans="6:17">
      <c r="F2072" s="39"/>
      <c r="G2072" s="39"/>
      <c r="H2072" s="39"/>
      <c r="I2072" s="39"/>
      <c r="J2072" s="39"/>
      <c r="K2072" s="39"/>
      <c r="L2072" s="39"/>
      <c r="M2072" s="39"/>
      <c r="N2072" s="39"/>
      <c r="O2072" s="39"/>
      <c r="P2072" s="39"/>
      <c r="Q2072" s="39"/>
    </row>
    <row r="2073" spans="6:17">
      <c r="F2073" s="39"/>
      <c r="G2073" s="39"/>
      <c r="H2073" s="39"/>
      <c r="I2073" s="39"/>
      <c r="J2073" s="39"/>
      <c r="K2073" s="39"/>
      <c r="L2073" s="39"/>
      <c r="M2073" s="39"/>
      <c r="N2073" s="39"/>
      <c r="O2073" s="39"/>
      <c r="P2073" s="39"/>
      <c r="Q2073" s="39"/>
    </row>
    <row r="2074" spans="6:17">
      <c r="F2074" s="39"/>
      <c r="G2074" s="39"/>
      <c r="H2074" s="39"/>
      <c r="I2074" s="39"/>
      <c r="J2074" s="39"/>
      <c r="K2074" s="39"/>
      <c r="L2074" s="39"/>
      <c r="M2074" s="39"/>
      <c r="N2074" s="39"/>
      <c r="O2074" s="39"/>
      <c r="P2074" s="39"/>
      <c r="Q2074" s="39"/>
    </row>
    <row r="2075" spans="6:17">
      <c r="F2075" s="39"/>
      <c r="G2075" s="39"/>
      <c r="H2075" s="39"/>
      <c r="I2075" s="39"/>
      <c r="J2075" s="39"/>
      <c r="K2075" s="39"/>
      <c r="L2075" s="39"/>
      <c r="M2075" s="39"/>
      <c r="N2075" s="39"/>
      <c r="O2075" s="39"/>
      <c r="P2075" s="39"/>
      <c r="Q2075" s="39"/>
    </row>
    <row r="2076" spans="6:17">
      <c r="F2076" s="39"/>
      <c r="G2076" s="39"/>
      <c r="H2076" s="39"/>
      <c r="I2076" s="39"/>
      <c r="J2076" s="39"/>
      <c r="K2076" s="39"/>
      <c r="L2076" s="39"/>
      <c r="M2076" s="39"/>
      <c r="N2076" s="39"/>
      <c r="O2076" s="39"/>
      <c r="P2076" s="39"/>
      <c r="Q2076" s="39"/>
    </row>
    <row r="2077" spans="6:17">
      <c r="F2077" s="39"/>
      <c r="G2077" s="39"/>
      <c r="H2077" s="39"/>
      <c r="I2077" s="39"/>
      <c r="J2077" s="39"/>
      <c r="K2077" s="39"/>
      <c r="L2077" s="39"/>
      <c r="M2077" s="39"/>
      <c r="N2077" s="39"/>
      <c r="O2077" s="39"/>
      <c r="P2077" s="39"/>
      <c r="Q2077" s="39"/>
    </row>
    <row r="2078" spans="6:17">
      <c r="F2078" s="39"/>
      <c r="G2078" s="39"/>
      <c r="H2078" s="39"/>
      <c r="I2078" s="39"/>
      <c r="J2078" s="39"/>
      <c r="K2078" s="39"/>
      <c r="L2078" s="39"/>
      <c r="M2078" s="39"/>
      <c r="N2078" s="39"/>
      <c r="O2078" s="39"/>
      <c r="P2078" s="39"/>
      <c r="Q2078" s="39"/>
    </row>
    <row r="2079" spans="6:17">
      <c r="F2079" s="39"/>
      <c r="G2079" s="39"/>
      <c r="H2079" s="39"/>
      <c r="I2079" s="39"/>
      <c r="J2079" s="39"/>
      <c r="K2079" s="39"/>
      <c r="L2079" s="39"/>
      <c r="M2079" s="39"/>
      <c r="N2079" s="39"/>
      <c r="O2079" s="39"/>
      <c r="P2079" s="39"/>
      <c r="Q2079" s="39"/>
    </row>
    <row r="2080" spans="6:17">
      <c r="F2080" s="39"/>
      <c r="G2080" s="39"/>
      <c r="H2080" s="39"/>
      <c r="I2080" s="39"/>
      <c r="J2080" s="39"/>
      <c r="K2080" s="39"/>
      <c r="L2080" s="39"/>
      <c r="M2080" s="39"/>
      <c r="N2080" s="39"/>
      <c r="O2080" s="39"/>
      <c r="P2080" s="39"/>
      <c r="Q2080" s="39"/>
    </row>
    <row r="2081" spans="6:17">
      <c r="F2081" s="39"/>
      <c r="G2081" s="39"/>
      <c r="H2081" s="39"/>
      <c r="I2081" s="39"/>
      <c r="J2081" s="39"/>
      <c r="K2081" s="39"/>
      <c r="L2081" s="39"/>
      <c r="M2081" s="39"/>
      <c r="N2081" s="39"/>
      <c r="O2081" s="39"/>
      <c r="P2081" s="39"/>
      <c r="Q2081" s="39"/>
    </row>
    <row r="2082" spans="6:17">
      <c r="F2082" s="39"/>
      <c r="G2082" s="39"/>
      <c r="H2082" s="39"/>
      <c r="I2082" s="39"/>
      <c r="J2082" s="39"/>
      <c r="K2082" s="39"/>
      <c r="L2082" s="39"/>
      <c r="M2082" s="39"/>
      <c r="N2082" s="39"/>
      <c r="O2082" s="39"/>
      <c r="P2082" s="39"/>
      <c r="Q2082" s="39"/>
    </row>
    <row r="2083" spans="6:17">
      <c r="F2083" s="39"/>
      <c r="G2083" s="39"/>
      <c r="H2083" s="39"/>
      <c r="I2083" s="39"/>
      <c r="J2083" s="39"/>
      <c r="K2083" s="39"/>
      <c r="L2083" s="39"/>
      <c r="M2083" s="39"/>
      <c r="N2083" s="39"/>
      <c r="O2083" s="39"/>
      <c r="P2083" s="39"/>
      <c r="Q2083" s="39"/>
    </row>
    <row r="2084" spans="6:17">
      <c r="F2084" s="39"/>
      <c r="G2084" s="39"/>
      <c r="H2084" s="39"/>
      <c r="I2084" s="39"/>
      <c r="J2084" s="39"/>
      <c r="K2084" s="39"/>
      <c r="L2084" s="39"/>
      <c r="M2084" s="39"/>
      <c r="N2084" s="39"/>
      <c r="O2084" s="39"/>
      <c r="P2084" s="39"/>
      <c r="Q2084" s="39"/>
    </row>
    <row r="2085" spans="6:17">
      <c r="F2085" s="39"/>
      <c r="G2085" s="39"/>
      <c r="H2085" s="39"/>
      <c r="I2085" s="39"/>
      <c r="J2085" s="39"/>
      <c r="K2085" s="39"/>
      <c r="L2085" s="39"/>
      <c r="M2085" s="39"/>
      <c r="N2085" s="39"/>
      <c r="O2085" s="39"/>
      <c r="P2085" s="39"/>
      <c r="Q2085" s="39"/>
    </row>
    <row r="2086" spans="6:17">
      <c r="F2086" s="39"/>
      <c r="G2086" s="39"/>
      <c r="H2086" s="39"/>
      <c r="I2086" s="39"/>
      <c r="J2086" s="39"/>
      <c r="K2086" s="39"/>
      <c r="L2086" s="39"/>
      <c r="M2086" s="39"/>
      <c r="N2086" s="39"/>
      <c r="O2086" s="39"/>
      <c r="P2086" s="39"/>
      <c r="Q2086" s="39"/>
    </row>
    <row r="2087" spans="6:17">
      <c r="F2087" s="39"/>
      <c r="G2087" s="39"/>
      <c r="H2087" s="39"/>
      <c r="I2087" s="39"/>
      <c r="J2087" s="39"/>
      <c r="K2087" s="39"/>
      <c r="L2087" s="39"/>
      <c r="M2087" s="39"/>
      <c r="N2087" s="39"/>
      <c r="O2087" s="39"/>
      <c r="P2087" s="39"/>
      <c r="Q2087" s="39"/>
    </row>
    <row r="2088" spans="6:17">
      <c r="F2088" s="39"/>
      <c r="G2088" s="39"/>
      <c r="H2088" s="39"/>
      <c r="I2088" s="39"/>
      <c r="J2088" s="39"/>
      <c r="K2088" s="39"/>
      <c r="L2088" s="39"/>
      <c r="M2088" s="39"/>
      <c r="N2088" s="39"/>
      <c r="O2088" s="39"/>
      <c r="P2088" s="39"/>
      <c r="Q2088" s="39"/>
    </row>
    <row r="2089" spans="6:17">
      <c r="F2089" s="39"/>
      <c r="G2089" s="39"/>
      <c r="H2089" s="39"/>
      <c r="I2089" s="39"/>
      <c r="J2089" s="39"/>
      <c r="K2089" s="39"/>
      <c r="L2089" s="39"/>
      <c r="M2089" s="39"/>
      <c r="N2089" s="39"/>
      <c r="O2089" s="39"/>
      <c r="P2089" s="39"/>
      <c r="Q2089" s="39"/>
    </row>
    <row r="2090" spans="6:17">
      <c r="F2090" s="39"/>
      <c r="G2090" s="39"/>
      <c r="H2090" s="39"/>
      <c r="I2090" s="39"/>
      <c r="J2090" s="39"/>
      <c r="K2090" s="39"/>
      <c r="L2090" s="39"/>
      <c r="M2090" s="39"/>
      <c r="N2090" s="39"/>
      <c r="O2090" s="39"/>
      <c r="P2090" s="39"/>
      <c r="Q2090" s="39"/>
    </row>
    <row r="2091" spans="6:17">
      <c r="F2091" s="39"/>
      <c r="G2091" s="39"/>
      <c r="H2091" s="39"/>
      <c r="I2091" s="39"/>
      <c r="J2091" s="39"/>
      <c r="K2091" s="39"/>
      <c r="L2091" s="39"/>
      <c r="M2091" s="39"/>
      <c r="N2091" s="39"/>
      <c r="O2091" s="39"/>
      <c r="P2091" s="39"/>
      <c r="Q2091" s="39"/>
    </row>
    <row r="2092" spans="6:17">
      <c r="F2092" s="39"/>
      <c r="G2092" s="39"/>
      <c r="H2092" s="39"/>
      <c r="I2092" s="39"/>
      <c r="J2092" s="39"/>
      <c r="K2092" s="39"/>
      <c r="L2092" s="39"/>
      <c r="M2092" s="39"/>
      <c r="N2092" s="39"/>
      <c r="O2092" s="39"/>
      <c r="P2092" s="39"/>
      <c r="Q2092" s="39"/>
    </row>
    <row r="2093" spans="6:17">
      <c r="F2093" s="39"/>
      <c r="G2093" s="39"/>
      <c r="H2093" s="39"/>
      <c r="I2093" s="39"/>
      <c r="J2093" s="39"/>
      <c r="K2093" s="39"/>
      <c r="L2093" s="39"/>
      <c r="M2093" s="39"/>
      <c r="N2093" s="39"/>
      <c r="O2093" s="39"/>
      <c r="P2093" s="39"/>
      <c r="Q2093" s="39"/>
    </row>
    <row r="2094" spans="6:17">
      <c r="F2094" s="39"/>
      <c r="G2094" s="39"/>
      <c r="H2094" s="39"/>
      <c r="I2094" s="39"/>
      <c r="J2094" s="39"/>
      <c r="K2094" s="39"/>
      <c r="L2094" s="39"/>
      <c r="M2094" s="39"/>
      <c r="N2094" s="39"/>
      <c r="O2094" s="39"/>
      <c r="P2094" s="39"/>
      <c r="Q2094" s="39"/>
    </row>
    <row r="2095" spans="6:17">
      <c r="F2095" s="39"/>
      <c r="G2095" s="39"/>
      <c r="H2095" s="39"/>
      <c r="I2095" s="39"/>
      <c r="J2095" s="39"/>
      <c r="K2095" s="39"/>
      <c r="L2095" s="39"/>
      <c r="M2095" s="39"/>
      <c r="N2095" s="39"/>
      <c r="O2095" s="39"/>
      <c r="P2095" s="39"/>
      <c r="Q2095" s="39"/>
    </row>
    <row r="2096" spans="6:17">
      <c r="F2096" s="39"/>
      <c r="G2096" s="39"/>
      <c r="H2096" s="39"/>
      <c r="I2096" s="39"/>
      <c r="J2096" s="39"/>
      <c r="K2096" s="39"/>
      <c r="L2096" s="39"/>
      <c r="M2096" s="39"/>
      <c r="N2096" s="39"/>
      <c r="O2096" s="39"/>
      <c r="P2096" s="39"/>
      <c r="Q2096" s="39"/>
    </row>
    <row r="2097" spans="6:17">
      <c r="F2097" s="39"/>
      <c r="G2097" s="39"/>
      <c r="H2097" s="39"/>
      <c r="I2097" s="39"/>
      <c r="J2097" s="39"/>
      <c r="K2097" s="39"/>
      <c r="L2097" s="39"/>
      <c r="M2097" s="39"/>
      <c r="N2097" s="39"/>
      <c r="O2097" s="39"/>
      <c r="P2097" s="39"/>
      <c r="Q2097" s="39"/>
    </row>
    <row r="2098" spans="6:17">
      <c r="F2098" s="39"/>
      <c r="G2098" s="39"/>
      <c r="H2098" s="39"/>
      <c r="I2098" s="39"/>
      <c r="J2098" s="39"/>
      <c r="K2098" s="39"/>
      <c r="L2098" s="39"/>
      <c r="M2098" s="39"/>
      <c r="N2098" s="39"/>
      <c r="O2098" s="39"/>
      <c r="P2098" s="39"/>
      <c r="Q2098" s="39"/>
    </row>
    <row r="2099" spans="6:17">
      <c r="F2099" s="39"/>
      <c r="G2099" s="39"/>
      <c r="H2099" s="39"/>
      <c r="I2099" s="39"/>
      <c r="J2099" s="39"/>
      <c r="K2099" s="39"/>
      <c r="L2099" s="39"/>
      <c r="M2099" s="39"/>
      <c r="N2099" s="39"/>
      <c r="O2099" s="39"/>
      <c r="P2099" s="39"/>
      <c r="Q2099" s="39"/>
    </row>
    <row r="2100" spans="6:17">
      <c r="F2100" s="39"/>
      <c r="G2100" s="39"/>
      <c r="H2100" s="39"/>
      <c r="I2100" s="39"/>
      <c r="J2100" s="39"/>
      <c r="K2100" s="39"/>
      <c r="L2100" s="39"/>
      <c r="M2100" s="39"/>
      <c r="N2100" s="39"/>
      <c r="O2100" s="39"/>
      <c r="P2100" s="39"/>
      <c r="Q2100" s="39"/>
    </row>
    <row r="2101" spans="6:17">
      <c r="F2101" s="39"/>
      <c r="G2101" s="39"/>
      <c r="H2101" s="39"/>
      <c r="I2101" s="39"/>
      <c r="J2101" s="39"/>
      <c r="K2101" s="39"/>
      <c r="L2101" s="39"/>
      <c r="M2101" s="39"/>
      <c r="N2101" s="39"/>
      <c r="O2101" s="39"/>
      <c r="P2101" s="39"/>
      <c r="Q2101" s="39"/>
    </row>
    <row r="2102" spans="6:17">
      <c r="F2102" s="39"/>
      <c r="G2102" s="39"/>
      <c r="H2102" s="39"/>
      <c r="I2102" s="39"/>
      <c r="J2102" s="39"/>
      <c r="K2102" s="39"/>
      <c r="L2102" s="39"/>
      <c r="M2102" s="39"/>
      <c r="N2102" s="39"/>
      <c r="O2102" s="39"/>
      <c r="P2102" s="39"/>
      <c r="Q2102" s="39"/>
    </row>
    <row r="2103" spans="6:17">
      <c r="F2103" s="39"/>
      <c r="G2103" s="39"/>
      <c r="H2103" s="39"/>
      <c r="I2103" s="39"/>
      <c r="J2103" s="39"/>
      <c r="K2103" s="39"/>
      <c r="L2103" s="39"/>
      <c r="M2103" s="39"/>
      <c r="N2103" s="39"/>
      <c r="O2103" s="39"/>
      <c r="P2103" s="39"/>
      <c r="Q2103" s="39"/>
    </row>
    <row r="2104" spans="6:17">
      <c r="F2104" s="39"/>
      <c r="G2104" s="39"/>
      <c r="H2104" s="39"/>
      <c r="I2104" s="39"/>
      <c r="J2104" s="39"/>
      <c r="K2104" s="39"/>
      <c r="L2104" s="39"/>
      <c r="M2104" s="39"/>
      <c r="N2104" s="39"/>
      <c r="O2104" s="39"/>
      <c r="P2104" s="39"/>
      <c r="Q2104" s="39"/>
    </row>
    <row r="2105" spans="6:17">
      <c r="F2105" s="39"/>
      <c r="G2105" s="39"/>
      <c r="H2105" s="39"/>
      <c r="I2105" s="39"/>
      <c r="J2105" s="39"/>
      <c r="K2105" s="39"/>
      <c r="L2105" s="39"/>
      <c r="M2105" s="39"/>
      <c r="N2105" s="39"/>
      <c r="O2105" s="39"/>
      <c r="P2105" s="39"/>
      <c r="Q2105" s="39"/>
    </row>
    <row r="2106" spans="6:17">
      <c r="F2106" s="39"/>
      <c r="G2106" s="39"/>
      <c r="H2106" s="39"/>
      <c r="I2106" s="39"/>
      <c r="J2106" s="39"/>
      <c r="K2106" s="39"/>
      <c r="L2106" s="39"/>
      <c r="M2106" s="39"/>
      <c r="N2106" s="39"/>
      <c r="O2106" s="39"/>
      <c r="P2106" s="39"/>
      <c r="Q2106" s="39"/>
    </row>
    <row r="2107" spans="6:17">
      <c r="F2107" s="39"/>
      <c r="G2107" s="39"/>
      <c r="H2107" s="39"/>
      <c r="I2107" s="39"/>
      <c r="J2107" s="39"/>
      <c r="K2107" s="39"/>
      <c r="L2107" s="39"/>
      <c r="M2107" s="39"/>
      <c r="N2107" s="39"/>
      <c r="O2107" s="39"/>
      <c r="P2107" s="39"/>
      <c r="Q2107" s="39"/>
    </row>
    <row r="2108" spans="6:17">
      <c r="F2108" s="39"/>
      <c r="G2108" s="39"/>
      <c r="H2108" s="39"/>
      <c r="I2108" s="39"/>
      <c r="J2108" s="39"/>
      <c r="K2108" s="39"/>
      <c r="L2108" s="39"/>
      <c r="M2108" s="39"/>
      <c r="N2108" s="39"/>
      <c r="O2108" s="39"/>
      <c r="P2108" s="39"/>
      <c r="Q2108" s="39"/>
    </row>
    <row r="2109" spans="6:17">
      <c r="F2109" s="39"/>
      <c r="G2109" s="39"/>
      <c r="H2109" s="39"/>
      <c r="I2109" s="39"/>
      <c r="J2109" s="39"/>
      <c r="K2109" s="39"/>
      <c r="L2109" s="39"/>
      <c r="M2109" s="39"/>
      <c r="N2109" s="39"/>
      <c r="O2109" s="39"/>
      <c r="P2109" s="39"/>
      <c r="Q2109" s="39"/>
    </row>
    <row r="2110" spans="6:17">
      <c r="F2110" s="39"/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</row>
    <row r="2111" spans="6:17">
      <c r="F2111" s="39"/>
      <c r="G2111" s="39"/>
      <c r="H2111" s="39"/>
      <c r="I2111" s="39"/>
      <c r="J2111" s="39"/>
      <c r="K2111" s="39"/>
      <c r="L2111" s="39"/>
      <c r="M2111" s="39"/>
      <c r="N2111" s="39"/>
      <c r="O2111" s="39"/>
      <c r="P2111" s="39"/>
      <c r="Q2111" s="39"/>
    </row>
    <row r="2112" spans="6:17">
      <c r="F2112" s="39"/>
      <c r="G2112" s="39"/>
      <c r="H2112" s="39"/>
      <c r="I2112" s="39"/>
      <c r="J2112" s="39"/>
      <c r="K2112" s="39"/>
      <c r="L2112" s="39"/>
      <c r="M2112" s="39"/>
      <c r="N2112" s="39"/>
      <c r="O2112" s="39"/>
      <c r="P2112" s="39"/>
      <c r="Q2112" s="39"/>
    </row>
    <row r="2113" spans="6:17">
      <c r="F2113" s="39"/>
      <c r="G2113" s="39"/>
      <c r="H2113" s="39"/>
      <c r="I2113" s="39"/>
      <c r="J2113" s="39"/>
      <c r="K2113" s="39"/>
      <c r="L2113" s="39"/>
      <c r="M2113" s="39"/>
      <c r="N2113" s="39"/>
      <c r="O2113" s="39"/>
      <c r="P2113" s="39"/>
      <c r="Q2113" s="39"/>
    </row>
    <row r="2114" spans="6:17">
      <c r="F2114" s="39"/>
      <c r="G2114" s="39"/>
      <c r="H2114" s="39"/>
      <c r="I2114" s="39"/>
      <c r="J2114" s="39"/>
      <c r="K2114" s="39"/>
      <c r="L2114" s="39"/>
      <c r="M2114" s="39"/>
      <c r="N2114" s="39"/>
      <c r="O2114" s="39"/>
      <c r="P2114" s="39"/>
      <c r="Q2114" s="39"/>
    </row>
    <row r="2115" spans="6:17">
      <c r="F2115" s="39"/>
      <c r="G2115" s="39"/>
      <c r="H2115" s="39"/>
      <c r="I2115" s="39"/>
      <c r="J2115" s="39"/>
      <c r="K2115" s="39"/>
      <c r="L2115" s="39"/>
      <c r="M2115" s="39"/>
      <c r="N2115" s="39"/>
      <c r="O2115" s="39"/>
      <c r="P2115" s="39"/>
      <c r="Q2115" s="39"/>
    </row>
    <row r="2116" spans="6:17">
      <c r="F2116" s="39"/>
      <c r="G2116" s="39"/>
      <c r="H2116" s="39"/>
      <c r="I2116" s="39"/>
      <c r="J2116" s="39"/>
      <c r="K2116" s="39"/>
      <c r="L2116" s="39"/>
      <c r="M2116" s="39"/>
      <c r="N2116" s="39"/>
      <c r="O2116" s="39"/>
      <c r="P2116" s="39"/>
      <c r="Q2116" s="39"/>
    </row>
    <row r="2117" spans="6:17">
      <c r="F2117" s="39"/>
      <c r="G2117" s="39"/>
      <c r="H2117" s="39"/>
      <c r="I2117" s="39"/>
      <c r="J2117" s="39"/>
      <c r="K2117" s="39"/>
      <c r="L2117" s="39"/>
      <c r="M2117" s="39"/>
      <c r="N2117" s="39"/>
      <c r="O2117" s="39"/>
      <c r="P2117" s="39"/>
      <c r="Q2117" s="39"/>
    </row>
    <row r="2118" spans="6:17">
      <c r="F2118" s="39"/>
      <c r="G2118" s="39"/>
      <c r="H2118" s="39"/>
      <c r="I2118" s="39"/>
      <c r="J2118" s="39"/>
      <c r="K2118" s="39"/>
      <c r="L2118" s="39"/>
      <c r="M2118" s="39"/>
      <c r="N2118" s="39"/>
      <c r="O2118" s="39"/>
      <c r="P2118" s="39"/>
      <c r="Q2118" s="39"/>
    </row>
    <row r="2119" spans="6:17">
      <c r="F2119" s="39"/>
      <c r="G2119" s="39"/>
      <c r="H2119" s="39"/>
      <c r="I2119" s="39"/>
      <c r="J2119" s="39"/>
      <c r="K2119" s="39"/>
      <c r="L2119" s="39"/>
      <c r="M2119" s="39"/>
      <c r="N2119" s="39"/>
      <c r="O2119" s="39"/>
      <c r="P2119" s="39"/>
      <c r="Q2119" s="39"/>
    </row>
    <row r="2120" spans="6:17">
      <c r="F2120" s="39"/>
      <c r="G2120" s="39"/>
      <c r="H2120" s="39"/>
      <c r="I2120" s="39"/>
      <c r="J2120" s="39"/>
      <c r="K2120" s="39"/>
      <c r="L2120" s="39"/>
      <c r="M2120" s="39"/>
      <c r="N2120" s="39"/>
      <c r="O2120" s="39"/>
      <c r="P2120" s="39"/>
      <c r="Q2120" s="39"/>
    </row>
    <row r="2121" spans="6:17">
      <c r="F2121" s="39"/>
      <c r="G2121" s="39"/>
      <c r="H2121" s="39"/>
      <c r="I2121" s="39"/>
      <c r="J2121" s="39"/>
      <c r="K2121" s="39"/>
      <c r="L2121" s="39"/>
      <c r="M2121" s="39"/>
      <c r="N2121" s="39"/>
      <c r="O2121" s="39"/>
      <c r="P2121" s="39"/>
      <c r="Q2121" s="39"/>
    </row>
    <row r="2122" spans="6:17">
      <c r="F2122" s="39"/>
      <c r="G2122" s="39"/>
      <c r="H2122" s="39"/>
      <c r="I2122" s="39"/>
      <c r="J2122" s="39"/>
      <c r="K2122" s="39"/>
      <c r="L2122" s="39"/>
      <c r="M2122" s="39"/>
      <c r="N2122" s="39"/>
      <c r="O2122" s="39"/>
      <c r="P2122" s="39"/>
      <c r="Q2122" s="39"/>
    </row>
    <row r="2123" spans="6:17">
      <c r="F2123" s="39"/>
      <c r="G2123" s="39"/>
      <c r="H2123" s="39"/>
      <c r="I2123" s="39"/>
      <c r="J2123" s="39"/>
      <c r="K2123" s="39"/>
      <c r="L2123" s="39"/>
      <c r="M2123" s="39"/>
      <c r="N2123" s="39"/>
      <c r="O2123" s="39"/>
      <c r="P2123" s="39"/>
      <c r="Q2123" s="39"/>
    </row>
    <row r="2124" spans="6:17">
      <c r="F2124" s="39"/>
      <c r="G2124" s="39"/>
      <c r="H2124" s="39"/>
      <c r="I2124" s="39"/>
      <c r="J2124" s="39"/>
      <c r="K2124" s="39"/>
      <c r="L2124" s="39"/>
      <c r="M2124" s="39"/>
      <c r="N2124" s="39"/>
      <c r="O2124" s="39"/>
      <c r="P2124" s="39"/>
      <c r="Q2124" s="39"/>
    </row>
    <row r="2125" spans="6:17">
      <c r="F2125" s="39"/>
      <c r="G2125" s="39"/>
      <c r="H2125" s="39"/>
      <c r="I2125" s="39"/>
      <c r="J2125" s="39"/>
      <c r="K2125" s="39"/>
      <c r="L2125" s="39"/>
      <c r="M2125" s="39"/>
      <c r="N2125" s="39"/>
      <c r="O2125" s="39"/>
      <c r="P2125" s="39"/>
      <c r="Q2125" s="39"/>
    </row>
    <row r="2126" spans="6:17">
      <c r="F2126" s="39"/>
      <c r="G2126" s="39"/>
      <c r="H2126" s="39"/>
      <c r="I2126" s="39"/>
      <c r="J2126" s="39"/>
      <c r="K2126" s="39"/>
      <c r="L2126" s="39"/>
      <c r="M2126" s="39"/>
      <c r="N2126" s="39"/>
      <c r="O2126" s="39"/>
      <c r="P2126" s="39"/>
      <c r="Q2126" s="39"/>
    </row>
    <row r="2127" spans="6:17">
      <c r="F2127" s="39"/>
      <c r="G2127" s="39"/>
      <c r="H2127" s="39"/>
      <c r="I2127" s="39"/>
      <c r="J2127" s="39"/>
      <c r="K2127" s="39"/>
      <c r="L2127" s="39"/>
      <c r="M2127" s="39"/>
      <c r="N2127" s="39"/>
      <c r="O2127" s="39"/>
      <c r="P2127" s="39"/>
      <c r="Q2127" s="39"/>
    </row>
    <row r="2128" spans="6:17">
      <c r="F2128" s="39"/>
      <c r="G2128" s="39"/>
      <c r="H2128" s="39"/>
      <c r="I2128" s="39"/>
      <c r="J2128" s="39"/>
      <c r="K2128" s="39"/>
      <c r="L2128" s="39"/>
      <c r="M2128" s="39"/>
      <c r="N2128" s="39"/>
      <c r="O2128" s="39"/>
      <c r="P2128" s="39"/>
      <c r="Q2128" s="39"/>
    </row>
    <row r="2129" spans="6:17">
      <c r="F2129" s="39"/>
      <c r="G2129" s="39"/>
      <c r="H2129" s="39"/>
      <c r="I2129" s="39"/>
      <c r="J2129" s="39"/>
      <c r="K2129" s="39"/>
      <c r="L2129" s="39"/>
      <c r="M2129" s="39"/>
      <c r="N2129" s="39"/>
      <c r="O2129" s="39"/>
      <c r="P2129" s="39"/>
      <c r="Q2129" s="39"/>
    </row>
    <row r="2130" spans="6:17">
      <c r="F2130" s="39"/>
      <c r="G2130" s="39"/>
      <c r="H2130" s="39"/>
      <c r="I2130" s="39"/>
      <c r="J2130" s="39"/>
      <c r="K2130" s="39"/>
      <c r="L2130" s="39"/>
      <c r="M2130" s="39"/>
      <c r="N2130" s="39"/>
      <c r="O2130" s="39"/>
      <c r="P2130" s="39"/>
      <c r="Q2130" s="39"/>
    </row>
    <row r="2131" spans="6:17">
      <c r="F2131" s="39"/>
      <c r="G2131" s="39"/>
      <c r="H2131" s="39"/>
      <c r="I2131" s="39"/>
      <c r="J2131" s="39"/>
      <c r="K2131" s="39"/>
      <c r="L2131" s="39"/>
      <c r="M2131" s="39"/>
      <c r="N2131" s="39"/>
      <c r="O2131" s="39"/>
      <c r="P2131" s="39"/>
      <c r="Q2131" s="39"/>
    </row>
    <row r="2132" spans="6:17">
      <c r="F2132" s="39"/>
      <c r="G2132" s="39"/>
      <c r="H2132" s="39"/>
      <c r="I2132" s="39"/>
      <c r="J2132" s="39"/>
      <c r="K2132" s="39"/>
      <c r="L2132" s="39"/>
      <c r="M2132" s="39"/>
      <c r="N2132" s="39"/>
      <c r="O2132" s="39"/>
      <c r="P2132" s="39"/>
      <c r="Q2132" s="39"/>
    </row>
    <row r="2133" spans="6:17">
      <c r="F2133" s="39"/>
      <c r="G2133" s="39"/>
      <c r="H2133" s="39"/>
      <c r="I2133" s="39"/>
      <c r="J2133" s="39"/>
      <c r="K2133" s="39"/>
      <c r="L2133" s="39"/>
      <c r="M2133" s="39"/>
      <c r="N2133" s="39"/>
      <c r="O2133" s="39"/>
      <c r="P2133" s="39"/>
      <c r="Q2133" s="39"/>
    </row>
    <row r="2134" spans="6:17">
      <c r="F2134" s="39"/>
      <c r="G2134" s="39"/>
      <c r="H2134" s="39"/>
      <c r="I2134" s="39"/>
      <c r="J2134" s="39"/>
      <c r="K2134" s="39"/>
      <c r="L2134" s="39"/>
      <c r="M2134" s="39"/>
      <c r="N2134" s="39"/>
      <c r="O2134" s="39"/>
      <c r="P2134" s="39"/>
      <c r="Q2134" s="39"/>
    </row>
    <row r="2135" spans="6:17">
      <c r="F2135" s="39"/>
      <c r="G2135" s="39"/>
      <c r="H2135" s="39"/>
      <c r="I2135" s="39"/>
      <c r="J2135" s="39"/>
      <c r="K2135" s="39"/>
      <c r="L2135" s="39"/>
      <c r="M2135" s="39"/>
      <c r="N2135" s="39"/>
      <c r="O2135" s="39"/>
      <c r="P2135" s="39"/>
      <c r="Q2135" s="39"/>
    </row>
    <row r="2136" spans="6:17">
      <c r="F2136" s="39"/>
      <c r="G2136" s="39"/>
      <c r="H2136" s="39"/>
      <c r="I2136" s="39"/>
      <c r="J2136" s="39"/>
      <c r="K2136" s="39"/>
      <c r="L2136" s="39"/>
      <c r="M2136" s="39"/>
      <c r="N2136" s="39"/>
      <c r="O2136" s="39"/>
      <c r="P2136" s="39"/>
      <c r="Q2136" s="39"/>
    </row>
    <row r="2137" spans="6:17">
      <c r="F2137" s="39"/>
      <c r="G2137" s="39"/>
      <c r="H2137" s="39"/>
      <c r="I2137" s="39"/>
      <c r="J2137" s="39"/>
      <c r="K2137" s="39"/>
      <c r="L2137" s="39"/>
      <c r="M2137" s="39"/>
      <c r="N2137" s="39"/>
      <c r="O2137" s="39"/>
      <c r="P2137" s="39"/>
      <c r="Q2137" s="39"/>
    </row>
    <row r="2138" spans="6:17">
      <c r="F2138" s="39"/>
      <c r="G2138" s="39"/>
      <c r="H2138" s="39"/>
      <c r="I2138" s="39"/>
      <c r="J2138" s="39"/>
      <c r="K2138" s="39"/>
      <c r="L2138" s="39"/>
      <c r="M2138" s="39"/>
      <c r="N2138" s="39"/>
      <c r="O2138" s="39"/>
      <c r="P2138" s="39"/>
      <c r="Q2138" s="39"/>
    </row>
    <row r="2139" spans="6:17">
      <c r="F2139" s="39"/>
      <c r="G2139" s="39"/>
      <c r="H2139" s="39"/>
      <c r="I2139" s="39"/>
      <c r="J2139" s="39"/>
      <c r="K2139" s="39"/>
      <c r="L2139" s="39"/>
      <c r="M2139" s="39"/>
      <c r="N2139" s="39"/>
      <c r="O2139" s="39"/>
      <c r="P2139" s="39"/>
      <c r="Q2139" s="39"/>
    </row>
    <row r="2140" spans="6:17">
      <c r="F2140" s="39"/>
      <c r="G2140" s="39"/>
      <c r="H2140" s="39"/>
      <c r="I2140" s="39"/>
      <c r="J2140" s="39"/>
      <c r="K2140" s="39"/>
      <c r="L2140" s="39"/>
      <c r="M2140" s="39"/>
      <c r="N2140" s="39"/>
      <c r="O2140" s="39"/>
      <c r="P2140" s="39"/>
      <c r="Q2140" s="39"/>
    </row>
    <row r="2141" spans="6:17">
      <c r="F2141" s="39"/>
      <c r="G2141" s="39"/>
      <c r="H2141" s="39"/>
      <c r="I2141" s="39"/>
      <c r="J2141" s="39"/>
      <c r="K2141" s="39"/>
      <c r="L2141" s="39"/>
      <c r="M2141" s="39"/>
      <c r="N2141" s="39"/>
      <c r="O2141" s="39"/>
      <c r="P2141" s="39"/>
      <c r="Q2141" s="39"/>
    </row>
    <row r="2142" spans="6:17">
      <c r="F2142" s="39"/>
      <c r="G2142" s="39"/>
      <c r="H2142" s="39"/>
      <c r="I2142" s="39"/>
      <c r="J2142" s="39"/>
      <c r="K2142" s="39"/>
      <c r="L2142" s="39"/>
      <c r="M2142" s="39"/>
      <c r="N2142" s="39"/>
      <c r="O2142" s="39"/>
      <c r="P2142" s="39"/>
      <c r="Q2142" s="39"/>
    </row>
    <row r="2143" spans="6:17">
      <c r="F2143" s="39"/>
      <c r="G2143" s="39"/>
      <c r="H2143" s="39"/>
      <c r="I2143" s="39"/>
      <c r="J2143" s="39"/>
      <c r="K2143" s="39"/>
      <c r="L2143" s="39"/>
      <c r="M2143" s="39"/>
      <c r="N2143" s="39"/>
      <c r="O2143" s="39"/>
      <c r="P2143" s="39"/>
      <c r="Q2143" s="39"/>
    </row>
    <row r="2144" spans="6:17">
      <c r="F2144" s="39"/>
      <c r="G2144" s="39"/>
      <c r="H2144" s="39"/>
      <c r="I2144" s="39"/>
      <c r="J2144" s="39"/>
      <c r="K2144" s="39"/>
      <c r="L2144" s="39"/>
      <c r="M2144" s="39"/>
      <c r="N2144" s="39"/>
      <c r="O2144" s="39"/>
      <c r="P2144" s="39"/>
      <c r="Q2144" s="39"/>
    </row>
    <row r="2145" spans="6:17">
      <c r="F2145" s="39"/>
      <c r="G2145" s="39"/>
      <c r="H2145" s="39"/>
      <c r="I2145" s="39"/>
      <c r="J2145" s="39"/>
      <c r="K2145" s="39"/>
      <c r="L2145" s="39"/>
      <c r="M2145" s="39"/>
      <c r="N2145" s="39"/>
      <c r="O2145" s="39"/>
      <c r="P2145" s="39"/>
      <c r="Q2145" s="39"/>
    </row>
    <row r="2146" spans="6:17">
      <c r="F2146" s="39"/>
      <c r="G2146" s="39"/>
      <c r="H2146" s="39"/>
      <c r="I2146" s="39"/>
      <c r="J2146" s="39"/>
      <c r="K2146" s="39"/>
      <c r="L2146" s="39"/>
      <c r="M2146" s="39"/>
      <c r="N2146" s="39"/>
      <c r="O2146" s="39"/>
      <c r="P2146" s="39"/>
      <c r="Q2146" s="39"/>
    </row>
    <row r="2147" spans="6:17">
      <c r="F2147" s="39"/>
      <c r="G2147" s="39"/>
      <c r="H2147" s="39"/>
      <c r="I2147" s="39"/>
      <c r="J2147" s="39"/>
      <c r="K2147" s="39"/>
      <c r="L2147" s="39"/>
      <c r="M2147" s="39"/>
      <c r="N2147" s="39"/>
      <c r="O2147" s="39"/>
      <c r="P2147" s="39"/>
      <c r="Q2147" s="39"/>
    </row>
    <row r="2148" spans="6:17">
      <c r="F2148" s="39"/>
      <c r="G2148" s="39"/>
      <c r="H2148" s="39"/>
      <c r="I2148" s="39"/>
      <c r="J2148" s="39"/>
      <c r="K2148" s="39"/>
      <c r="L2148" s="39"/>
      <c r="M2148" s="39"/>
      <c r="N2148" s="39"/>
      <c r="O2148" s="39"/>
      <c r="P2148" s="39"/>
      <c r="Q2148" s="39"/>
    </row>
    <row r="2149" spans="6:17">
      <c r="F2149" s="39"/>
      <c r="G2149" s="39"/>
      <c r="H2149" s="39"/>
      <c r="I2149" s="39"/>
      <c r="J2149" s="39"/>
      <c r="K2149" s="39"/>
      <c r="L2149" s="39"/>
      <c r="M2149" s="39"/>
      <c r="N2149" s="39"/>
      <c r="O2149" s="39"/>
      <c r="P2149" s="39"/>
      <c r="Q2149" s="39"/>
    </row>
    <row r="2150" spans="6:17">
      <c r="F2150" s="39"/>
      <c r="G2150" s="39"/>
      <c r="H2150" s="39"/>
      <c r="I2150" s="39"/>
      <c r="J2150" s="39"/>
      <c r="K2150" s="39"/>
      <c r="L2150" s="39"/>
      <c r="M2150" s="39"/>
      <c r="N2150" s="39"/>
      <c r="O2150" s="39"/>
      <c r="P2150" s="39"/>
      <c r="Q2150" s="39"/>
    </row>
    <row r="2151" spans="6:17">
      <c r="F2151" s="39"/>
      <c r="G2151" s="39"/>
      <c r="H2151" s="39"/>
      <c r="I2151" s="39"/>
      <c r="J2151" s="39"/>
      <c r="K2151" s="39"/>
      <c r="L2151" s="39"/>
      <c r="M2151" s="39"/>
      <c r="N2151" s="39"/>
      <c r="O2151" s="39"/>
      <c r="P2151" s="39"/>
      <c r="Q2151" s="39"/>
    </row>
    <row r="2152" spans="6:17">
      <c r="F2152" s="39"/>
      <c r="G2152" s="39"/>
      <c r="H2152" s="39"/>
      <c r="I2152" s="39"/>
      <c r="J2152" s="39"/>
      <c r="K2152" s="39"/>
      <c r="L2152" s="39"/>
      <c r="M2152" s="39"/>
      <c r="N2152" s="39"/>
      <c r="O2152" s="39"/>
      <c r="P2152" s="39"/>
      <c r="Q2152" s="39"/>
    </row>
    <row r="2153" spans="6:17">
      <c r="F2153" s="39"/>
      <c r="G2153" s="39"/>
      <c r="H2153" s="39"/>
      <c r="I2153" s="39"/>
      <c r="J2153" s="39"/>
      <c r="K2153" s="39"/>
      <c r="L2153" s="39"/>
      <c r="M2153" s="39"/>
      <c r="N2153" s="39"/>
      <c r="O2153" s="39"/>
      <c r="P2153" s="39"/>
      <c r="Q2153" s="39"/>
    </row>
    <row r="2154" spans="6:17">
      <c r="F2154" s="39"/>
      <c r="G2154" s="39"/>
      <c r="H2154" s="39"/>
      <c r="I2154" s="39"/>
      <c r="J2154" s="39"/>
      <c r="K2154" s="39"/>
      <c r="L2154" s="39"/>
      <c r="M2154" s="39"/>
      <c r="N2154" s="39"/>
      <c r="O2154" s="39"/>
      <c r="P2154" s="39"/>
      <c r="Q2154" s="39"/>
    </row>
    <row r="2155" spans="6:17">
      <c r="F2155" s="39"/>
      <c r="G2155" s="39"/>
      <c r="H2155" s="39"/>
      <c r="I2155" s="39"/>
      <c r="J2155" s="39"/>
      <c r="K2155" s="39"/>
      <c r="L2155" s="39"/>
      <c r="M2155" s="39"/>
      <c r="N2155" s="39"/>
      <c r="O2155" s="39"/>
      <c r="P2155" s="39"/>
      <c r="Q2155" s="39"/>
    </row>
    <row r="2156" spans="6:17">
      <c r="F2156" s="39"/>
      <c r="G2156" s="39"/>
      <c r="H2156" s="39"/>
      <c r="I2156" s="39"/>
      <c r="J2156" s="39"/>
      <c r="K2156" s="39"/>
      <c r="L2156" s="39"/>
      <c r="M2156" s="39"/>
      <c r="N2156" s="39"/>
      <c r="O2156" s="39"/>
      <c r="P2156" s="39"/>
      <c r="Q2156" s="39"/>
    </row>
    <row r="2157" spans="6:17">
      <c r="F2157" s="39"/>
      <c r="G2157" s="39"/>
      <c r="H2157" s="39"/>
      <c r="I2157" s="39"/>
      <c r="J2157" s="39"/>
      <c r="K2157" s="39"/>
      <c r="L2157" s="39"/>
      <c r="M2157" s="39"/>
      <c r="N2157" s="39"/>
      <c r="O2157" s="39"/>
      <c r="P2157" s="39"/>
      <c r="Q2157" s="39"/>
    </row>
    <row r="2158" spans="6:17">
      <c r="F2158" s="39"/>
      <c r="G2158" s="39"/>
      <c r="H2158" s="39"/>
      <c r="I2158" s="39"/>
      <c r="J2158" s="39"/>
      <c r="K2158" s="39"/>
      <c r="L2158" s="39"/>
      <c r="M2158" s="39"/>
      <c r="N2158" s="39"/>
      <c r="O2158" s="39"/>
      <c r="P2158" s="39"/>
      <c r="Q2158" s="39"/>
    </row>
    <row r="2159" spans="6:17">
      <c r="F2159" s="39"/>
      <c r="G2159" s="39"/>
      <c r="H2159" s="39"/>
      <c r="I2159" s="39"/>
      <c r="J2159" s="39"/>
      <c r="K2159" s="39"/>
      <c r="L2159" s="39"/>
      <c r="M2159" s="39"/>
      <c r="N2159" s="39"/>
      <c r="O2159" s="39"/>
      <c r="P2159" s="39"/>
      <c r="Q2159" s="39"/>
    </row>
    <row r="2160" spans="6:17">
      <c r="F2160" s="39"/>
      <c r="G2160" s="39"/>
      <c r="H2160" s="39"/>
      <c r="I2160" s="39"/>
      <c r="J2160" s="39"/>
      <c r="K2160" s="39"/>
      <c r="L2160" s="39"/>
      <c r="M2160" s="39"/>
      <c r="N2160" s="39"/>
      <c r="O2160" s="39"/>
      <c r="P2160" s="39"/>
      <c r="Q2160" s="39"/>
    </row>
    <row r="2161" spans="6:17">
      <c r="F2161" s="39"/>
      <c r="G2161" s="39"/>
      <c r="H2161" s="39"/>
      <c r="I2161" s="39"/>
      <c r="J2161" s="39"/>
      <c r="K2161" s="39"/>
      <c r="L2161" s="39"/>
      <c r="M2161" s="39"/>
      <c r="N2161" s="39"/>
      <c r="O2161" s="39"/>
      <c r="P2161" s="39"/>
      <c r="Q2161" s="39"/>
    </row>
    <row r="2162" spans="6:17">
      <c r="F2162" s="39"/>
      <c r="G2162" s="39"/>
      <c r="H2162" s="39"/>
      <c r="I2162" s="39"/>
      <c r="J2162" s="39"/>
      <c r="K2162" s="39"/>
      <c r="L2162" s="39"/>
      <c r="M2162" s="39"/>
      <c r="N2162" s="39"/>
      <c r="O2162" s="39"/>
      <c r="P2162" s="39"/>
      <c r="Q2162" s="39"/>
    </row>
    <row r="2163" spans="6:17">
      <c r="F2163" s="39"/>
      <c r="G2163" s="39"/>
      <c r="H2163" s="39"/>
      <c r="I2163" s="39"/>
      <c r="J2163" s="39"/>
      <c r="K2163" s="39"/>
      <c r="L2163" s="39"/>
      <c r="M2163" s="39"/>
      <c r="N2163" s="39"/>
      <c r="O2163" s="39"/>
      <c r="P2163" s="39"/>
      <c r="Q2163" s="39"/>
    </row>
    <row r="2164" spans="6:17">
      <c r="F2164" s="39"/>
      <c r="G2164" s="39"/>
      <c r="H2164" s="39"/>
      <c r="I2164" s="39"/>
      <c r="J2164" s="39"/>
      <c r="K2164" s="39"/>
      <c r="L2164" s="39"/>
      <c r="M2164" s="39"/>
      <c r="N2164" s="39"/>
      <c r="O2164" s="39"/>
      <c r="P2164" s="39"/>
      <c r="Q2164" s="39"/>
    </row>
    <row r="2165" spans="6:17">
      <c r="F2165" s="39"/>
      <c r="G2165" s="39"/>
      <c r="H2165" s="39"/>
      <c r="I2165" s="39"/>
      <c r="J2165" s="39"/>
      <c r="K2165" s="39"/>
      <c r="L2165" s="39"/>
      <c r="M2165" s="39"/>
      <c r="N2165" s="39"/>
      <c r="O2165" s="39"/>
      <c r="P2165" s="39"/>
      <c r="Q2165" s="39"/>
    </row>
    <row r="2166" spans="6:17">
      <c r="F2166" s="39"/>
      <c r="G2166" s="39"/>
      <c r="H2166" s="39"/>
      <c r="I2166" s="39"/>
      <c r="J2166" s="39"/>
      <c r="K2166" s="39"/>
      <c r="L2166" s="39"/>
      <c r="M2166" s="39"/>
      <c r="N2166" s="39"/>
      <c r="O2166" s="39"/>
      <c r="P2166" s="39"/>
      <c r="Q2166" s="39"/>
    </row>
    <row r="2167" spans="6:17">
      <c r="F2167" s="39"/>
      <c r="G2167" s="39"/>
      <c r="H2167" s="39"/>
      <c r="I2167" s="39"/>
      <c r="J2167" s="39"/>
      <c r="K2167" s="39"/>
      <c r="L2167" s="39"/>
      <c r="M2167" s="39"/>
      <c r="N2167" s="39"/>
      <c r="O2167" s="39"/>
      <c r="P2167" s="39"/>
      <c r="Q2167" s="39"/>
    </row>
    <row r="2168" spans="6:17">
      <c r="F2168" s="39"/>
      <c r="G2168" s="39"/>
      <c r="H2168" s="39"/>
      <c r="I2168" s="39"/>
      <c r="J2168" s="39"/>
      <c r="K2168" s="39"/>
      <c r="L2168" s="39"/>
      <c r="M2168" s="39"/>
      <c r="N2168" s="39"/>
      <c r="O2168" s="39"/>
      <c r="P2168" s="39"/>
      <c r="Q2168" s="39"/>
    </row>
    <row r="2169" spans="6:17">
      <c r="F2169" s="39"/>
      <c r="G2169" s="39"/>
      <c r="H2169" s="39"/>
      <c r="I2169" s="39"/>
      <c r="J2169" s="39"/>
      <c r="K2169" s="39"/>
      <c r="L2169" s="39"/>
      <c r="M2169" s="39"/>
      <c r="N2169" s="39"/>
      <c r="O2169" s="39"/>
      <c r="P2169" s="39"/>
      <c r="Q2169" s="39"/>
    </row>
    <row r="2170" spans="6:17">
      <c r="F2170" s="39"/>
      <c r="G2170" s="39"/>
      <c r="H2170" s="39"/>
      <c r="I2170" s="39"/>
      <c r="J2170" s="39"/>
      <c r="K2170" s="39"/>
      <c r="L2170" s="39"/>
      <c r="M2170" s="39"/>
      <c r="N2170" s="39"/>
      <c r="O2170" s="39"/>
      <c r="P2170" s="39"/>
      <c r="Q2170" s="39"/>
    </row>
    <row r="2171" spans="6:17">
      <c r="F2171" s="39"/>
      <c r="G2171" s="39"/>
      <c r="H2171" s="39"/>
      <c r="I2171" s="39"/>
      <c r="J2171" s="39"/>
      <c r="K2171" s="39"/>
      <c r="L2171" s="39"/>
      <c r="M2171" s="39"/>
      <c r="N2171" s="39"/>
      <c r="O2171" s="39"/>
      <c r="P2171" s="39"/>
      <c r="Q2171" s="39"/>
    </row>
    <row r="2172" spans="6:17">
      <c r="F2172" s="39"/>
      <c r="G2172" s="39"/>
      <c r="H2172" s="39"/>
      <c r="I2172" s="39"/>
      <c r="J2172" s="39"/>
      <c r="K2172" s="39"/>
      <c r="L2172" s="39"/>
      <c r="M2172" s="39"/>
      <c r="N2172" s="39"/>
      <c r="O2172" s="39"/>
      <c r="P2172" s="39"/>
      <c r="Q2172" s="39"/>
    </row>
    <row r="2173" spans="6:17">
      <c r="F2173" s="39"/>
      <c r="G2173" s="39"/>
      <c r="H2173" s="39"/>
      <c r="I2173" s="39"/>
      <c r="J2173" s="39"/>
      <c r="K2173" s="39"/>
      <c r="L2173" s="39"/>
      <c r="M2173" s="39"/>
      <c r="N2173" s="39"/>
      <c r="O2173" s="39"/>
      <c r="P2173" s="39"/>
      <c r="Q2173" s="39"/>
    </row>
    <row r="2174" spans="6:17">
      <c r="F2174" s="39"/>
      <c r="G2174" s="39"/>
      <c r="H2174" s="39"/>
      <c r="I2174" s="39"/>
      <c r="J2174" s="39"/>
      <c r="K2174" s="39"/>
      <c r="L2174" s="39"/>
      <c r="M2174" s="39"/>
      <c r="N2174" s="39"/>
      <c r="O2174" s="39"/>
      <c r="P2174" s="39"/>
      <c r="Q2174" s="39"/>
    </row>
    <row r="2175" spans="6:17">
      <c r="F2175" s="39"/>
      <c r="G2175" s="39"/>
      <c r="H2175" s="39"/>
      <c r="I2175" s="39"/>
      <c r="J2175" s="39"/>
      <c r="K2175" s="39"/>
      <c r="L2175" s="39"/>
      <c r="M2175" s="39"/>
      <c r="N2175" s="39"/>
      <c r="O2175" s="39"/>
      <c r="P2175" s="39"/>
      <c r="Q2175" s="39"/>
    </row>
    <row r="2176" spans="6:17">
      <c r="F2176" s="39"/>
      <c r="G2176" s="39"/>
      <c r="H2176" s="39"/>
      <c r="I2176" s="39"/>
      <c r="J2176" s="39"/>
      <c r="K2176" s="39"/>
      <c r="L2176" s="39"/>
      <c r="M2176" s="39"/>
      <c r="N2176" s="39"/>
      <c r="O2176" s="39"/>
      <c r="P2176" s="39"/>
      <c r="Q2176" s="39"/>
    </row>
    <row r="2177" spans="6:17">
      <c r="F2177" s="39"/>
      <c r="G2177" s="39"/>
      <c r="H2177" s="39"/>
      <c r="I2177" s="39"/>
      <c r="J2177" s="39"/>
      <c r="K2177" s="39"/>
      <c r="L2177" s="39"/>
      <c r="M2177" s="39"/>
      <c r="N2177" s="39"/>
      <c r="O2177" s="39"/>
      <c r="P2177" s="39"/>
      <c r="Q2177" s="39"/>
    </row>
    <row r="2178" spans="6:17">
      <c r="F2178" s="39"/>
      <c r="G2178" s="39"/>
      <c r="H2178" s="39"/>
      <c r="I2178" s="39"/>
      <c r="J2178" s="39"/>
      <c r="K2178" s="39"/>
      <c r="L2178" s="39"/>
      <c r="M2178" s="39"/>
      <c r="N2178" s="39"/>
      <c r="O2178" s="39"/>
      <c r="P2178" s="39"/>
      <c r="Q2178" s="39"/>
    </row>
    <row r="2179" spans="6:17">
      <c r="F2179" s="39"/>
      <c r="G2179" s="39"/>
      <c r="H2179" s="39"/>
      <c r="I2179" s="39"/>
      <c r="J2179" s="39"/>
      <c r="K2179" s="39"/>
      <c r="L2179" s="39"/>
      <c r="M2179" s="39"/>
      <c r="N2179" s="39"/>
      <c r="O2179" s="39"/>
      <c r="P2179" s="39"/>
      <c r="Q2179" s="39"/>
    </row>
    <row r="2180" spans="6:17">
      <c r="F2180" s="39"/>
      <c r="G2180" s="39"/>
      <c r="H2180" s="39"/>
      <c r="I2180" s="39"/>
      <c r="J2180" s="39"/>
      <c r="K2180" s="39"/>
      <c r="L2180" s="39"/>
      <c r="M2180" s="39"/>
      <c r="N2180" s="39"/>
      <c r="O2180" s="39"/>
      <c r="P2180" s="39"/>
      <c r="Q2180" s="39"/>
    </row>
    <row r="2181" spans="6:17">
      <c r="F2181" s="39"/>
      <c r="G2181" s="39"/>
      <c r="H2181" s="39"/>
      <c r="I2181" s="39"/>
      <c r="J2181" s="39"/>
      <c r="K2181" s="39"/>
      <c r="L2181" s="39"/>
      <c r="M2181" s="39"/>
      <c r="N2181" s="39"/>
      <c r="O2181" s="39"/>
      <c r="P2181" s="39"/>
      <c r="Q2181" s="39"/>
    </row>
    <row r="2182" spans="6:17">
      <c r="F2182" s="39"/>
      <c r="G2182" s="39"/>
      <c r="H2182" s="39"/>
      <c r="I2182" s="39"/>
      <c r="J2182" s="39"/>
      <c r="K2182" s="39"/>
      <c r="L2182" s="39"/>
      <c r="M2182" s="39"/>
      <c r="N2182" s="39"/>
      <c r="O2182" s="39"/>
      <c r="P2182" s="39"/>
      <c r="Q2182" s="39"/>
    </row>
    <row r="2183" spans="6:17">
      <c r="F2183" s="39"/>
      <c r="G2183" s="39"/>
      <c r="H2183" s="39"/>
      <c r="I2183" s="39"/>
      <c r="J2183" s="39"/>
      <c r="K2183" s="39"/>
      <c r="L2183" s="39"/>
      <c r="M2183" s="39"/>
      <c r="N2183" s="39"/>
      <c r="O2183" s="39"/>
      <c r="P2183" s="39"/>
      <c r="Q2183" s="39"/>
    </row>
    <row r="2184" spans="6:17">
      <c r="F2184" s="39"/>
      <c r="G2184" s="39"/>
      <c r="H2184" s="39"/>
      <c r="I2184" s="39"/>
      <c r="J2184" s="39"/>
      <c r="K2184" s="39"/>
      <c r="L2184" s="39"/>
      <c r="M2184" s="39"/>
      <c r="N2184" s="39"/>
      <c r="O2184" s="39"/>
      <c r="P2184" s="39"/>
      <c r="Q2184" s="39"/>
    </row>
    <row r="2185" spans="6:17">
      <c r="F2185" s="39"/>
      <c r="G2185" s="39"/>
      <c r="H2185" s="39"/>
      <c r="I2185" s="39"/>
      <c r="J2185" s="39"/>
      <c r="K2185" s="39"/>
      <c r="L2185" s="39"/>
      <c r="M2185" s="39"/>
      <c r="N2185" s="39"/>
      <c r="O2185" s="39"/>
      <c r="P2185" s="39"/>
      <c r="Q2185" s="39"/>
    </row>
    <row r="2186" spans="6:17">
      <c r="F2186" s="39"/>
      <c r="G2186" s="39"/>
      <c r="H2186" s="39"/>
      <c r="I2186" s="39"/>
      <c r="J2186" s="39"/>
      <c r="K2186" s="39"/>
      <c r="L2186" s="39"/>
      <c r="M2186" s="39"/>
      <c r="N2186" s="39"/>
      <c r="O2186" s="39"/>
      <c r="P2186" s="39"/>
      <c r="Q2186" s="39"/>
    </row>
    <row r="2187" spans="6:17">
      <c r="F2187" s="39"/>
      <c r="G2187" s="39"/>
      <c r="H2187" s="39"/>
      <c r="I2187" s="39"/>
      <c r="J2187" s="39"/>
      <c r="K2187" s="39"/>
      <c r="L2187" s="39"/>
      <c r="M2187" s="39"/>
      <c r="N2187" s="39"/>
      <c r="O2187" s="39"/>
      <c r="P2187" s="39"/>
      <c r="Q2187" s="39"/>
    </row>
    <row r="2188" spans="6:17">
      <c r="F2188" s="39"/>
      <c r="G2188" s="39"/>
      <c r="H2188" s="39"/>
      <c r="I2188" s="39"/>
      <c r="J2188" s="39"/>
      <c r="K2188" s="39"/>
      <c r="L2188" s="39"/>
      <c r="M2188" s="39"/>
      <c r="N2188" s="39"/>
      <c r="O2188" s="39"/>
      <c r="P2188" s="39"/>
      <c r="Q2188" s="39"/>
    </row>
    <row r="2189" spans="6:17">
      <c r="F2189" s="39"/>
      <c r="G2189" s="39"/>
      <c r="H2189" s="39"/>
      <c r="I2189" s="39"/>
      <c r="J2189" s="39"/>
      <c r="K2189" s="39"/>
      <c r="L2189" s="39"/>
      <c r="M2189" s="39"/>
      <c r="N2189" s="39"/>
      <c r="O2189" s="39"/>
      <c r="P2189" s="39"/>
      <c r="Q2189" s="39"/>
    </row>
    <row r="2190" spans="6:17">
      <c r="F2190" s="39"/>
      <c r="G2190" s="39"/>
      <c r="H2190" s="39"/>
      <c r="I2190" s="39"/>
      <c r="J2190" s="39"/>
      <c r="K2190" s="39"/>
      <c r="L2190" s="39"/>
      <c r="M2190" s="39"/>
      <c r="N2190" s="39"/>
      <c r="O2190" s="39"/>
      <c r="P2190" s="39"/>
      <c r="Q2190" s="39"/>
    </row>
    <row r="2191" spans="6:17">
      <c r="F2191" s="39"/>
      <c r="G2191" s="39"/>
      <c r="H2191" s="39"/>
      <c r="I2191" s="39"/>
      <c r="J2191" s="39"/>
      <c r="K2191" s="39"/>
      <c r="L2191" s="39"/>
      <c r="M2191" s="39"/>
      <c r="N2191" s="39"/>
      <c r="O2191" s="39"/>
      <c r="P2191" s="39"/>
      <c r="Q2191" s="39"/>
    </row>
    <row r="2192" spans="6:17">
      <c r="F2192" s="39"/>
      <c r="G2192" s="39"/>
      <c r="H2192" s="39"/>
      <c r="I2192" s="39"/>
      <c r="J2192" s="39"/>
      <c r="K2192" s="39"/>
      <c r="L2192" s="39"/>
      <c r="M2192" s="39"/>
      <c r="N2192" s="39"/>
      <c r="O2192" s="39"/>
      <c r="P2192" s="39"/>
      <c r="Q2192" s="39"/>
    </row>
    <row r="2193" spans="6:17">
      <c r="F2193" s="39"/>
      <c r="G2193" s="39"/>
      <c r="H2193" s="39"/>
      <c r="I2193" s="39"/>
      <c r="J2193" s="39"/>
      <c r="K2193" s="39"/>
      <c r="L2193" s="39"/>
      <c r="M2193" s="39"/>
      <c r="N2193" s="39"/>
      <c r="O2193" s="39"/>
      <c r="P2193" s="39"/>
      <c r="Q2193" s="39"/>
    </row>
    <row r="2194" spans="6:17">
      <c r="F2194" s="39"/>
      <c r="G2194" s="39"/>
      <c r="H2194" s="39"/>
      <c r="I2194" s="39"/>
      <c r="J2194" s="39"/>
      <c r="K2194" s="39"/>
      <c r="L2194" s="39"/>
      <c r="M2194" s="39"/>
      <c r="N2194" s="39"/>
      <c r="O2194" s="39"/>
      <c r="P2194" s="39"/>
      <c r="Q2194" s="39"/>
    </row>
    <row r="2195" spans="6:17">
      <c r="F2195" s="39"/>
      <c r="G2195" s="39"/>
      <c r="H2195" s="39"/>
      <c r="I2195" s="39"/>
      <c r="J2195" s="39"/>
      <c r="K2195" s="39"/>
      <c r="L2195" s="39"/>
      <c r="M2195" s="39"/>
      <c r="N2195" s="39"/>
      <c r="O2195" s="39"/>
      <c r="P2195" s="39"/>
      <c r="Q2195" s="39"/>
    </row>
    <row r="2196" spans="6:17">
      <c r="F2196" s="39"/>
      <c r="G2196" s="39"/>
      <c r="H2196" s="39"/>
      <c r="I2196" s="39"/>
      <c r="J2196" s="39"/>
      <c r="K2196" s="39"/>
      <c r="L2196" s="39"/>
      <c r="M2196" s="39"/>
      <c r="N2196" s="39"/>
      <c r="O2196" s="39"/>
      <c r="P2196" s="39"/>
      <c r="Q2196" s="39"/>
    </row>
    <row r="2197" spans="6:17">
      <c r="F2197" s="39"/>
      <c r="G2197" s="39"/>
      <c r="H2197" s="39"/>
      <c r="I2197" s="39"/>
      <c r="J2197" s="39"/>
      <c r="K2197" s="39"/>
      <c r="L2197" s="39"/>
      <c r="M2197" s="39"/>
      <c r="N2197" s="39"/>
      <c r="O2197" s="39"/>
      <c r="P2197" s="39"/>
      <c r="Q2197" s="39"/>
    </row>
    <row r="2198" spans="6:17">
      <c r="F2198" s="39"/>
      <c r="G2198" s="39"/>
      <c r="H2198" s="39"/>
      <c r="I2198" s="39"/>
      <c r="J2198" s="39"/>
      <c r="K2198" s="39"/>
      <c r="L2198" s="39"/>
      <c r="M2198" s="39"/>
      <c r="N2198" s="39"/>
      <c r="O2198" s="39"/>
      <c r="P2198" s="39"/>
      <c r="Q2198" s="39"/>
    </row>
    <row r="2199" spans="6:17">
      <c r="F2199" s="39"/>
      <c r="G2199" s="39"/>
      <c r="H2199" s="39"/>
      <c r="I2199" s="39"/>
      <c r="J2199" s="39"/>
      <c r="K2199" s="39"/>
      <c r="L2199" s="39"/>
      <c r="M2199" s="39"/>
      <c r="N2199" s="39"/>
      <c r="O2199" s="39"/>
      <c r="P2199" s="39"/>
      <c r="Q2199" s="39"/>
    </row>
    <row r="2200" spans="6:17">
      <c r="F2200" s="39"/>
      <c r="G2200" s="39"/>
      <c r="H2200" s="39"/>
      <c r="I2200" s="39"/>
      <c r="J2200" s="39"/>
      <c r="K2200" s="39"/>
      <c r="L2200" s="39"/>
      <c r="M2200" s="39"/>
      <c r="N2200" s="39"/>
      <c r="O2200" s="39"/>
      <c r="P2200" s="39"/>
      <c r="Q2200" s="39"/>
    </row>
    <row r="2201" spans="6:17">
      <c r="F2201" s="39"/>
      <c r="G2201" s="39"/>
      <c r="H2201" s="39"/>
      <c r="I2201" s="39"/>
      <c r="J2201" s="39"/>
      <c r="K2201" s="39"/>
      <c r="L2201" s="39"/>
      <c r="M2201" s="39"/>
      <c r="N2201" s="39"/>
      <c r="O2201" s="39"/>
      <c r="P2201" s="39"/>
      <c r="Q2201" s="39"/>
    </row>
    <row r="2202" spans="6:17">
      <c r="F2202" s="39"/>
      <c r="G2202" s="39"/>
      <c r="H2202" s="39"/>
      <c r="I2202" s="39"/>
      <c r="J2202" s="39"/>
      <c r="K2202" s="39"/>
      <c r="L2202" s="39"/>
      <c r="M2202" s="39"/>
      <c r="N2202" s="39"/>
      <c r="O2202" s="39"/>
      <c r="P2202" s="39"/>
      <c r="Q2202" s="39"/>
    </row>
    <row r="2203" spans="6:17">
      <c r="F2203" s="39"/>
      <c r="G2203" s="39"/>
      <c r="H2203" s="39"/>
      <c r="I2203" s="39"/>
      <c r="J2203" s="39"/>
      <c r="K2203" s="39"/>
      <c r="L2203" s="39"/>
      <c r="M2203" s="39"/>
      <c r="N2203" s="39"/>
      <c r="O2203" s="39"/>
      <c r="P2203" s="39"/>
      <c r="Q2203" s="39"/>
    </row>
    <row r="2204" spans="6:17">
      <c r="F2204" s="39"/>
      <c r="G2204" s="39"/>
      <c r="H2204" s="39"/>
      <c r="I2204" s="39"/>
      <c r="J2204" s="39"/>
      <c r="K2204" s="39"/>
      <c r="L2204" s="39"/>
      <c r="M2204" s="39"/>
      <c r="N2204" s="39"/>
      <c r="O2204" s="39"/>
      <c r="P2204" s="39"/>
      <c r="Q2204" s="39"/>
    </row>
    <row r="2205" spans="6:17">
      <c r="F2205" s="39"/>
      <c r="G2205" s="39"/>
      <c r="H2205" s="39"/>
      <c r="I2205" s="39"/>
      <c r="J2205" s="39"/>
      <c r="K2205" s="39"/>
      <c r="L2205" s="39"/>
      <c r="M2205" s="39"/>
      <c r="N2205" s="39"/>
      <c r="O2205" s="39"/>
      <c r="P2205" s="39"/>
      <c r="Q2205" s="39"/>
    </row>
    <row r="2206" spans="6:17">
      <c r="F2206" s="39"/>
      <c r="G2206" s="39"/>
      <c r="H2206" s="39"/>
      <c r="I2206" s="39"/>
      <c r="J2206" s="39"/>
      <c r="K2206" s="39"/>
      <c r="L2206" s="39"/>
      <c r="M2206" s="39"/>
      <c r="N2206" s="39"/>
      <c r="O2206" s="39"/>
      <c r="P2206" s="39"/>
      <c r="Q2206" s="39"/>
    </row>
    <row r="2207" spans="6:17">
      <c r="F2207" s="39"/>
      <c r="G2207" s="39"/>
      <c r="H2207" s="39"/>
      <c r="I2207" s="39"/>
      <c r="J2207" s="39"/>
      <c r="K2207" s="39"/>
      <c r="L2207" s="39"/>
      <c r="M2207" s="39"/>
      <c r="N2207" s="39"/>
      <c r="O2207" s="39"/>
      <c r="P2207" s="39"/>
      <c r="Q2207" s="39"/>
    </row>
    <row r="2208" spans="6:17">
      <c r="F2208" s="39"/>
      <c r="G2208" s="39"/>
      <c r="H2208" s="39"/>
      <c r="I2208" s="39"/>
      <c r="J2208" s="39"/>
      <c r="K2208" s="39"/>
      <c r="L2208" s="39"/>
      <c r="M2208" s="39"/>
      <c r="N2208" s="39"/>
      <c r="O2208" s="39"/>
      <c r="P2208" s="39"/>
      <c r="Q2208" s="39"/>
    </row>
    <row r="2209" spans="6:17">
      <c r="F2209" s="39"/>
      <c r="G2209" s="39"/>
      <c r="H2209" s="39"/>
      <c r="I2209" s="39"/>
      <c r="J2209" s="39"/>
      <c r="K2209" s="39"/>
      <c r="L2209" s="39"/>
      <c r="M2209" s="39"/>
      <c r="N2209" s="39"/>
      <c r="O2209" s="39"/>
      <c r="P2209" s="39"/>
      <c r="Q2209" s="39"/>
    </row>
    <row r="2210" spans="6:17">
      <c r="F2210" s="39"/>
      <c r="G2210" s="39"/>
      <c r="H2210" s="39"/>
      <c r="I2210" s="39"/>
      <c r="J2210" s="39"/>
      <c r="K2210" s="39"/>
      <c r="L2210" s="39"/>
      <c r="M2210" s="39"/>
      <c r="N2210" s="39"/>
      <c r="O2210" s="39"/>
      <c r="P2210" s="39"/>
      <c r="Q2210" s="39"/>
    </row>
    <row r="2211" spans="6:17">
      <c r="F2211" s="39"/>
      <c r="G2211" s="39"/>
      <c r="H2211" s="39"/>
      <c r="I2211" s="39"/>
      <c r="J2211" s="39"/>
      <c r="K2211" s="39"/>
      <c r="L2211" s="39"/>
      <c r="M2211" s="39"/>
      <c r="N2211" s="39"/>
      <c r="O2211" s="39"/>
      <c r="P2211" s="39"/>
      <c r="Q2211" s="39"/>
    </row>
    <row r="2212" spans="6:17">
      <c r="F2212" s="39"/>
      <c r="G2212" s="39"/>
      <c r="H2212" s="39"/>
      <c r="I2212" s="39"/>
      <c r="J2212" s="39"/>
      <c r="K2212" s="39"/>
      <c r="L2212" s="39"/>
      <c r="M2212" s="39"/>
      <c r="N2212" s="39"/>
      <c r="O2212" s="39"/>
      <c r="P2212" s="39"/>
      <c r="Q2212" s="39"/>
    </row>
    <row r="2213" spans="6:17">
      <c r="F2213" s="39"/>
      <c r="G2213" s="39"/>
      <c r="H2213" s="39"/>
      <c r="I2213" s="39"/>
      <c r="J2213" s="39"/>
      <c r="K2213" s="39"/>
      <c r="L2213" s="39"/>
      <c r="M2213" s="39"/>
      <c r="N2213" s="39"/>
      <c r="O2213" s="39"/>
      <c r="P2213" s="39"/>
      <c r="Q2213" s="39"/>
    </row>
    <row r="2214" spans="6:17">
      <c r="F2214" s="39"/>
      <c r="G2214" s="39"/>
      <c r="H2214" s="39"/>
      <c r="I2214" s="39"/>
      <c r="J2214" s="39"/>
      <c r="K2214" s="39"/>
      <c r="L2214" s="39"/>
      <c r="M2214" s="39"/>
      <c r="N2214" s="39"/>
      <c r="O2214" s="39"/>
      <c r="P2214" s="39"/>
      <c r="Q2214" s="39"/>
    </row>
    <row r="2215" spans="6:17">
      <c r="F2215" s="39"/>
      <c r="G2215" s="39"/>
      <c r="H2215" s="39"/>
      <c r="I2215" s="39"/>
      <c r="J2215" s="39"/>
      <c r="K2215" s="39"/>
      <c r="L2215" s="39"/>
      <c r="M2215" s="39"/>
      <c r="N2215" s="39"/>
      <c r="O2215" s="39"/>
      <c r="P2215" s="39"/>
      <c r="Q2215" s="39"/>
    </row>
    <row r="2216" spans="6:17">
      <c r="F2216" s="39"/>
      <c r="G2216" s="39"/>
      <c r="H2216" s="39"/>
      <c r="I2216" s="39"/>
      <c r="J2216" s="39"/>
      <c r="K2216" s="39"/>
      <c r="L2216" s="39"/>
      <c r="M2216" s="39"/>
      <c r="N2216" s="39"/>
      <c r="O2216" s="39"/>
      <c r="P2216" s="39"/>
      <c r="Q2216" s="39"/>
    </row>
    <row r="2217" spans="6:17">
      <c r="F2217" s="39"/>
      <c r="G2217" s="39"/>
      <c r="H2217" s="39"/>
      <c r="I2217" s="39"/>
      <c r="J2217" s="39"/>
      <c r="K2217" s="39"/>
      <c r="L2217" s="39"/>
      <c r="M2217" s="39"/>
      <c r="N2217" s="39"/>
      <c r="O2217" s="39"/>
      <c r="P2217" s="39"/>
      <c r="Q2217" s="39"/>
    </row>
    <row r="2218" spans="6:17">
      <c r="F2218" s="39"/>
      <c r="G2218" s="39"/>
      <c r="H2218" s="39"/>
      <c r="I2218" s="39"/>
      <c r="J2218" s="39"/>
      <c r="K2218" s="39"/>
      <c r="L2218" s="39"/>
      <c r="M2218" s="39"/>
      <c r="N2218" s="39"/>
      <c r="O2218" s="39"/>
      <c r="P2218" s="39"/>
      <c r="Q2218" s="39"/>
    </row>
    <row r="2219" spans="6:17">
      <c r="F2219" s="39"/>
      <c r="G2219" s="39"/>
      <c r="H2219" s="39"/>
      <c r="I2219" s="39"/>
      <c r="J2219" s="39"/>
      <c r="K2219" s="39"/>
      <c r="L2219" s="39"/>
      <c r="M2219" s="39"/>
      <c r="N2219" s="39"/>
      <c r="O2219" s="39"/>
      <c r="P2219" s="39"/>
      <c r="Q2219" s="39"/>
    </row>
    <row r="2220" spans="6:17">
      <c r="F2220" s="39"/>
      <c r="G2220" s="39"/>
      <c r="H2220" s="39"/>
      <c r="I2220" s="39"/>
      <c r="J2220" s="39"/>
      <c r="K2220" s="39"/>
      <c r="L2220" s="39"/>
      <c r="M2220" s="39"/>
      <c r="N2220" s="39"/>
      <c r="O2220" s="39"/>
      <c r="P2220" s="39"/>
      <c r="Q2220" s="39"/>
    </row>
    <row r="2221" spans="6:17">
      <c r="F2221" s="39"/>
      <c r="G2221" s="39"/>
      <c r="H2221" s="39"/>
      <c r="I2221" s="39"/>
      <c r="J2221" s="39"/>
      <c r="K2221" s="39"/>
      <c r="L2221" s="39"/>
      <c r="M2221" s="39"/>
      <c r="N2221" s="39"/>
      <c r="O2221" s="39"/>
      <c r="P2221" s="39"/>
      <c r="Q2221" s="39"/>
    </row>
    <row r="2222" spans="6:17">
      <c r="F2222" s="39"/>
      <c r="G2222" s="39"/>
      <c r="H2222" s="39"/>
      <c r="I2222" s="39"/>
      <c r="J2222" s="39"/>
      <c r="K2222" s="39"/>
      <c r="L2222" s="39"/>
      <c r="M2222" s="39"/>
      <c r="N2222" s="39"/>
      <c r="O2222" s="39"/>
      <c r="P2222" s="39"/>
      <c r="Q2222" s="39"/>
    </row>
    <row r="2223" spans="6:17">
      <c r="F2223" s="39"/>
      <c r="G2223" s="39"/>
      <c r="H2223" s="39"/>
      <c r="I2223" s="39"/>
      <c r="J2223" s="39"/>
      <c r="K2223" s="39"/>
      <c r="L2223" s="39"/>
      <c r="M2223" s="39"/>
      <c r="N2223" s="39"/>
      <c r="O2223" s="39"/>
      <c r="P2223" s="39"/>
      <c r="Q2223" s="39"/>
    </row>
    <row r="2224" spans="6:17">
      <c r="F2224" s="39"/>
      <c r="G2224" s="39"/>
      <c r="H2224" s="39"/>
      <c r="I2224" s="39"/>
      <c r="J2224" s="39"/>
      <c r="K2224" s="39"/>
      <c r="L2224" s="39"/>
      <c r="M2224" s="39"/>
      <c r="N2224" s="39"/>
      <c r="O2224" s="39"/>
      <c r="P2224" s="39"/>
      <c r="Q2224" s="39"/>
    </row>
    <row r="2225" spans="6:17">
      <c r="F2225" s="39"/>
      <c r="G2225" s="39"/>
      <c r="H2225" s="39"/>
      <c r="I2225" s="39"/>
      <c r="J2225" s="39"/>
      <c r="K2225" s="39"/>
      <c r="L2225" s="39"/>
      <c r="M2225" s="39"/>
      <c r="N2225" s="39"/>
      <c r="O2225" s="39"/>
      <c r="P2225" s="39"/>
      <c r="Q2225" s="39"/>
    </row>
    <row r="2226" spans="6:17">
      <c r="F2226" s="39"/>
      <c r="G2226" s="39"/>
      <c r="H2226" s="39"/>
      <c r="I2226" s="39"/>
      <c r="J2226" s="39"/>
      <c r="K2226" s="39"/>
      <c r="L2226" s="39"/>
      <c r="M2226" s="39"/>
      <c r="N2226" s="39"/>
      <c r="O2226" s="39"/>
      <c r="P2226" s="39"/>
      <c r="Q2226" s="39"/>
    </row>
    <row r="2227" spans="6:17">
      <c r="F2227" s="39"/>
      <c r="G2227" s="39"/>
      <c r="H2227" s="39"/>
      <c r="I2227" s="39"/>
      <c r="J2227" s="39"/>
      <c r="K2227" s="39"/>
      <c r="L2227" s="39"/>
      <c r="M2227" s="39"/>
      <c r="N2227" s="39"/>
      <c r="O2227" s="39"/>
      <c r="P2227" s="39"/>
      <c r="Q2227" s="39"/>
    </row>
    <row r="2228" spans="6:17">
      <c r="F2228" s="39"/>
      <c r="G2228" s="39"/>
      <c r="H2228" s="39"/>
      <c r="I2228" s="39"/>
      <c r="J2228" s="39"/>
      <c r="K2228" s="39"/>
      <c r="L2228" s="39"/>
      <c r="M2228" s="39"/>
      <c r="N2228" s="39"/>
      <c r="O2228" s="39"/>
      <c r="P2228" s="39"/>
      <c r="Q2228" s="39"/>
    </row>
    <row r="2229" spans="6:17">
      <c r="F2229" s="39"/>
      <c r="G2229" s="39"/>
      <c r="H2229" s="39"/>
      <c r="I2229" s="39"/>
      <c r="J2229" s="39"/>
      <c r="K2229" s="39"/>
      <c r="L2229" s="39"/>
      <c r="M2229" s="39"/>
      <c r="N2229" s="39"/>
      <c r="O2229" s="39"/>
      <c r="P2229" s="39"/>
      <c r="Q2229" s="39"/>
    </row>
    <row r="2230" spans="6:17">
      <c r="F2230" s="39"/>
      <c r="G2230" s="39"/>
      <c r="H2230" s="39"/>
      <c r="I2230" s="39"/>
      <c r="J2230" s="39"/>
      <c r="K2230" s="39"/>
      <c r="L2230" s="39"/>
      <c r="M2230" s="39"/>
      <c r="N2230" s="39"/>
      <c r="O2230" s="39"/>
      <c r="P2230" s="39"/>
      <c r="Q2230" s="39"/>
    </row>
    <row r="2231" spans="6:17">
      <c r="F2231" s="39"/>
      <c r="G2231" s="39"/>
      <c r="H2231" s="39"/>
      <c r="I2231" s="39"/>
      <c r="J2231" s="39"/>
      <c r="K2231" s="39"/>
      <c r="L2231" s="39"/>
      <c r="M2231" s="39"/>
      <c r="N2231" s="39"/>
      <c r="O2231" s="39"/>
      <c r="P2231" s="39"/>
      <c r="Q2231" s="39"/>
    </row>
    <row r="2232" spans="6:17">
      <c r="F2232" s="39"/>
      <c r="G2232" s="39"/>
      <c r="H2232" s="39"/>
      <c r="I2232" s="39"/>
      <c r="J2232" s="39"/>
      <c r="K2232" s="39"/>
      <c r="L2232" s="39"/>
      <c r="M2232" s="39"/>
      <c r="N2232" s="39"/>
      <c r="O2232" s="39"/>
      <c r="P2232" s="39"/>
      <c r="Q2232" s="39"/>
    </row>
    <row r="2233" spans="6:17">
      <c r="F2233" s="39"/>
      <c r="G2233" s="39"/>
      <c r="H2233" s="39"/>
      <c r="I2233" s="39"/>
      <c r="J2233" s="39"/>
      <c r="K2233" s="39"/>
      <c r="L2233" s="39"/>
      <c r="M2233" s="39"/>
      <c r="N2233" s="39"/>
      <c r="O2233" s="39"/>
      <c r="P2233" s="39"/>
      <c r="Q2233" s="39"/>
    </row>
    <row r="2234" spans="6:17">
      <c r="F2234" s="39"/>
      <c r="G2234" s="39"/>
      <c r="H2234" s="39"/>
      <c r="I2234" s="39"/>
      <c r="J2234" s="39"/>
      <c r="K2234" s="39"/>
      <c r="L2234" s="39"/>
      <c r="M2234" s="39"/>
      <c r="N2234" s="39"/>
      <c r="O2234" s="39"/>
      <c r="P2234" s="39"/>
      <c r="Q2234" s="39"/>
    </row>
    <row r="2235" spans="6:17">
      <c r="F2235" s="39"/>
      <c r="G2235" s="39"/>
      <c r="H2235" s="39"/>
      <c r="I2235" s="39"/>
      <c r="J2235" s="39"/>
      <c r="K2235" s="39"/>
      <c r="L2235" s="39"/>
      <c r="M2235" s="39"/>
      <c r="N2235" s="39"/>
      <c r="O2235" s="39"/>
      <c r="P2235" s="39"/>
      <c r="Q2235" s="39"/>
    </row>
    <row r="2236" spans="6:17">
      <c r="F2236" s="39"/>
      <c r="G2236" s="39"/>
      <c r="H2236" s="39"/>
      <c r="I2236" s="39"/>
      <c r="J2236" s="39"/>
      <c r="K2236" s="39"/>
      <c r="L2236" s="39"/>
      <c r="M2236" s="39"/>
      <c r="N2236" s="39"/>
      <c r="O2236" s="39"/>
      <c r="P2236" s="39"/>
      <c r="Q2236" s="39"/>
    </row>
    <row r="2237" spans="6:17">
      <c r="F2237" s="39"/>
      <c r="G2237" s="39"/>
      <c r="H2237" s="39"/>
      <c r="I2237" s="39"/>
      <c r="J2237" s="39"/>
      <c r="K2237" s="39"/>
      <c r="L2237" s="39"/>
      <c r="M2237" s="39"/>
      <c r="N2237" s="39"/>
      <c r="O2237" s="39"/>
      <c r="P2237" s="39"/>
      <c r="Q2237" s="39"/>
    </row>
    <row r="2238" spans="6:17">
      <c r="F2238" s="39"/>
      <c r="G2238" s="39"/>
      <c r="H2238" s="39"/>
      <c r="I2238" s="39"/>
      <c r="J2238" s="39"/>
      <c r="K2238" s="39"/>
      <c r="L2238" s="39"/>
      <c r="M2238" s="39"/>
      <c r="N2238" s="39"/>
      <c r="O2238" s="39"/>
      <c r="P2238" s="39"/>
      <c r="Q2238" s="39"/>
    </row>
    <row r="2239" spans="6:17">
      <c r="F2239" s="39"/>
      <c r="G2239" s="39"/>
      <c r="H2239" s="39"/>
      <c r="I2239" s="39"/>
      <c r="J2239" s="39"/>
      <c r="K2239" s="39"/>
      <c r="L2239" s="39"/>
      <c r="M2239" s="39"/>
      <c r="N2239" s="39"/>
      <c r="O2239" s="39"/>
      <c r="P2239" s="39"/>
      <c r="Q2239" s="39"/>
    </row>
    <row r="2240" spans="6:17">
      <c r="F2240" s="39"/>
      <c r="G2240" s="39"/>
      <c r="H2240" s="39"/>
      <c r="I2240" s="39"/>
      <c r="J2240" s="39"/>
      <c r="K2240" s="39"/>
      <c r="L2240" s="39"/>
      <c r="M2240" s="39"/>
      <c r="N2240" s="39"/>
      <c r="O2240" s="39"/>
      <c r="P2240" s="39"/>
      <c r="Q2240" s="39"/>
    </row>
    <row r="2241" spans="6:17">
      <c r="F2241" s="39"/>
      <c r="G2241" s="39"/>
      <c r="H2241" s="39"/>
      <c r="I2241" s="39"/>
      <c r="J2241" s="39"/>
      <c r="K2241" s="39"/>
      <c r="L2241" s="39"/>
      <c r="M2241" s="39"/>
      <c r="N2241" s="39"/>
      <c r="O2241" s="39"/>
      <c r="P2241" s="39"/>
      <c r="Q2241" s="39"/>
    </row>
    <row r="2242" spans="6:17">
      <c r="F2242" s="39"/>
      <c r="G2242" s="39"/>
      <c r="H2242" s="39"/>
      <c r="I2242" s="39"/>
      <c r="J2242" s="39"/>
      <c r="K2242" s="39"/>
      <c r="L2242" s="39"/>
      <c r="M2242" s="39"/>
      <c r="N2242" s="39"/>
      <c r="O2242" s="39"/>
      <c r="P2242" s="39"/>
      <c r="Q2242" s="39"/>
    </row>
    <row r="2243" spans="6:17">
      <c r="F2243" s="39"/>
      <c r="G2243" s="39"/>
      <c r="H2243" s="39"/>
      <c r="I2243" s="39"/>
      <c r="J2243" s="39"/>
      <c r="K2243" s="39"/>
      <c r="L2243" s="39"/>
      <c r="M2243" s="39"/>
      <c r="N2243" s="39"/>
      <c r="O2243" s="39"/>
      <c r="P2243" s="39"/>
      <c r="Q2243" s="39"/>
    </row>
    <row r="2244" spans="6:17">
      <c r="F2244" s="39"/>
      <c r="G2244" s="39"/>
      <c r="H2244" s="39"/>
      <c r="I2244" s="39"/>
      <c r="J2244" s="39"/>
      <c r="K2244" s="39"/>
      <c r="L2244" s="39"/>
      <c r="M2244" s="39"/>
      <c r="N2244" s="39"/>
      <c r="O2244" s="39"/>
      <c r="P2244" s="39"/>
      <c r="Q2244" s="39"/>
    </row>
    <row r="2245" spans="6:17">
      <c r="F2245" s="39"/>
      <c r="G2245" s="39"/>
      <c r="H2245" s="39"/>
      <c r="I2245" s="39"/>
      <c r="J2245" s="39"/>
      <c r="K2245" s="39"/>
      <c r="L2245" s="39"/>
      <c r="M2245" s="39"/>
      <c r="N2245" s="39"/>
      <c r="O2245" s="39"/>
      <c r="P2245" s="39"/>
      <c r="Q2245" s="39"/>
    </row>
    <row r="2246" spans="6:17">
      <c r="F2246" s="39"/>
      <c r="G2246" s="39"/>
      <c r="H2246" s="39"/>
      <c r="I2246" s="39"/>
      <c r="J2246" s="39"/>
      <c r="K2246" s="39"/>
      <c r="L2246" s="39"/>
      <c r="M2246" s="39"/>
      <c r="N2246" s="39"/>
      <c r="O2246" s="39"/>
      <c r="P2246" s="39"/>
      <c r="Q2246" s="39"/>
    </row>
    <row r="2247" spans="6:17">
      <c r="F2247" s="39"/>
      <c r="G2247" s="39"/>
      <c r="H2247" s="39"/>
      <c r="I2247" s="39"/>
      <c r="J2247" s="39"/>
      <c r="K2247" s="39"/>
      <c r="L2247" s="39"/>
      <c r="M2247" s="39"/>
      <c r="N2247" s="39"/>
      <c r="O2247" s="39"/>
      <c r="P2247" s="39"/>
      <c r="Q2247" s="39"/>
    </row>
    <row r="2248" spans="6:17">
      <c r="F2248" s="39"/>
      <c r="G2248" s="39"/>
      <c r="H2248" s="39"/>
      <c r="I2248" s="39"/>
      <c r="J2248" s="39"/>
      <c r="K2248" s="39"/>
      <c r="L2248" s="39"/>
      <c r="M2248" s="39"/>
      <c r="N2248" s="39"/>
      <c r="O2248" s="39"/>
      <c r="P2248" s="39"/>
      <c r="Q2248" s="39"/>
    </row>
    <row r="2249" spans="6:17">
      <c r="F2249" s="39"/>
      <c r="G2249" s="39"/>
      <c r="H2249" s="39"/>
      <c r="I2249" s="39"/>
      <c r="J2249" s="39"/>
      <c r="K2249" s="39"/>
      <c r="L2249" s="39"/>
      <c r="M2249" s="39"/>
      <c r="N2249" s="39"/>
      <c r="O2249" s="39"/>
      <c r="P2249" s="39"/>
      <c r="Q2249" s="39"/>
    </row>
    <row r="2250" spans="6:17">
      <c r="F2250" s="39"/>
      <c r="G2250" s="39"/>
      <c r="H2250" s="39"/>
      <c r="I2250" s="39"/>
      <c r="J2250" s="39"/>
      <c r="K2250" s="39"/>
      <c r="L2250" s="39"/>
      <c r="M2250" s="39"/>
      <c r="N2250" s="39"/>
      <c r="O2250" s="39"/>
      <c r="P2250" s="39"/>
      <c r="Q2250" s="39"/>
    </row>
    <row r="2251" spans="6:17">
      <c r="F2251" s="39"/>
      <c r="G2251" s="39"/>
      <c r="H2251" s="39"/>
      <c r="I2251" s="39"/>
      <c r="J2251" s="39"/>
      <c r="K2251" s="39"/>
      <c r="L2251" s="39"/>
      <c r="M2251" s="39"/>
      <c r="N2251" s="39"/>
      <c r="O2251" s="39"/>
      <c r="P2251" s="39"/>
      <c r="Q2251" s="39"/>
    </row>
    <row r="2252" spans="6:17">
      <c r="F2252" s="39"/>
      <c r="G2252" s="39"/>
      <c r="H2252" s="39"/>
      <c r="I2252" s="39"/>
      <c r="J2252" s="39"/>
      <c r="K2252" s="39"/>
      <c r="L2252" s="39"/>
      <c r="M2252" s="39"/>
      <c r="N2252" s="39"/>
      <c r="O2252" s="39"/>
      <c r="P2252" s="39"/>
      <c r="Q2252" s="39"/>
    </row>
    <row r="2253" spans="6:17">
      <c r="F2253" s="39"/>
      <c r="G2253" s="39"/>
      <c r="H2253" s="39"/>
      <c r="I2253" s="39"/>
      <c r="J2253" s="39"/>
      <c r="K2253" s="39"/>
      <c r="L2253" s="39"/>
      <c r="M2253" s="39"/>
      <c r="N2253" s="39"/>
      <c r="O2253" s="39"/>
      <c r="P2253" s="39"/>
      <c r="Q2253" s="39"/>
    </row>
    <row r="2254" spans="6:17">
      <c r="F2254" s="39"/>
      <c r="G2254" s="39"/>
      <c r="H2254" s="39"/>
      <c r="I2254" s="39"/>
      <c r="J2254" s="39"/>
      <c r="K2254" s="39"/>
      <c r="L2254" s="39"/>
      <c r="M2254" s="39"/>
      <c r="N2254" s="39"/>
      <c r="O2254" s="39"/>
      <c r="P2254" s="39"/>
      <c r="Q2254" s="39"/>
    </row>
    <row r="2255" spans="6:17">
      <c r="F2255" s="39"/>
      <c r="G2255" s="39"/>
      <c r="H2255" s="39"/>
      <c r="I2255" s="39"/>
      <c r="J2255" s="39"/>
      <c r="K2255" s="39"/>
      <c r="L2255" s="39"/>
      <c r="M2255" s="39"/>
      <c r="N2255" s="39"/>
      <c r="O2255" s="39"/>
      <c r="P2255" s="39"/>
      <c r="Q2255" s="39"/>
    </row>
    <row r="2256" spans="6:17">
      <c r="F2256" s="39"/>
      <c r="G2256" s="39"/>
      <c r="H2256" s="39"/>
      <c r="I2256" s="39"/>
      <c r="J2256" s="39"/>
      <c r="K2256" s="39"/>
      <c r="L2256" s="39"/>
      <c r="M2256" s="39"/>
      <c r="N2256" s="39"/>
      <c r="O2256" s="39"/>
      <c r="P2256" s="39"/>
      <c r="Q2256" s="39"/>
    </row>
    <row r="2257" spans="6:17">
      <c r="F2257" s="39"/>
      <c r="G2257" s="39"/>
      <c r="H2257" s="39"/>
      <c r="I2257" s="39"/>
      <c r="J2257" s="39"/>
      <c r="K2257" s="39"/>
      <c r="L2257" s="39"/>
      <c r="M2257" s="39"/>
      <c r="N2257" s="39"/>
      <c r="O2257" s="39"/>
      <c r="P2257" s="39"/>
      <c r="Q2257" s="39"/>
    </row>
    <row r="2258" spans="6:17">
      <c r="F2258" s="39"/>
      <c r="G2258" s="39"/>
      <c r="H2258" s="39"/>
      <c r="I2258" s="39"/>
      <c r="J2258" s="39"/>
      <c r="K2258" s="39"/>
      <c r="L2258" s="39"/>
      <c r="M2258" s="39"/>
      <c r="N2258" s="39"/>
      <c r="O2258" s="39"/>
      <c r="P2258" s="39"/>
      <c r="Q2258" s="39"/>
    </row>
    <row r="2259" spans="6:17">
      <c r="F2259" s="39"/>
      <c r="G2259" s="39"/>
      <c r="H2259" s="39"/>
      <c r="I2259" s="39"/>
      <c r="J2259" s="39"/>
      <c r="K2259" s="39"/>
      <c r="L2259" s="39"/>
      <c r="M2259" s="39"/>
      <c r="N2259" s="39"/>
      <c r="O2259" s="39"/>
      <c r="P2259" s="39"/>
      <c r="Q2259" s="39"/>
    </row>
    <row r="2260" spans="6:17">
      <c r="F2260" s="39"/>
      <c r="G2260" s="39"/>
      <c r="H2260" s="39"/>
      <c r="I2260" s="39"/>
      <c r="J2260" s="39"/>
      <c r="K2260" s="39"/>
      <c r="L2260" s="39"/>
      <c r="M2260" s="39"/>
      <c r="N2260" s="39"/>
      <c r="O2260" s="39"/>
      <c r="P2260" s="39"/>
      <c r="Q2260" s="39"/>
    </row>
    <row r="2261" spans="6:17">
      <c r="F2261" s="39"/>
      <c r="G2261" s="39"/>
      <c r="H2261" s="39"/>
      <c r="I2261" s="39"/>
      <c r="J2261" s="39"/>
      <c r="K2261" s="39"/>
      <c r="L2261" s="39"/>
      <c r="M2261" s="39"/>
      <c r="N2261" s="39"/>
      <c r="O2261" s="39"/>
      <c r="P2261" s="39"/>
      <c r="Q2261" s="39"/>
    </row>
    <row r="2262" spans="6:17">
      <c r="F2262" s="39"/>
      <c r="G2262" s="39"/>
      <c r="H2262" s="39"/>
      <c r="I2262" s="39"/>
      <c r="J2262" s="39"/>
      <c r="K2262" s="39"/>
      <c r="L2262" s="39"/>
      <c r="M2262" s="39"/>
      <c r="N2262" s="39"/>
      <c r="O2262" s="39"/>
      <c r="P2262" s="39"/>
      <c r="Q2262" s="39"/>
    </row>
    <row r="2263" spans="6:17">
      <c r="F2263" s="39"/>
      <c r="G2263" s="39"/>
      <c r="H2263" s="39"/>
      <c r="I2263" s="39"/>
      <c r="J2263" s="39"/>
      <c r="K2263" s="39"/>
      <c r="L2263" s="39"/>
      <c r="M2263" s="39"/>
      <c r="N2263" s="39"/>
      <c r="O2263" s="39"/>
      <c r="P2263" s="39"/>
      <c r="Q2263" s="39"/>
    </row>
    <row r="2264" spans="6:17">
      <c r="F2264" s="39"/>
      <c r="G2264" s="39"/>
      <c r="H2264" s="39"/>
      <c r="I2264" s="39"/>
      <c r="J2264" s="39"/>
      <c r="K2264" s="39"/>
      <c r="L2264" s="39"/>
      <c r="M2264" s="39"/>
      <c r="N2264" s="39"/>
      <c r="O2264" s="39"/>
      <c r="P2264" s="39"/>
      <c r="Q2264" s="39"/>
    </row>
    <row r="2265" spans="6:17">
      <c r="F2265" s="39"/>
      <c r="G2265" s="39"/>
      <c r="H2265" s="39"/>
      <c r="I2265" s="39"/>
      <c r="J2265" s="39"/>
      <c r="K2265" s="39"/>
      <c r="L2265" s="39"/>
      <c r="M2265" s="39"/>
      <c r="N2265" s="39"/>
      <c r="O2265" s="39"/>
      <c r="P2265" s="39"/>
      <c r="Q2265" s="39"/>
    </row>
    <row r="2266" spans="6:17">
      <c r="F2266" s="39"/>
      <c r="G2266" s="39"/>
      <c r="H2266" s="39"/>
      <c r="I2266" s="39"/>
      <c r="J2266" s="39"/>
      <c r="K2266" s="39"/>
      <c r="L2266" s="39"/>
      <c r="M2266" s="39"/>
      <c r="N2266" s="39"/>
      <c r="O2266" s="39"/>
      <c r="P2266" s="39"/>
      <c r="Q2266" s="39"/>
    </row>
    <row r="2267" spans="6:17">
      <c r="F2267" s="39"/>
      <c r="G2267" s="39"/>
      <c r="H2267" s="39"/>
      <c r="I2267" s="39"/>
      <c r="J2267" s="39"/>
      <c r="K2267" s="39"/>
      <c r="L2267" s="39"/>
      <c r="M2267" s="39"/>
      <c r="N2267" s="39"/>
      <c r="O2267" s="39"/>
      <c r="P2267" s="39"/>
      <c r="Q2267" s="39"/>
    </row>
    <row r="2268" spans="6:17">
      <c r="F2268" s="39"/>
      <c r="G2268" s="39"/>
      <c r="H2268" s="39"/>
      <c r="I2268" s="39"/>
      <c r="J2268" s="39"/>
      <c r="K2268" s="39"/>
      <c r="L2268" s="39"/>
      <c r="M2268" s="39"/>
      <c r="N2268" s="39"/>
      <c r="O2268" s="39"/>
      <c r="P2268" s="39"/>
      <c r="Q2268" s="39"/>
    </row>
    <row r="2269" spans="6:17">
      <c r="F2269" s="39"/>
      <c r="G2269" s="39"/>
      <c r="H2269" s="39"/>
      <c r="I2269" s="39"/>
      <c r="J2269" s="39"/>
      <c r="K2269" s="39"/>
      <c r="L2269" s="39"/>
      <c r="M2269" s="39"/>
      <c r="N2269" s="39"/>
      <c r="O2269" s="39"/>
      <c r="P2269" s="39"/>
      <c r="Q2269" s="39"/>
    </row>
    <row r="2270" spans="6:17">
      <c r="F2270" s="39"/>
      <c r="G2270" s="39"/>
      <c r="H2270" s="39"/>
      <c r="I2270" s="39"/>
      <c r="J2270" s="39"/>
      <c r="K2270" s="39"/>
      <c r="L2270" s="39"/>
      <c r="M2270" s="39"/>
      <c r="N2270" s="39"/>
      <c r="O2270" s="39"/>
      <c r="P2270" s="39"/>
      <c r="Q2270" s="39"/>
    </row>
    <row r="2271" spans="6:17">
      <c r="F2271" s="39"/>
      <c r="G2271" s="39"/>
      <c r="H2271" s="39"/>
      <c r="I2271" s="39"/>
      <c r="J2271" s="39"/>
      <c r="K2271" s="39"/>
      <c r="L2271" s="39"/>
      <c r="M2271" s="39"/>
      <c r="N2271" s="39"/>
      <c r="O2271" s="39"/>
      <c r="P2271" s="39"/>
      <c r="Q2271" s="39"/>
    </row>
    <row r="2272" spans="6:17">
      <c r="F2272" s="39"/>
      <c r="G2272" s="39"/>
      <c r="H2272" s="39"/>
      <c r="I2272" s="39"/>
      <c r="J2272" s="39"/>
      <c r="K2272" s="39"/>
      <c r="L2272" s="39"/>
      <c r="M2272" s="39"/>
      <c r="N2272" s="39"/>
      <c r="O2272" s="39"/>
      <c r="P2272" s="39"/>
      <c r="Q2272" s="39"/>
    </row>
    <row r="2273" spans="6:17">
      <c r="F2273" s="39"/>
      <c r="G2273" s="39"/>
      <c r="H2273" s="39"/>
      <c r="I2273" s="39"/>
      <c r="J2273" s="39"/>
      <c r="K2273" s="39"/>
      <c r="L2273" s="39"/>
      <c r="M2273" s="39"/>
      <c r="N2273" s="39"/>
      <c r="O2273" s="39"/>
      <c r="P2273" s="39"/>
      <c r="Q2273" s="39"/>
    </row>
    <row r="2274" spans="6:17">
      <c r="F2274" s="39"/>
      <c r="G2274" s="39"/>
      <c r="H2274" s="39"/>
      <c r="I2274" s="39"/>
      <c r="J2274" s="39"/>
      <c r="K2274" s="39"/>
      <c r="L2274" s="39"/>
      <c r="M2274" s="39"/>
      <c r="N2274" s="39"/>
      <c r="O2274" s="39"/>
      <c r="P2274" s="39"/>
      <c r="Q2274" s="39"/>
    </row>
    <row r="2275" spans="6:17">
      <c r="F2275" s="39"/>
      <c r="G2275" s="39"/>
      <c r="H2275" s="39"/>
      <c r="I2275" s="39"/>
      <c r="J2275" s="39"/>
      <c r="K2275" s="39"/>
      <c r="L2275" s="39"/>
      <c r="M2275" s="39"/>
      <c r="N2275" s="39"/>
      <c r="O2275" s="39"/>
      <c r="P2275" s="39"/>
      <c r="Q2275" s="39"/>
    </row>
    <row r="2276" spans="6:17">
      <c r="F2276" s="39"/>
      <c r="G2276" s="39"/>
      <c r="H2276" s="39"/>
      <c r="I2276" s="39"/>
      <c r="J2276" s="39"/>
      <c r="K2276" s="39"/>
      <c r="L2276" s="39"/>
      <c r="M2276" s="39"/>
      <c r="N2276" s="39"/>
      <c r="O2276" s="39"/>
      <c r="P2276" s="39"/>
      <c r="Q2276" s="39"/>
    </row>
    <row r="2277" spans="6:17">
      <c r="F2277" s="39"/>
      <c r="G2277" s="39"/>
      <c r="H2277" s="39"/>
      <c r="I2277" s="39"/>
      <c r="J2277" s="39"/>
      <c r="K2277" s="39"/>
      <c r="L2277" s="39"/>
      <c r="M2277" s="39"/>
      <c r="N2277" s="39"/>
      <c r="O2277" s="39"/>
      <c r="P2277" s="39"/>
      <c r="Q2277" s="39"/>
    </row>
    <row r="2278" spans="6:17">
      <c r="F2278" s="39"/>
      <c r="G2278" s="39"/>
      <c r="H2278" s="39"/>
      <c r="I2278" s="39"/>
      <c r="J2278" s="39"/>
      <c r="K2278" s="39"/>
      <c r="L2278" s="39"/>
      <c r="M2278" s="39"/>
      <c r="N2278" s="39"/>
      <c r="O2278" s="39"/>
      <c r="P2278" s="39"/>
      <c r="Q2278" s="39"/>
    </row>
    <row r="2279" spans="6:17">
      <c r="F2279" s="39"/>
      <c r="G2279" s="39"/>
      <c r="H2279" s="39"/>
      <c r="I2279" s="39"/>
      <c r="J2279" s="39"/>
      <c r="K2279" s="39"/>
      <c r="L2279" s="39"/>
      <c r="M2279" s="39"/>
      <c r="N2279" s="39"/>
      <c r="O2279" s="39"/>
      <c r="P2279" s="39"/>
      <c r="Q2279" s="39"/>
    </row>
    <row r="2280" spans="6:17">
      <c r="F2280" s="39"/>
      <c r="G2280" s="39"/>
      <c r="H2280" s="39"/>
      <c r="I2280" s="39"/>
      <c r="J2280" s="39"/>
      <c r="K2280" s="39"/>
      <c r="L2280" s="39"/>
      <c r="M2280" s="39"/>
      <c r="N2280" s="39"/>
      <c r="O2280" s="39"/>
      <c r="P2280" s="39"/>
      <c r="Q2280" s="39"/>
    </row>
    <row r="2281" spans="6:17">
      <c r="F2281" s="39"/>
      <c r="G2281" s="39"/>
      <c r="H2281" s="39"/>
      <c r="I2281" s="39"/>
      <c r="J2281" s="39"/>
      <c r="K2281" s="39"/>
      <c r="L2281" s="39"/>
      <c r="M2281" s="39"/>
      <c r="N2281" s="39"/>
      <c r="O2281" s="39"/>
      <c r="P2281" s="39"/>
      <c r="Q2281" s="39"/>
    </row>
    <row r="2282" spans="6:17">
      <c r="F2282" s="39"/>
      <c r="G2282" s="39"/>
      <c r="H2282" s="39"/>
      <c r="I2282" s="39"/>
      <c r="J2282" s="39"/>
      <c r="K2282" s="39"/>
      <c r="L2282" s="39"/>
      <c r="M2282" s="39"/>
      <c r="N2282" s="39"/>
      <c r="O2282" s="39"/>
      <c r="P2282" s="39"/>
      <c r="Q2282" s="39"/>
    </row>
    <row r="2283" spans="6:17">
      <c r="F2283" s="39"/>
      <c r="G2283" s="39"/>
      <c r="H2283" s="39"/>
      <c r="I2283" s="39"/>
      <c r="J2283" s="39"/>
      <c r="K2283" s="39"/>
      <c r="L2283" s="39"/>
      <c r="M2283" s="39"/>
      <c r="N2283" s="39"/>
      <c r="O2283" s="39"/>
      <c r="P2283" s="39"/>
      <c r="Q2283" s="39"/>
    </row>
    <row r="2284" spans="6:17">
      <c r="F2284" s="39"/>
      <c r="G2284" s="39"/>
      <c r="H2284" s="39"/>
      <c r="I2284" s="39"/>
      <c r="J2284" s="39"/>
      <c r="K2284" s="39"/>
      <c r="L2284" s="39"/>
      <c r="M2284" s="39"/>
      <c r="N2284" s="39"/>
      <c r="O2284" s="39"/>
      <c r="P2284" s="39"/>
      <c r="Q2284" s="39"/>
    </row>
    <row r="2285" spans="6:17">
      <c r="F2285" s="39"/>
      <c r="G2285" s="39"/>
      <c r="H2285" s="39"/>
      <c r="I2285" s="39"/>
      <c r="J2285" s="39"/>
      <c r="K2285" s="39"/>
      <c r="L2285" s="39"/>
      <c r="M2285" s="39"/>
      <c r="N2285" s="39"/>
      <c r="O2285" s="39"/>
      <c r="P2285" s="39"/>
      <c r="Q2285" s="39"/>
    </row>
    <row r="2286" spans="6:17">
      <c r="F2286" s="39"/>
      <c r="G2286" s="39"/>
      <c r="H2286" s="39"/>
      <c r="I2286" s="39"/>
      <c r="J2286" s="39"/>
      <c r="K2286" s="39"/>
      <c r="L2286" s="39"/>
      <c r="M2286" s="39"/>
      <c r="N2286" s="39"/>
      <c r="O2286" s="39"/>
      <c r="P2286" s="39"/>
      <c r="Q2286" s="39"/>
    </row>
    <row r="2287" spans="6:17">
      <c r="F2287" s="39"/>
      <c r="G2287" s="39"/>
      <c r="H2287" s="39"/>
      <c r="I2287" s="39"/>
      <c r="J2287" s="39"/>
      <c r="K2287" s="39"/>
      <c r="L2287" s="39"/>
      <c r="M2287" s="39"/>
      <c r="N2287" s="39"/>
      <c r="O2287" s="39"/>
      <c r="P2287" s="39"/>
      <c r="Q2287" s="39"/>
    </row>
    <row r="2288" spans="6:17">
      <c r="F2288" s="39"/>
      <c r="G2288" s="39"/>
      <c r="H2288" s="39"/>
      <c r="I2288" s="39"/>
      <c r="J2288" s="39"/>
      <c r="K2288" s="39"/>
      <c r="L2288" s="39"/>
      <c r="M2288" s="39"/>
      <c r="N2288" s="39"/>
      <c r="O2288" s="39"/>
      <c r="P2288" s="39"/>
      <c r="Q2288" s="39"/>
    </row>
    <row r="2289" spans="6:17">
      <c r="F2289" s="39"/>
      <c r="G2289" s="39"/>
      <c r="H2289" s="39"/>
      <c r="I2289" s="39"/>
      <c r="J2289" s="39"/>
      <c r="K2289" s="39"/>
      <c r="L2289" s="39"/>
      <c r="M2289" s="39"/>
      <c r="N2289" s="39"/>
      <c r="O2289" s="39"/>
      <c r="P2289" s="39"/>
      <c r="Q2289" s="39"/>
    </row>
    <row r="2290" spans="6:17">
      <c r="F2290" s="39"/>
      <c r="G2290" s="39"/>
      <c r="H2290" s="39"/>
      <c r="I2290" s="39"/>
      <c r="J2290" s="39"/>
      <c r="K2290" s="39"/>
      <c r="L2290" s="39"/>
      <c r="M2290" s="39"/>
      <c r="N2290" s="39"/>
      <c r="O2290" s="39"/>
      <c r="P2290" s="39"/>
      <c r="Q2290" s="39"/>
    </row>
    <row r="2291" spans="6:17">
      <c r="F2291" s="39"/>
      <c r="G2291" s="39"/>
      <c r="H2291" s="39"/>
      <c r="I2291" s="39"/>
      <c r="J2291" s="39"/>
      <c r="K2291" s="39"/>
      <c r="L2291" s="39"/>
      <c r="M2291" s="39"/>
      <c r="N2291" s="39"/>
      <c r="O2291" s="39"/>
      <c r="P2291" s="39"/>
      <c r="Q2291" s="39"/>
    </row>
    <row r="2292" spans="6:17">
      <c r="F2292" s="39"/>
      <c r="G2292" s="39"/>
      <c r="H2292" s="39"/>
      <c r="I2292" s="39"/>
      <c r="J2292" s="39"/>
      <c r="K2292" s="39"/>
      <c r="L2292" s="39"/>
      <c r="M2292" s="39"/>
      <c r="N2292" s="39"/>
      <c r="O2292" s="39"/>
      <c r="P2292" s="39"/>
      <c r="Q2292" s="39"/>
    </row>
    <row r="2293" spans="6:17">
      <c r="F2293" s="39"/>
      <c r="G2293" s="39"/>
      <c r="H2293" s="39"/>
      <c r="I2293" s="39"/>
      <c r="J2293" s="39"/>
      <c r="K2293" s="39"/>
      <c r="L2293" s="39"/>
      <c r="M2293" s="39"/>
      <c r="N2293" s="39"/>
      <c r="O2293" s="39"/>
      <c r="P2293" s="39"/>
      <c r="Q2293" s="39"/>
    </row>
    <row r="2294" spans="6:17">
      <c r="F2294" s="39"/>
      <c r="G2294" s="39"/>
      <c r="H2294" s="39"/>
      <c r="I2294" s="39"/>
      <c r="J2294" s="39"/>
      <c r="K2294" s="39"/>
      <c r="L2294" s="39"/>
      <c r="M2294" s="39"/>
      <c r="N2294" s="39"/>
      <c r="O2294" s="39"/>
      <c r="P2294" s="39"/>
      <c r="Q2294" s="39"/>
    </row>
    <row r="2295" spans="6:17">
      <c r="F2295" s="39"/>
      <c r="G2295" s="39"/>
      <c r="H2295" s="39"/>
      <c r="I2295" s="39"/>
      <c r="J2295" s="39"/>
      <c r="K2295" s="39"/>
      <c r="L2295" s="39"/>
      <c r="M2295" s="39"/>
      <c r="N2295" s="39"/>
      <c r="O2295" s="39"/>
      <c r="P2295" s="39"/>
      <c r="Q2295" s="39"/>
    </row>
    <row r="2296" spans="6:17">
      <c r="F2296" s="39"/>
      <c r="G2296" s="39"/>
      <c r="H2296" s="39"/>
      <c r="I2296" s="39"/>
      <c r="J2296" s="39"/>
      <c r="K2296" s="39"/>
      <c r="L2296" s="39"/>
      <c r="M2296" s="39"/>
      <c r="N2296" s="39"/>
      <c r="O2296" s="39"/>
      <c r="P2296" s="39"/>
      <c r="Q2296" s="39"/>
    </row>
    <row r="2297" spans="6:17">
      <c r="F2297" s="39"/>
      <c r="G2297" s="39"/>
      <c r="H2297" s="39"/>
      <c r="I2297" s="39"/>
      <c r="J2297" s="39"/>
      <c r="K2297" s="39"/>
      <c r="L2297" s="39"/>
      <c r="M2297" s="39"/>
      <c r="N2297" s="39"/>
      <c r="O2297" s="39"/>
      <c r="P2297" s="39"/>
      <c r="Q2297" s="39"/>
    </row>
    <row r="2298" spans="6:17">
      <c r="F2298" s="39"/>
      <c r="G2298" s="39"/>
      <c r="H2298" s="39"/>
      <c r="I2298" s="39"/>
      <c r="J2298" s="39"/>
      <c r="K2298" s="39"/>
      <c r="L2298" s="39"/>
      <c r="M2298" s="39"/>
      <c r="N2298" s="39"/>
      <c r="O2298" s="39"/>
      <c r="P2298" s="39"/>
      <c r="Q2298" s="39"/>
    </row>
    <row r="2299" spans="6:17">
      <c r="F2299" s="39"/>
      <c r="G2299" s="39"/>
      <c r="H2299" s="39"/>
      <c r="I2299" s="39"/>
      <c r="J2299" s="39"/>
      <c r="K2299" s="39"/>
      <c r="L2299" s="39"/>
      <c r="M2299" s="39"/>
      <c r="N2299" s="39"/>
      <c r="O2299" s="39"/>
      <c r="P2299" s="39"/>
      <c r="Q2299" s="39"/>
    </row>
    <row r="2300" spans="6:17">
      <c r="F2300" s="39"/>
      <c r="G2300" s="39"/>
      <c r="H2300" s="39"/>
      <c r="I2300" s="39"/>
      <c r="J2300" s="39"/>
      <c r="K2300" s="39"/>
      <c r="L2300" s="39"/>
      <c r="M2300" s="39"/>
      <c r="N2300" s="39"/>
      <c r="O2300" s="39"/>
      <c r="P2300" s="39"/>
      <c r="Q2300" s="39"/>
    </row>
    <row r="2301" spans="6:17">
      <c r="F2301" s="39"/>
      <c r="G2301" s="39"/>
      <c r="H2301" s="39"/>
      <c r="I2301" s="39"/>
      <c r="J2301" s="39"/>
      <c r="K2301" s="39"/>
      <c r="L2301" s="39"/>
      <c r="M2301" s="39"/>
      <c r="N2301" s="39"/>
      <c r="O2301" s="39"/>
      <c r="P2301" s="39"/>
      <c r="Q2301" s="39"/>
    </row>
    <row r="2302" spans="6:17">
      <c r="F2302" s="39"/>
      <c r="G2302" s="39"/>
      <c r="H2302" s="39"/>
      <c r="I2302" s="39"/>
      <c r="J2302" s="39"/>
      <c r="K2302" s="39"/>
      <c r="L2302" s="39"/>
      <c r="M2302" s="39"/>
      <c r="N2302" s="39"/>
      <c r="O2302" s="39"/>
      <c r="P2302" s="39"/>
      <c r="Q2302" s="39"/>
    </row>
    <row r="2303" spans="6:17">
      <c r="F2303" s="39"/>
      <c r="G2303" s="39"/>
      <c r="H2303" s="39"/>
      <c r="I2303" s="39"/>
      <c r="J2303" s="39"/>
      <c r="K2303" s="39"/>
      <c r="L2303" s="39"/>
      <c r="M2303" s="39"/>
      <c r="N2303" s="39"/>
      <c r="O2303" s="39"/>
      <c r="P2303" s="39"/>
      <c r="Q2303" s="39"/>
    </row>
    <row r="2304" spans="6:17">
      <c r="F2304" s="39"/>
      <c r="G2304" s="39"/>
      <c r="H2304" s="39"/>
      <c r="I2304" s="39"/>
      <c r="J2304" s="39"/>
      <c r="K2304" s="39"/>
      <c r="L2304" s="39"/>
      <c r="M2304" s="39"/>
      <c r="N2304" s="39"/>
      <c r="O2304" s="39"/>
      <c r="P2304" s="39"/>
      <c r="Q2304" s="39"/>
    </row>
    <row r="2305" spans="6:17">
      <c r="F2305" s="39"/>
      <c r="G2305" s="39"/>
      <c r="H2305" s="39"/>
      <c r="I2305" s="39"/>
      <c r="J2305" s="39"/>
      <c r="K2305" s="39"/>
      <c r="L2305" s="39"/>
      <c r="M2305" s="39"/>
      <c r="N2305" s="39"/>
      <c r="O2305" s="39"/>
      <c r="P2305" s="39"/>
      <c r="Q2305" s="39"/>
    </row>
    <row r="2306" spans="6:17">
      <c r="F2306" s="39"/>
      <c r="G2306" s="39"/>
      <c r="H2306" s="39"/>
      <c r="I2306" s="39"/>
      <c r="J2306" s="39"/>
      <c r="K2306" s="39"/>
      <c r="L2306" s="39"/>
      <c r="M2306" s="39"/>
      <c r="N2306" s="39"/>
      <c r="O2306" s="39"/>
      <c r="P2306" s="39"/>
      <c r="Q2306" s="39"/>
    </row>
    <row r="2307" spans="6:17">
      <c r="F2307" s="39"/>
      <c r="G2307" s="39"/>
      <c r="H2307" s="39"/>
      <c r="I2307" s="39"/>
      <c r="J2307" s="39"/>
      <c r="K2307" s="39"/>
      <c r="L2307" s="39"/>
      <c r="M2307" s="39"/>
      <c r="N2307" s="39"/>
      <c r="O2307" s="39"/>
      <c r="P2307" s="39"/>
      <c r="Q2307" s="39"/>
    </row>
    <row r="2308" spans="6:17">
      <c r="F2308" s="39"/>
      <c r="G2308" s="39"/>
      <c r="H2308" s="39"/>
      <c r="I2308" s="39"/>
      <c r="J2308" s="39"/>
      <c r="K2308" s="39"/>
      <c r="L2308" s="39"/>
      <c r="M2308" s="39"/>
      <c r="N2308" s="39"/>
      <c r="O2308" s="39"/>
      <c r="P2308" s="39"/>
      <c r="Q2308" s="39"/>
    </row>
    <row r="2309" spans="6:17">
      <c r="F2309" s="39"/>
      <c r="G2309" s="39"/>
      <c r="H2309" s="39"/>
      <c r="I2309" s="39"/>
      <c r="J2309" s="39"/>
      <c r="K2309" s="39"/>
      <c r="L2309" s="39"/>
      <c r="M2309" s="39"/>
      <c r="N2309" s="39"/>
      <c r="O2309" s="39"/>
      <c r="P2309" s="39"/>
      <c r="Q2309" s="39"/>
    </row>
    <row r="2310" spans="6:17">
      <c r="F2310" s="39"/>
      <c r="G2310" s="39"/>
      <c r="H2310" s="39"/>
      <c r="I2310" s="39"/>
      <c r="J2310" s="39"/>
      <c r="K2310" s="39"/>
      <c r="L2310" s="39"/>
      <c r="M2310" s="39"/>
      <c r="N2310" s="39"/>
      <c r="O2310" s="39"/>
      <c r="P2310" s="39"/>
      <c r="Q2310" s="39"/>
    </row>
    <row r="2311" spans="6:17">
      <c r="F2311" s="39"/>
      <c r="G2311" s="39"/>
      <c r="H2311" s="39"/>
      <c r="I2311" s="39"/>
      <c r="J2311" s="39"/>
      <c r="K2311" s="39"/>
      <c r="L2311" s="39"/>
      <c r="M2311" s="39"/>
      <c r="N2311" s="39"/>
      <c r="O2311" s="39"/>
      <c r="P2311" s="39"/>
      <c r="Q2311" s="39"/>
    </row>
    <row r="2312" spans="6:17">
      <c r="F2312" s="39"/>
      <c r="G2312" s="39"/>
      <c r="H2312" s="39"/>
      <c r="I2312" s="39"/>
      <c r="J2312" s="39"/>
      <c r="K2312" s="39"/>
      <c r="L2312" s="39"/>
      <c r="M2312" s="39"/>
      <c r="N2312" s="39"/>
      <c r="O2312" s="39"/>
      <c r="P2312" s="39"/>
      <c r="Q2312" s="39"/>
    </row>
    <row r="2313" spans="6:17">
      <c r="F2313" s="39"/>
      <c r="G2313" s="39"/>
      <c r="H2313" s="39"/>
      <c r="I2313" s="39"/>
      <c r="J2313" s="39"/>
      <c r="K2313" s="39"/>
      <c r="L2313" s="39"/>
      <c r="M2313" s="39"/>
      <c r="N2313" s="39"/>
      <c r="O2313" s="39"/>
      <c r="P2313" s="39"/>
      <c r="Q2313" s="39"/>
    </row>
    <row r="2314" spans="6:17">
      <c r="F2314" s="39"/>
      <c r="G2314" s="39"/>
      <c r="H2314" s="39"/>
      <c r="I2314" s="39"/>
      <c r="J2314" s="39"/>
      <c r="K2314" s="39"/>
      <c r="L2314" s="39"/>
      <c r="M2314" s="39"/>
      <c r="N2314" s="39"/>
      <c r="O2314" s="39"/>
      <c r="P2314" s="39"/>
      <c r="Q2314" s="39"/>
    </row>
    <row r="2315" spans="6:17">
      <c r="F2315" s="39"/>
      <c r="G2315" s="39"/>
      <c r="H2315" s="39"/>
      <c r="I2315" s="39"/>
      <c r="J2315" s="39"/>
      <c r="K2315" s="39"/>
      <c r="L2315" s="39"/>
      <c r="M2315" s="39"/>
      <c r="N2315" s="39"/>
      <c r="O2315" s="39"/>
      <c r="P2315" s="39"/>
      <c r="Q2315" s="39"/>
    </row>
    <row r="2316" spans="6:17">
      <c r="F2316" s="39"/>
      <c r="G2316" s="39"/>
      <c r="H2316" s="39"/>
      <c r="I2316" s="39"/>
      <c r="J2316" s="39"/>
      <c r="K2316" s="39"/>
      <c r="L2316" s="39"/>
      <c r="M2316" s="39"/>
      <c r="N2316" s="39"/>
      <c r="O2316" s="39"/>
      <c r="P2316" s="39"/>
      <c r="Q2316" s="39"/>
    </row>
    <row r="2317" spans="6:17">
      <c r="F2317" s="39"/>
      <c r="G2317" s="39"/>
      <c r="H2317" s="39"/>
      <c r="I2317" s="39"/>
      <c r="J2317" s="39"/>
      <c r="K2317" s="39"/>
      <c r="L2317" s="39"/>
      <c r="M2317" s="39"/>
      <c r="N2317" s="39"/>
      <c r="O2317" s="39"/>
      <c r="P2317" s="39"/>
      <c r="Q2317" s="39"/>
    </row>
    <row r="2318" spans="6:17">
      <c r="F2318" s="39"/>
      <c r="G2318" s="39"/>
      <c r="H2318" s="39"/>
      <c r="I2318" s="39"/>
      <c r="J2318" s="39"/>
      <c r="K2318" s="39"/>
      <c r="L2318" s="39"/>
      <c r="M2318" s="39"/>
      <c r="N2318" s="39"/>
      <c r="O2318" s="39"/>
      <c r="P2318" s="39"/>
      <c r="Q2318" s="39"/>
    </row>
    <row r="2319" spans="6:17">
      <c r="F2319" s="39"/>
      <c r="G2319" s="39"/>
      <c r="H2319" s="39"/>
      <c r="I2319" s="39"/>
      <c r="J2319" s="39"/>
      <c r="K2319" s="39"/>
      <c r="L2319" s="39"/>
      <c r="M2319" s="39"/>
      <c r="N2319" s="39"/>
      <c r="O2319" s="39"/>
      <c r="P2319" s="39"/>
      <c r="Q2319" s="39"/>
    </row>
    <row r="2320" spans="6:17">
      <c r="F2320" s="39"/>
      <c r="G2320" s="39"/>
      <c r="H2320" s="39"/>
      <c r="I2320" s="39"/>
      <c r="J2320" s="39"/>
      <c r="K2320" s="39"/>
      <c r="L2320" s="39"/>
      <c r="M2320" s="39"/>
      <c r="N2320" s="39"/>
      <c r="O2320" s="39"/>
      <c r="P2320" s="39"/>
      <c r="Q2320" s="39"/>
    </row>
    <row r="2321" spans="6:17">
      <c r="F2321" s="39"/>
      <c r="G2321" s="39"/>
      <c r="H2321" s="39"/>
      <c r="I2321" s="39"/>
      <c r="J2321" s="39"/>
      <c r="K2321" s="39"/>
      <c r="L2321" s="39"/>
      <c r="M2321" s="39"/>
      <c r="N2321" s="39"/>
      <c r="O2321" s="39"/>
      <c r="P2321" s="39"/>
      <c r="Q2321" s="39"/>
    </row>
    <row r="2322" spans="6:17">
      <c r="F2322" s="39"/>
      <c r="G2322" s="39"/>
      <c r="H2322" s="39"/>
      <c r="I2322" s="39"/>
      <c r="J2322" s="39"/>
      <c r="K2322" s="39"/>
      <c r="L2322" s="39"/>
      <c r="M2322" s="39"/>
      <c r="N2322" s="39"/>
      <c r="O2322" s="39"/>
      <c r="P2322" s="39"/>
      <c r="Q2322" s="39"/>
    </row>
    <row r="2323" spans="6:17">
      <c r="F2323" s="39"/>
      <c r="G2323" s="39"/>
      <c r="H2323" s="39"/>
      <c r="I2323" s="39"/>
      <c r="J2323" s="39"/>
      <c r="K2323" s="39"/>
      <c r="L2323" s="39"/>
      <c r="M2323" s="39"/>
      <c r="N2323" s="39"/>
      <c r="O2323" s="39"/>
      <c r="P2323" s="39"/>
      <c r="Q2323" s="39"/>
    </row>
    <row r="2324" spans="6:17">
      <c r="F2324" s="39"/>
      <c r="G2324" s="39"/>
      <c r="H2324" s="39"/>
      <c r="I2324" s="39"/>
      <c r="J2324" s="39"/>
      <c r="K2324" s="39"/>
      <c r="L2324" s="39"/>
      <c r="M2324" s="39"/>
      <c r="N2324" s="39"/>
      <c r="O2324" s="39"/>
      <c r="P2324" s="39"/>
      <c r="Q2324" s="39"/>
    </row>
    <row r="2325" spans="6:17">
      <c r="F2325" s="39"/>
      <c r="G2325" s="39"/>
      <c r="H2325" s="39"/>
      <c r="I2325" s="39"/>
      <c r="J2325" s="39"/>
      <c r="K2325" s="39"/>
      <c r="L2325" s="39"/>
      <c r="M2325" s="39"/>
      <c r="N2325" s="39"/>
      <c r="O2325" s="39"/>
      <c r="P2325" s="39"/>
      <c r="Q2325" s="39"/>
    </row>
    <row r="2326" spans="6:17">
      <c r="F2326" s="39"/>
      <c r="G2326" s="39"/>
      <c r="H2326" s="39"/>
      <c r="I2326" s="39"/>
      <c r="J2326" s="39"/>
      <c r="K2326" s="39"/>
      <c r="L2326" s="39"/>
      <c r="M2326" s="39"/>
      <c r="N2326" s="39"/>
      <c r="O2326" s="39"/>
      <c r="P2326" s="39"/>
      <c r="Q2326" s="39"/>
    </row>
    <row r="2327" spans="6:17">
      <c r="F2327" s="39"/>
      <c r="G2327" s="39"/>
      <c r="H2327" s="39"/>
      <c r="I2327" s="39"/>
      <c r="J2327" s="39"/>
      <c r="K2327" s="39"/>
      <c r="L2327" s="39"/>
      <c r="M2327" s="39"/>
      <c r="N2327" s="39"/>
      <c r="O2327" s="39"/>
      <c r="P2327" s="39"/>
      <c r="Q2327" s="39"/>
    </row>
    <row r="2328" spans="6:17">
      <c r="F2328" s="39"/>
      <c r="G2328" s="39"/>
      <c r="H2328" s="39"/>
      <c r="I2328" s="39"/>
      <c r="J2328" s="39"/>
      <c r="K2328" s="39"/>
      <c r="L2328" s="39"/>
      <c r="M2328" s="39"/>
      <c r="N2328" s="39"/>
      <c r="O2328" s="39"/>
      <c r="P2328" s="39"/>
      <c r="Q2328" s="39"/>
    </row>
    <row r="2329" spans="6:17">
      <c r="F2329" s="39"/>
      <c r="G2329" s="39"/>
      <c r="H2329" s="39"/>
      <c r="I2329" s="39"/>
      <c r="J2329" s="39"/>
      <c r="K2329" s="39"/>
      <c r="L2329" s="39"/>
      <c r="M2329" s="39"/>
      <c r="N2329" s="39"/>
      <c r="O2329" s="39"/>
      <c r="P2329" s="39"/>
      <c r="Q2329" s="39"/>
    </row>
    <row r="2330" spans="6:17">
      <c r="F2330" s="39"/>
      <c r="G2330" s="39"/>
      <c r="H2330" s="39"/>
      <c r="I2330" s="39"/>
      <c r="J2330" s="39"/>
      <c r="K2330" s="39"/>
      <c r="L2330" s="39"/>
      <c r="M2330" s="39"/>
      <c r="N2330" s="39"/>
      <c r="O2330" s="39"/>
      <c r="P2330" s="39"/>
      <c r="Q2330" s="39"/>
    </row>
    <row r="2331" spans="6:17">
      <c r="F2331" s="39"/>
      <c r="G2331" s="39"/>
      <c r="H2331" s="39"/>
      <c r="I2331" s="39"/>
      <c r="J2331" s="39"/>
      <c r="K2331" s="39"/>
      <c r="L2331" s="39"/>
      <c r="M2331" s="39"/>
      <c r="N2331" s="39"/>
      <c r="O2331" s="39"/>
      <c r="P2331" s="39"/>
      <c r="Q2331" s="39"/>
    </row>
    <row r="2332" spans="6:17">
      <c r="F2332" s="39"/>
      <c r="G2332" s="39"/>
      <c r="H2332" s="39"/>
      <c r="I2332" s="39"/>
      <c r="J2332" s="39"/>
      <c r="K2332" s="39"/>
      <c r="L2332" s="39"/>
      <c r="M2332" s="39"/>
      <c r="N2332" s="39"/>
      <c r="O2332" s="39"/>
      <c r="P2332" s="39"/>
      <c r="Q2332" s="39"/>
    </row>
    <row r="2333" spans="6:17">
      <c r="F2333" s="39"/>
      <c r="G2333" s="39"/>
      <c r="H2333" s="39"/>
      <c r="I2333" s="39"/>
      <c r="J2333" s="39"/>
      <c r="K2333" s="39"/>
      <c r="L2333" s="39"/>
      <c r="M2333" s="39"/>
      <c r="N2333" s="39"/>
      <c r="O2333" s="39"/>
      <c r="P2333" s="39"/>
      <c r="Q2333" s="39"/>
    </row>
    <row r="2334" spans="6:17">
      <c r="F2334" s="39"/>
      <c r="G2334" s="39"/>
      <c r="H2334" s="39"/>
      <c r="I2334" s="39"/>
      <c r="J2334" s="39"/>
      <c r="K2334" s="39"/>
      <c r="L2334" s="39"/>
      <c r="M2334" s="39"/>
      <c r="N2334" s="39"/>
      <c r="O2334" s="39"/>
      <c r="P2334" s="39"/>
      <c r="Q2334" s="39"/>
    </row>
    <row r="2335" spans="6:17">
      <c r="F2335" s="39"/>
      <c r="G2335" s="39"/>
      <c r="H2335" s="39"/>
      <c r="I2335" s="39"/>
      <c r="J2335" s="39"/>
      <c r="K2335" s="39"/>
      <c r="L2335" s="39"/>
      <c r="M2335" s="39"/>
      <c r="N2335" s="39"/>
      <c r="O2335" s="39"/>
      <c r="P2335" s="39"/>
      <c r="Q2335" s="39"/>
    </row>
    <row r="2336" spans="6:17">
      <c r="F2336" s="39"/>
      <c r="G2336" s="39"/>
      <c r="H2336" s="39"/>
      <c r="I2336" s="39"/>
      <c r="J2336" s="39"/>
      <c r="K2336" s="39"/>
      <c r="L2336" s="39"/>
      <c r="M2336" s="39"/>
      <c r="N2336" s="39"/>
      <c r="O2336" s="39"/>
      <c r="P2336" s="39"/>
      <c r="Q2336" s="39"/>
    </row>
    <row r="2337" spans="6:17">
      <c r="F2337" s="39"/>
      <c r="G2337" s="39"/>
      <c r="H2337" s="39"/>
      <c r="I2337" s="39"/>
      <c r="J2337" s="39"/>
      <c r="K2337" s="39"/>
      <c r="L2337" s="39"/>
      <c r="M2337" s="39"/>
      <c r="N2337" s="39"/>
      <c r="O2337" s="39"/>
      <c r="P2337" s="39"/>
      <c r="Q2337" s="39"/>
    </row>
    <row r="2338" spans="6:17">
      <c r="F2338" s="39"/>
      <c r="G2338" s="39"/>
      <c r="H2338" s="39"/>
      <c r="I2338" s="39"/>
      <c r="J2338" s="39"/>
      <c r="K2338" s="39"/>
      <c r="L2338" s="39"/>
      <c r="M2338" s="39"/>
      <c r="N2338" s="39"/>
      <c r="O2338" s="39"/>
      <c r="P2338" s="39"/>
      <c r="Q2338" s="39"/>
    </row>
    <row r="2339" spans="6:17">
      <c r="F2339" s="39"/>
      <c r="G2339" s="39"/>
      <c r="H2339" s="39"/>
      <c r="I2339" s="39"/>
      <c r="J2339" s="39"/>
      <c r="K2339" s="39"/>
      <c r="L2339" s="39"/>
      <c r="M2339" s="39"/>
      <c r="N2339" s="39"/>
      <c r="O2339" s="39"/>
      <c r="P2339" s="39"/>
      <c r="Q2339" s="39"/>
    </row>
    <row r="2340" spans="6:17">
      <c r="F2340" s="39"/>
      <c r="G2340" s="39"/>
      <c r="H2340" s="39"/>
      <c r="I2340" s="39"/>
      <c r="J2340" s="39"/>
      <c r="K2340" s="39"/>
      <c r="L2340" s="39"/>
      <c r="M2340" s="39"/>
      <c r="N2340" s="39"/>
      <c r="O2340" s="39"/>
      <c r="P2340" s="39"/>
      <c r="Q2340" s="39"/>
    </row>
    <row r="2341" spans="6:17">
      <c r="F2341" s="39"/>
      <c r="G2341" s="39"/>
      <c r="H2341" s="39"/>
      <c r="I2341" s="39"/>
      <c r="J2341" s="39"/>
      <c r="K2341" s="39"/>
      <c r="L2341" s="39"/>
      <c r="M2341" s="39"/>
      <c r="N2341" s="39"/>
      <c r="O2341" s="39"/>
      <c r="P2341" s="39"/>
      <c r="Q2341" s="39"/>
    </row>
    <row r="2342" spans="6:17">
      <c r="F2342" s="39"/>
      <c r="G2342" s="39"/>
      <c r="H2342" s="39"/>
      <c r="I2342" s="39"/>
      <c r="J2342" s="39"/>
      <c r="K2342" s="39"/>
      <c r="L2342" s="39"/>
      <c r="M2342" s="39"/>
      <c r="N2342" s="39"/>
      <c r="O2342" s="39"/>
      <c r="P2342" s="39"/>
      <c r="Q2342" s="39"/>
    </row>
    <row r="2343" spans="6:17">
      <c r="F2343" s="39"/>
      <c r="G2343" s="39"/>
      <c r="H2343" s="39"/>
      <c r="I2343" s="39"/>
      <c r="J2343" s="39"/>
      <c r="K2343" s="39"/>
      <c r="L2343" s="39"/>
      <c r="M2343" s="39"/>
      <c r="N2343" s="39"/>
      <c r="O2343" s="39"/>
      <c r="P2343" s="39"/>
      <c r="Q2343" s="39"/>
    </row>
    <row r="2344" spans="6:17">
      <c r="F2344" s="39"/>
      <c r="G2344" s="39"/>
      <c r="H2344" s="39"/>
      <c r="I2344" s="39"/>
      <c r="J2344" s="39"/>
      <c r="K2344" s="39"/>
      <c r="L2344" s="39"/>
      <c r="M2344" s="39"/>
      <c r="N2344" s="39"/>
      <c r="O2344" s="39"/>
      <c r="P2344" s="39"/>
      <c r="Q2344" s="39"/>
    </row>
    <row r="2345" spans="6:17">
      <c r="F2345" s="39"/>
      <c r="G2345" s="39"/>
      <c r="H2345" s="39"/>
      <c r="I2345" s="39"/>
      <c r="J2345" s="39"/>
      <c r="K2345" s="39"/>
      <c r="L2345" s="39"/>
      <c r="M2345" s="39"/>
      <c r="N2345" s="39"/>
      <c r="O2345" s="39"/>
      <c r="P2345" s="39"/>
      <c r="Q2345" s="39"/>
    </row>
    <row r="2346" spans="6:17">
      <c r="F2346" s="39"/>
      <c r="G2346" s="39"/>
      <c r="H2346" s="39"/>
      <c r="I2346" s="39"/>
      <c r="J2346" s="39"/>
      <c r="K2346" s="39"/>
      <c r="L2346" s="39"/>
      <c r="M2346" s="39"/>
      <c r="N2346" s="39"/>
      <c r="O2346" s="39"/>
      <c r="P2346" s="39"/>
      <c r="Q2346" s="39"/>
    </row>
    <row r="2347" spans="6:17">
      <c r="F2347" s="39"/>
      <c r="G2347" s="39"/>
      <c r="H2347" s="39"/>
      <c r="I2347" s="39"/>
      <c r="J2347" s="39"/>
      <c r="K2347" s="39"/>
      <c r="L2347" s="39"/>
      <c r="M2347" s="39"/>
      <c r="N2347" s="39"/>
      <c r="O2347" s="39"/>
      <c r="P2347" s="39"/>
      <c r="Q2347" s="39"/>
    </row>
    <row r="2348" spans="6:17">
      <c r="F2348" s="39"/>
      <c r="G2348" s="39"/>
      <c r="H2348" s="39"/>
      <c r="I2348" s="39"/>
      <c r="J2348" s="39"/>
      <c r="K2348" s="39"/>
      <c r="L2348" s="39"/>
      <c r="M2348" s="39"/>
      <c r="N2348" s="39"/>
      <c r="O2348" s="39"/>
      <c r="P2348" s="39"/>
      <c r="Q2348" s="39"/>
    </row>
    <row r="2349" spans="6:17">
      <c r="F2349" s="39"/>
      <c r="G2349" s="39"/>
      <c r="H2349" s="39"/>
      <c r="I2349" s="39"/>
      <c r="J2349" s="39"/>
      <c r="K2349" s="39"/>
      <c r="L2349" s="39"/>
      <c r="M2349" s="39"/>
      <c r="N2349" s="39"/>
      <c r="O2349" s="39"/>
      <c r="P2349" s="39"/>
      <c r="Q2349" s="39"/>
    </row>
    <row r="2350" spans="6:17">
      <c r="F2350" s="39"/>
      <c r="G2350" s="39"/>
      <c r="H2350" s="39"/>
      <c r="I2350" s="39"/>
      <c r="J2350" s="39"/>
      <c r="K2350" s="39"/>
      <c r="L2350" s="39"/>
      <c r="M2350" s="39"/>
      <c r="N2350" s="39"/>
      <c r="O2350" s="39"/>
      <c r="P2350" s="39"/>
      <c r="Q2350" s="39"/>
    </row>
    <row r="2351" spans="6:17">
      <c r="F2351" s="39"/>
      <c r="G2351" s="39"/>
      <c r="H2351" s="39"/>
      <c r="I2351" s="39"/>
      <c r="J2351" s="39"/>
      <c r="K2351" s="39"/>
      <c r="L2351" s="39"/>
      <c r="M2351" s="39"/>
      <c r="N2351" s="39"/>
      <c r="O2351" s="39"/>
      <c r="P2351" s="39"/>
      <c r="Q2351" s="39"/>
    </row>
    <row r="2352" spans="6:17">
      <c r="F2352" s="39"/>
      <c r="G2352" s="39"/>
      <c r="H2352" s="39"/>
      <c r="I2352" s="39"/>
      <c r="J2352" s="39"/>
      <c r="K2352" s="39"/>
      <c r="L2352" s="39"/>
      <c r="M2352" s="39"/>
      <c r="N2352" s="39"/>
      <c r="O2352" s="39"/>
      <c r="P2352" s="39"/>
      <c r="Q2352" s="39"/>
    </row>
    <row r="2353" spans="6:17">
      <c r="F2353" s="39"/>
      <c r="G2353" s="39"/>
      <c r="H2353" s="39"/>
      <c r="I2353" s="39"/>
      <c r="J2353" s="39"/>
      <c r="K2353" s="39"/>
      <c r="L2353" s="39"/>
      <c r="M2353" s="39"/>
      <c r="N2353" s="39"/>
      <c r="O2353" s="39"/>
      <c r="P2353" s="39"/>
      <c r="Q2353" s="39"/>
    </row>
    <row r="2354" spans="6:17">
      <c r="F2354" s="39"/>
      <c r="G2354" s="39"/>
      <c r="H2354" s="39"/>
      <c r="I2354" s="39"/>
      <c r="J2354" s="39"/>
      <c r="K2354" s="39"/>
      <c r="L2354" s="39"/>
      <c r="M2354" s="39"/>
      <c r="N2354" s="39"/>
      <c r="O2354" s="39"/>
      <c r="P2354" s="39"/>
      <c r="Q2354" s="39"/>
    </row>
    <row r="2355" spans="6:17">
      <c r="F2355" s="39"/>
      <c r="G2355" s="39"/>
      <c r="H2355" s="39"/>
      <c r="I2355" s="39"/>
      <c r="J2355" s="39"/>
      <c r="K2355" s="39"/>
      <c r="L2355" s="39"/>
      <c r="M2355" s="39"/>
      <c r="N2355" s="39"/>
      <c r="O2355" s="39"/>
      <c r="P2355" s="39"/>
      <c r="Q2355" s="39"/>
    </row>
    <row r="2356" spans="6:17">
      <c r="F2356" s="39"/>
      <c r="G2356" s="39"/>
      <c r="H2356" s="39"/>
      <c r="I2356" s="39"/>
      <c r="J2356" s="39"/>
      <c r="K2356" s="39"/>
      <c r="L2356" s="39"/>
      <c r="M2356" s="39"/>
      <c r="N2356" s="39"/>
      <c r="O2356" s="39"/>
      <c r="P2356" s="39"/>
      <c r="Q2356" s="39"/>
    </row>
    <row r="2357" spans="6:17">
      <c r="F2357" s="39"/>
      <c r="G2357" s="39"/>
      <c r="H2357" s="39"/>
      <c r="I2357" s="39"/>
      <c r="J2357" s="39"/>
      <c r="K2357" s="39"/>
      <c r="L2357" s="39"/>
      <c r="M2357" s="39"/>
      <c r="N2357" s="39"/>
      <c r="O2357" s="39"/>
      <c r="P2357" s="39"/>
      <c r="Q2357" s="39"/>
    </row>
    <row r="2358" spans="6:17">
      <c r="F2358" s="39"/>
      <c r="G2358" s="39"/>
      <c r="H2358" s="39"/>
      <c r="I2358" s="39"/>
      <c r="J2358" s="39"/>
      <c r="K2358" s="39"/>
      <c r="L2358" s="39"/>
      <c r="M2358" s="39"/>
      <c r="N2358" s="39"/>
      <c r="O2358" s="39"/>
      <c r="P2358" s="39"/>
      <c r="Q2358" s="39"/>
    </row>
    <row r="2359" spans="6:17">
      <c r="F2359" s="39"/>
      <c r="G2359" s="39"/>
      <c r="H2359" s="39"/>
      <c r="I2359" s="39"/>
      <c r="J2359" s="39"/>
      <c r="K2359" s="39"/>
      <c r="L2359" s="39"/>
      <c r="M2359" s="39"/>
      <c r="N2359" s="39"/>
      <c r="O2359" s="39"/>
      <c r="P2359" s="39"/>
      <c r="Q2359" s="39"/>
    </row>
    <row r="2360" spans="6:17">
      <c r="F2360" s="39"/>
      <c r="G2360" s="39"/>
      <c r="H2360" s="39"/>
      <c r="I2360" s="39"/>
      <c r="J2360" s="39"/>
      <c r="K2360" s="39"/>
      <c r="L2360" s="39"/>
      <c r="M2360" s="39"/>
      <c r="N2360" s="39"/>
      <c r="O2360" s="39"/>
      <c r="P2360" s="39"/>
      <c r="Q2360" s="39"/>
    </row>
    <row r="2361" spans="6:17">
      <c r="F2361" s="39"/>
      <c r="G2361" s="39"/>
      <c r="H2361" s="39"/>
      <c r="I2361" s="39"/>
      <c r="J2361" s="39"/>
      <c r="K2361" s="39"/>
      <c r="L2361" s="39"/>
      <c r="M2361" s="39"/>
      <c r="N2361" s="39"/>
      <c r="O2361" s="39"/>
      <c r="P2361" s="39"/>
      <c r="Q2361" s="39"/>
    </row>
    <row r="2362" spans="6:17">
      <c r="F2362" s="39"/>
      <c r="G2362" s="39"/>
      <c r="H2362" s="39"/>
      <c r="I2362" s="39"/>
      <c r="J2362" s="39"/>
      <c r="K2362" s="39"/>
      <c r="L2362" s="39"/>
      <c r="M2362" s="39"/>
      <c r="N2362" s="39"/>
      <c r="O2362" s="39"/>
      <c r="P2362" s="39"/>
      <c r="Q2362" s="39"/>
    </row>
    <row r="2363" spans="6:17">
      <c r="F2363" s="39"/>
      <c r="G2363" s="39"/>
      <c r="H2363" s="39"/>
      <c r="I2363" s="39"/>
      <c r="J2363" s="39"/>
      <c r="K2363" s="39"/>
      <c r="L2363" s="39"/>
      <c r="M2363" s="39"/>
      <c r="N2363" s="39"/>
      <c r="O2363" s="39"/>
      <c r="P2363" s="39"/>
      <c r="Q2363" s="39"/>
    </row>
    <row r="2364" spans="6:17">
      <c r="F2364" s="39"/>
      <c r="G2364" s="39"/>
      <c r="H2364" s="39"/>
      <c r="I2364" s="39"/>
      <c r="J2364" s="39"/>
      <c r="K2364" s="39"/>
      <c r="L2364" s="39"/>
      <c r="M2364" s="39"/>
      <c r="N2364" s="39"/>
      <c r="O2364" s="39"/>
      <c r="P2364" s="39"/>
      <c r="Q2364" s="39"/>
    </row>
    <row r="2365" spans="6:17">
      <c r="F2365" s="39"/>
      <c r="G2365" s="39"/>
      <c r="H2365" s="39"/>
      <c r="I2365" s="39"/>
      <c r="J2365" s="39"/>
      <c r="K2365" s="39"/>
      <c r="L2365" s="39"/>
      <c r="M2365" s="39"/>
      <c r="N2365" s="39"/>
      <c r="O2365" s="39"/>
      <c r="P2365" s="39"/>
      <c r="Q2365" s="39"/>
    </row>
    <row r="2366" spans="6:17">
      <c r="F2366" s="39"/>
      <c r="G2366" s="39"/>
      <c r="H2366" s="39"/>
      <c r="I2366" s="39"/>
      <c r="J2366" s="39"/>
      <c r="K2366" s="39"/>
      <c r="L2366" s="39"/>
      <c r="M2366" s="39"/>
      <c r="N2366" s="39"/>
      <c r="O2366" s="39"/>
      <c r="P2366" s="39"/>
      <c r="Q2366" s="39"/>
    </row>
    <row r="2367" spans="6:17">
      <c r="F2367" s="39"/>
      <c r="G2367" s="39"/>
      <c r="H2367" s="39"/>
      <c r="I2367" s="39"/>
      <c r="J2367" s="39"/>
      <c r="K2367" s="39"/>
      <c r="L2367" s="39"/>
      <c r="M2367" s="39"/>
      <c r="N2367" s="39"/>
      <c r="O2367" s="39"/>
      <c r="P2367" s="39"/>
      <c r="Q2367" s="39"/>
    </row>
    <row r="2368" spans="6:17">
      <c r="F2368" s="39"/>
      <c r="G2368" s="39"/>
      <c r="H2368" s="39"/>
      <c r="I2368" s="39"/>
      <c r="J2368" s="39"/>
      <c r="K2368" s="39"/>
      <c r="L2368" s="39"/>
      <c r="M2368" s="39"/>
      <c r="N2368" s="39"/>
      <c r="O2368" s="39"/>
      <c r="P2368" s="39"/>
      <c r="Q2368" s="39"/>
    </row>
    <row r="2369" spans="6:17">
      <c r="F2369" s="39"/>
      <c r="G2369" s="39"/>
      <c r="H2369" s="39"/>
      <c r="I2369" s="39"/>
      <c r="J2369" s="39"/>
      <c r="K2369" s="39"/>
      <c r="L2369" s="39"/>
      <c r="M2369" s="39"/>
      <c r="N2369" s="39"/>
      <c r="O2369" s="39"/>
      <c r="P2369" s="39"/>
      <c r="Q2369" s="39"/>
    </row>
    <row r="2370" spans="6:17">
      <c r="F2370" s="39"/>
      <c r="G2370" s="39"/>
      <c r="H2370" s="39"/>
      <c r="I2370" s="39"/>
      <c r="J2370" s="39"/>
      <c r="K2370" s="39"/>
      <c r="L2370" s="39"/>
      <c r="M2370" s="39"/>
      <c r="N2370" s="39"/>
      <c r="O2370" s="39"/>
      <c r="P2370" s="39"/>
      <c r="Q2370" s="39"/>
    </row>
    <row r="2371" spans="6:17">
      <c r="F2371" s="39"/>
      <c r="G2371" s="39"/>
      <c r="H2371" s="39"/>
      <c r="I2371" s="39"/>
      <c r="J2371" s="39"/>
      <c r="K2371" s="39"/>
      <c r="L2371" s="39"/>
      <c r="M2371" s="39"/>
      <c r="N2371" s="39"/>
      <c r="O2371" s="39"/>
      <c r="P2371" s="39"/>
      <c r="Q2371" s="39"/>
    </row>
    <row r="2372" spans="6:17">
      <c r="F2372" s="39"/>
      <c r="G2372" s="39"/>
      <c r="H2372" s="39"/>
      <c r="I2372" s="39"/>
      <c r="J2372" s="39"/>
      <c r="K2372" s="39"/>
      <c r="L2372" s="39"/>
      <c r="M2372" s="39"/>
      <c r="N2372" s="39"/>
      <c r="O2372" s="39"/>
      <c r="P2372" s="39"/>
      <c r="Q2372" s="39"/>
    </row>
    <row r="2373" spans="6:17">
      <c r="F2373" s="39"/>
      <c r="G2373" s="39"/>
      <c r="H2373" s="39"/>
      <c r="I2373" s="39"/>
      <c r="J2373" s="39"/>
      <c r="K2373" s="39"/>
      <c r="L2373" s="39"/>
      <c r="M2373" s="39"/>
      <c r="N2373" s="39"/>
      <c r="O2373" s="39"/>
      <c r="P2373" s="39"/>
      <c r="Q2373" s="39"/>
    </row>
    <row r="2374" spans="6:17">
      <c r="F2374" s="39"/>
      <c r="G2374" s="39"/>
      <c r="H2374" s="39"/>
      <c r="I2374" s="39"/>
      <c r="J2374" s="39"/>
      <c r="K2374" s="39"/>
      <c r="L2374" s="39"/>
      <c r="M2374" s="39"/>
      <c r="N2374" s="39"/>
      <c r="O2374" s="39"/>
      <c r="P2374" s="39"/>
      <c r="Q2374" s="39"/>
    </row>
    <row r="2375" spans="6:17">
      <c r="F2375" s="39"/>
      <c r="G2375" s="39"/>
      <c r="H2375" s="39"/>
      <c r="I2375" s="39"/>
      <c r="J2375" s="39"/>
      <c r="K2375" s="39"/>
      <c r="L2375" s="39"/>
      <c r="M2375" s="39"/>
      <c r="N2375" s="39"/>
      <c r="O2375" s="39"/>
      <c r="P2375" s="39"/>
      <c r="Q2375" s="39"/>
    </row>
    <row r="2376" spans="6:17">
      <c r="F2376" s="39"/>
      <c r="G2376" s="39"/>
      <c r="H2376" s="39"/>
      <c r="I2376" s="39"/>
      <c r="J2376" s="39"/>
      <c r="K2376" s="39"/>
      <c r="L2376" s="39"/>
      <c r="M2376" s="39"/>
      <c r="N2376" s="39"/>
      <c r="O2376" s="39"/>
      <c r="P2376" s="39"/>
      <c r="Q2376" s="39"/>
    </row>
    <row r="2377" spans="6:17">
      <c r="F2377" s="39"/>
      <c r="G2377" s="39"/>
      <c r="H2377" s="39"/>
      <c r="I2377" s="39"/>
      <c r="J2377" s="39"/>
      <c r="K2377" s="39"/>
      <c r="L2377" s="39"/>
      <c r="M2377" s="39"/>
      <c r="N2377" s="39"/>
      <c r="O2377" s="39"/>
      <c r="P2377" s="39"/>
      <c r="Q2377" s="39"/>
    </row>
    <row r="2378" spans="6:17">
      <c r="F2378" s="39"/>
      <c r="G2378" s="39"/>
      <c r="H2378" s="39"/>
      <c r="I2378" s="39"/>
      <c r="J2378" s="39"/>
      <c r="K2378" s="39"/>
      <c r="L2378" s="39"/>
      <c r="M2378" s="39"/>
      <c r="N2378" s="39"/>
      <c r="O2378" s="39"/>
      <c r="P2378" s="39"/>
      <c r="Q2378" s="39"/>
    </row>
    <row r="2379" spans="6:17">
      <c r="F2379" s="39"/>
      <c r="G2379" s="39"/>
      <c r="H2379" s="39"/>
      <c r="I2379" s="39"/>
      <c r="J2379" s="39"/>
      <c r="K2379" s="39"/>
      <c r="L2379" s="39"/>
      <c r="M2379" s="39"/>
      <c r="N2379" s="39"/>
      <c r="O2379" s="39"/>
      <c r="P2379" s="39"/>
      <c r="Q2379" s="39"/>
    </row>
    <row r="2380" spans="6:17">
      <c r="F2380" s="39"/>
      <c r="G2380" s="39"/>
      <c r="H2380" s="39"/>
      <c r="I2380" s="39"/>
      <c r="J2380" s="39"/>
      <c r="K2380" s="39"/>
      <c r="L2380" s="39"/>
      <c r="M2380" s="39"/>
      <c r="N2380" s="39"/>
      <c r="O2380" s="39"/>
      <c r="P2380" s="39"/>
      <c r="Q2380" s="39"/>
    </row>
    <row r="2381" spans="6:17">
      <c r="F2381" s="39"/>
      <c r="G2381" s="39"/>
      <c r="H2381" s="39"/>
      <c r="I2381" s="39"/>
      <c r="J2381" s="39"/>
      <c r="K2381" s="39"/>
      <c r="L2381" s="39"/>
      <c r="M2381" s="39"/>
      <c r="N2381" s="39"/>
      <c r="O2381" s="39"/>
      <c r="P2381" s="39"/>
      <c r="Q2381" s="39"/>
    </row>
    <row r="2382" spans="6:17">
      <c r="F2382" s="39"/>
      <c r="G2382" s="39"/>
      <c r="H2382" s="39"/>
      <c r="I2382" s="39"/>
      <c r="J2382" s="39"/>
      <c r="K2382" s="39"/>
      <c r="L2382" s="39"/>
      <c r="M2382" s="39"/>
      <c r="N2382" s="39"/>
      <c r="O2382" s="39"/>
      <c r="P2382" s="39"/>
      <c r="Q2382" s="39"/>
    </row>
    <row r="2383" spans="6:17">
      <c r="F2383" s="39"/>
      <c r="G2383" s="39"/>
      <c r="H2383" s="39"/>
      <c r="I2383" s="39"/>
      <c r="J2383" s="39"/>
      <c r="K2383" s="39"/>
      <c r="L2383" s="39"/>
      <c r="M2383" s="39"/>
      <c r="N2383" s="39"/>
      <c r="O2383" s="39"/>
      <c r="P2383" s="39"/>
      <c r="Q2383" s="39"/>
    </row>
    <row r="2384" spans="6:17">
      <c r="F2384" s="39"/>
      <c r="G2384" s="39"/>
      <c r="H2384" s="39"/>
      <c r="I2384" s="39"/>
      <c r="J2384" s="39"/>
      <c r="K2384" s="39"/>
      <c r="L2384" s="39"/>
      <c r="M2384" s="39"/>
      <c r="N2384" s="39"/>
      <c r="O2384" s="39"/>
      <c r="P2384" s="39"/>
      <c r="Q2384" s="39"/>
    </row>
    <row r="2385" spans="6:17">
      <c r="F2385" s="39"/>
      <c r="G2385" s="39"/>
      <c r="H2385" s="39"/>
      <c r="I2385" s="39"/>
      <c r="J2385" s="39"/>
      <c r="K2385" s="39"/>
      <c r="L2385" s="39"/>
      <c r="M2385" s="39"/>
      <c r="N2385" s="39"/>
      <c r="O2385" s="39"/>
      <c r="P2385" s="39"/>
      <c r="Q2385" s="39"/>
    </row>
    <row r="2386" spans="6:17">
      <c r="F2386" s="39"/>
      <c r="G2386" s="39"/>
      <c r="H2386" s="39"/>
      <c r="I2386" s="39"/>
      <c r="J2386" s="39"/>
      <c r="K2386" s="39"/>
      <c r="L2386" s="39"/>
      <c r="M2386" s="39"/>
      <c r="N2386" s="39"/>
      <c r="O2386" s="39"/>
      <c r="P2386" s="39"/>
      <c r="Q2386" s="39"/>
    </row>
    <row r="2387" spans="6:17">
      <c r="F2387" s="39"/>
      <c r="G2387" s="39"/>
      <c r="H2387" s="39"/>
      <c r="I2387" s="39"/>
      <c r="J2387" s="39"/>
      <c r="K2387" s="39"/>
      <c r="L2387" s="39"/>
      <c r="M2387" s="39"/>
      <c r="N2387" s="39"/>
      <c r="O2387" s="39"/>
      <c r="P2387" s="39"/>
      <c r="Q2387" s="39"/>
    </row>
    <row r="2388" spans="6:17">
      <c r="F2388" s="39"/>
      <c r="G2388" s="39"/>
      <c r="H2388" s="39"/>
      <c r="I2388" s="39"/>
      <c r="J2388" s="39"/>
      <c r="K2388" s="39"/>
      <c r="L2388" s="39"/>
      <c r="M2388" s="39"/>
      <c r="N2388" s="39"/>
      <c r="O2388" s="39"/>
      <c r="P2388" s="39"/>
      <c r="Q2388" s="39"/>
    </row>
    <row r="2389" spans="6:17">
      <c r="F2389" s="39"/>
      <c r="G2389" s="39"/>
      <c r="H2389" s="39"/>
      <c r="I2389" s="39"/>
      <c r="J2389" s="39"/>
      <c r="K2389" s="39"/>
      <c r="L2389" s="39"/>
      <c r="M2389" s="39"/>
      <c r="N2389" s="39"/>
      <c r="O2389" s="39"/>
      <c r="P2389" s="39"/>
      <c r="Q2389" s="39"/>
    </row>
    <row r="2390" spans="6:17">
      <c r="F2390" s="39"/>
      <c r="G2390" s="39"/>
      <c r="H2390" s="39"/>
      <c r="I2390" s="39"/>
      <c r="J2390" s="39"/>
      <c r="K2390" s="39"/>
      <c r="L2390" s="39"/>
      <c r="M2390" s="39"/>
      <c r="N2390" s="39"/>
      <c r="O2390" s="39"/>
      <c r="P2390" s="39"/>
      <c r="Q2390" s="39"/>
    </row>
    <row r="2391" spans="6:17">
      <c r="F2391" s="39"/>
      <c r="G2391" s="39"/>
      <c r="H2391" s="39"/>
      <c r="I2391" s="39"/>
      <c r="J2391" s="39"/>
      <c r="K2391" s="39"/>
      <c r="L2391" s="39"/>
      <c r="M2391" s="39"/>
      <c r="N2391" s="39"/>
      <c r="O2391" s="39"/>
      <c r="P2391" s="39"/>
      <c r="Q2391" s="39"/>
    </row>
    <row r="2392" spans="6:17">
      <c r="F2392" s="39"/>
      <c r="G2392" s="39"/>
      <c r="H2392" s="39"/>
      <c r="I2392" s="39"/>
      <c r="J2392" s="39"/>
      <c r="K2392" s="39"/>
      <c r="L2392" s="39"/>
      <c r="M2392" s="39"/>
      <c r="N2392" s="39"/>
      <c r="O2392" s="39"/>
      <c r="P2392" s="39"/>
      <c r="Q2392" s="39"/>
    </row>
    <row r="2393" spans="6:17">
      <c r="F2393" s="39"/>
      <c r="G2393" s="39"/>
      <c r="H2393" s="39"/>
      <c r="I2393" s="39"/>
      <c r="J2393" s="39"/>
      <c r="K2393" s="39"/>
      <c r="L2393" s="39"/>
      <c r="M2393" s="39"/>
      <c r="N2393" s="39"/>
      <c r="O2393" s="39"/>
      <c r="P2393" s="39"/>
      <c r="Q2393" s="39"/>
    </row>
    <row r="2394" spans="6:17">
      <c r="F2394" s="39"/>
      <c r="G2394" s="39"/>
      <c r="H2394" s="39"/>
      <c r="I2394" s="39"/>
      <c r="J2394" s="39"/>
      <c r="K2394" s="39"/>
      <c r="L2394" s="39"/>
      <c r="M2394" s="39"/>
      <c r="N2394" s="39"/>
      <c r="O2394" s="39"/>
      <c r="P2394" s="39"/>
      <c r="Q2394" s="39"/>
    </row>
    <row r="2395" spans="6:17">
      <c r="F2395" s="39"/>
      <c r="G2395" s="39"/>
      <c r="H2395" s="39"/>
      <c r="I2395" s="39"/>
      <c r="J2395" s="39"/>
      <c r="K2395" s="39"/>
      <c r="L2395" s="39"/>
      <c r="M2395" s="39"/>
      <c r="N2395" s="39"/>
      <c r="O2395" s="39"/>
      <c r="P2395" s="39"/>
      <c r="Q2395" s="39"/>
    </row>
    <row r="2396" spans="6:17">
      <c r="F2396" s="39"/>
      <c r="G2396" s="39"/>
      <c r="H2396" s="39"/>
      <c r="I2396" s="39"/>
      <c r="J2396" s="39"/>
      <c r="K2396" s="39"/>
      <c r="L2396" s="39"/>
      <c r="M2396" s="39"/>
      <c r="N2396" s="39"/>
      <c r="O2396" s="39"/>
      <c r="P2396" s="39"/>
      <c r="Q2396" s="39"/>
    </row>
    <row r="2397" spans="6:17">
      <c r="F2397" s="39"/>
      <c r="G2397" s="39"/>
      <c r="H2397" s="39"/>
      <c r="I2397" s="39"/>
      <c r="J2397" s="39"/>
      <c r="K2397" s="39"/>
      <c r="L2397" s="39"/>
      <c r="M2397" s="39"/>
      <c r="N2397" s="39"/>
      <c r="O2397" s="39"/>
      <c r="P2397" s="39"/>
      <c r="Q2397" s="39"/>
    </row>
    <row r="2398" spans="6:17">
      <c r="F2398" s="39"/>
      <c r="G2398" s="39"/>
      <c r="H2398" s="39"/>
      <c r="I2398" s="39"/>
      <c r="J2398" s="39"/>
      <c r="K2398" s="39"/>
      <c r="L2398" s="39"/>
      <c r="M2398" s="39"/>
      <c r="N2398" s="39"/>
      <c r="O2398" s="39"/>
      <c r="P2398" s="39"/>
      <c r="Q2398" s="39"/>
    </row>
    <row r="2399" spans="6:17">
      <c r="F2399" s="39"/>
      <c r="G2399" s="39"/>
      <c r="H2399" s="39"/>
      <c r="I2399" s="39"/>
      <c r="J2399" s="39"/>
      <c r="K2399" s="39"/>
      <c r="L2399" s="39"/>
      <c r="M2399" s="39"/>
      <c r="N2399" s="39"/>
      <c r="O2399" s="39"/>
      <c r="P2399" s="39"/>
      <c r="Q2399" s="39"/>
    </row>
    <row r="2400" spans="6:17">
      <c r="F2400" s="39"/>
      <c r="G2400" s="39"/>
      <c r="H2400" s="39"/>
      <c r="I2400" s="39"/>
      <c r="J2400" s="39"/>
      <c r="K2400" s="39"/>
      <c r="L2400" s="39"/>
      <c r="M2400" s="39"/>
      <c r="N2400" s="39"/>
      <c r="O2400" s="39"/>
      <c r="P2400" s="39"/>
      <c r="Q2400" s="39"/>
    </row>
    <row r="2401" spans="6:17">
      <c r="F2401" s="39"/>
      <c r="G2401" s="39"/>
      <c r="H2401" s="39"/>
      <c r="I2401" s="39"/>
      <c r="J2401" s="39"/>
      <c r="K2401" s="39"/>
      <c r="L2401" s="39"/>
      <c r="M2401" s="39"/>
      <c r="N2401" s="39"/>
      <c r="O2401" s="39"/>
      <c r="P2401" s="39"/>
      <c r="Q2401" s="39"/>
    </row>
    <row r="2402" spans="6:17">
      <c r="F2402" s="39"/>
      <c r="G2402" s="39"/>
      <c r="H2402" s="39"/>
      <c r="I2402" s="39"/>
      <c r="J2402" s="39"/>
      <c r="K2402" s="39"/>
      <c r="L2402" s="39"/>
      <c r="M2402" s="39"/>
      <c r="N2402" s="39"/>
      <c r="O2402" s="39"/>
      <c r="P2402" s="39"/>
      <c r="Q2402" s="39"/>
    </row>
    <row r="2403" spans="6:17">
      <c r="F2403" s="39"/>
      <c r="G2403" s="39"/>
      <c r="H2403" s="39"/>
      <c r="I2403" s="39"/>
      <c r="J2403" s="39"/>
      <c r="K2403" s="39"/>
      <c r="L2403" s="39"/>
      <c r="M2403" s="39"/>
      <c r="N2403" s="39"/>
      <c r="O2403" s="39"/>
      <c r="P2403" s="39"/>
      <c r="Q2403" s="39"/>
    </row>
    <row r="2404" spans="6:17">
      <c r="F2404" s="39"/>
      <c r="G2404" s="39"/>
      <c r="H2404" s="39"/>
      <c r="I2404" s="39"/>
      <c r="J2404" s="39"/>
      <c r="K2404" s="39"/>
      <c r="L2404" s="39"/>
      <c r="M2404" s="39"/>
      <c r="N2404" s="39"/>
      <c r="O2404" s="39"/>
      <c r="P2404" s="39"/>
      <c r="Q2404" s="39"/>
    </row>
    <row r="2405" spans="6:17">
      <c r="F2405" s="39"/>
      <c r="G2405" s="39"/>
      <c r="H2405" s="39"/>
      <c r="I2405" s="39"/>
      <c r="J2405" s="39"/>
      <c r="K2405" s="39"/>
      <c r="L2405" s="39"/>
      <c r="M2405" s="39"/>
      <c r="N2405" s="39"/>
      <c r="O2405" s="39"/>
      <c r="P2405" s="39"/>
      <c r="Q2405" s="39"/>
    </row>
    <row r="2406" spans="6:17">
      <c r="F2406" s="39"/>
      <c r="G2406" s="39"/>
      <c r="H2406" s="39"/>
      <c r="I2406" s="39"/>
      <c r="J2406" s="39"/>
      <c r="K2406" s="39"/>
      <c r="L2406" s="39"/>
      <c r="M2406" s="39"/>
      <c r="N2406" s="39"/>
      <c r="O2406" s="39"/>
      <c r="P2406" s="39"/>
      <c r="Q2406" s="39"/>
    </row>
    <row r="2407" spans="6:17">
      <c r="F2407" s="39"/>
      <c r="G2407" s="39"/>
      <c r="H2407" s="39"/>
      <c r="I2407" s="39"/>
      <c r="J2407" s="39"/>
      <c r="K2407" s="39"/>
      <c r="L2407" s="39"/>
      <c r="M2407" s="39"/>
      <c r="N2407" s="39"/>
      <c r="O2407" s="39"/>
      <c r="P2407" s="39"/>
      <c r="Q2407" s="39"/>
    </row>
    <row r="2408" spans="6:17">
      <c r="F2408" s="39"/>
      <c r="G2408" s="39"/>
      <c r="H2408" s="39"/>
      <c r="I2408" s="39"/>
      <c r="J2408" s="39"/>
      <c r="K2408" s="39"/>
      <c r="L2408" s="39"/>
      <c r="M2408" s="39"/>
      <c r="N2408" s="39"/>
      <c r="O2408" s="39"/>
      <c r="P2408" s="39"/>
      <c r="Q2408" s="39"/>
    </row>
    <row r="2409" spans="6:17">
      <c r="F2409" s="39"/>
      <c r="G2409" s="39"/>
      <c r="H2409" s="39"/>
      <c r="I2409" s="39"/>
      <c r="J2409" s="39"/>
      <c r="K2409" s="39"/>
      <c r="L2409" s="39"/>
      <c r="M2409" s="39"/>
      <c r="N2409" s="39"/>
      <c r="O2409" s="39"/>
      <c r="P2409" s="39"/>
      <c r="Q2409" s="39"/>
    </row>
    <row r="2410" spans="6:17">
      <c r="F2410" s="39"/>
      <c r="G2410" s="39"/>
      <c r="H2410" s="39"/>
      <c r="I2410" s="39"/>
      <c r="J2410" s="39"/>
      <c r="K2410" s="39"/>
      <c r="L2410" s="39"/>
      <c r="M2410" s="39"/>
      <c r="N2410" s="39"/>
      <c r="O2410" s="39"/>
      <c r="P2410" s="39"/>
      <c r="Q2410" s="39"/>
    </row>
    <row r="2411" spans="6:17">
      <c r="F2411" s="39"/>
      <c r="G2411" s="39"/>
      <c r="H2411" s="39"/>
      <c r="I2411" s="39"/>
      <c r="J2411" s="39"/>
      <c r="K2411" s="39"/>
      <c r="L2411" s="39"/>
      <c r="M2411" s="39"/>
      <c r="N2411" s="39"/>
      <c r="O2411" s="39"/>
      <c r="P2411" s="39"/>
      <c r="Q2411" s="39"/>
    </row>
    <row r="2412" spans="6:17">
      <c r="F2412" s="39"/>
      <c r="G2412" s="39"/>
      <c r="H2412" s="39"/>
      <c r="I2412" s="39"/>
      <c r="J2412" s="39"/>
      <c r="K2412" s="39"/>
      <c r="L2412" s="39"/>
      <c r="M2412" s="39"/>
      <c r="N2412" s="39"/>
      <c r="O2412" s="39"/>
      <c r="P2412" s="39"/>
      <c r="Q2412" s="39"/>
    </row>
    <row r="2413" spans="6:17">
      <c r="F2413" s="39"/>
      <c r="G2413" s="39"/>
      <c r="H2413" s="39"/>
      <c r="I2413" s="39"/>
      <c r="J2413" s="39"/>
      <c r="K2413" s="39"/>
      <c r="L2413" s="39"/>
      <c r="M2413" s="39"/>
      <c r="N2413" s="39"/>
      <c r="O2413" s="39"/>
      <c r="P2413" s="39"/>
      <c r="Q2413" s="39"/>
    </row>
    <row r="2414" spans="6:17">
      <c r="F2414" s="39"/>
      <c r="G2414" s="39"/>
      <c r="H2414" s="39"/>
      <c r="I2414" s="39"/>
      <c r="J2414" s="39"/>
      <c r="K2414" s="39"/>
      <c r="L2414" s="39"/>
      <c r="M2414" s="39"/>
      <c r="N2414" s="39"/>
      <c r="O2414" s="39"/>
      <c r="P2414" s="39"/>
      <c r="Q2414" s="39"/>
    </row>
    <row r="2415" spans="6:17">
      <c r="F2415" s="39"/>
      <c r="G2415" s="39"/>
      <c r="H2415" s="39"/>
      <c r="I2415" s="39"/>
      <c r="J2415" s="39"/>
      <c r="K2415" s="39"/>
      <c r="L2415" s="39"/>
      <c r="M2415" s="39"/>
      <c r="N2415" s="39"/>
      <c r="O2415" s="39"/>
      <c r="P2415" s="39"/>
      <c r="Q2415" s="39"/>
    </row>
    <row r="2416" spans="6:17">
      <c r="F2416" s="39"/>
      <c r="G2416" s="39"/>
      <c r="H2416" s="39"/>
      <c r="I2416" s="39"/>
      <c r="J2416" s="39"/>
      <c r="K2416" s="39"/>
      <c r="L2416" s="39"/>
      <c r="M2416" s="39"/>
      <c r="N2416" s="39"/>
      <c r="O2416" s="39"/>
      <c r="P2416" s="39"/>
      <c r="Q2416" s="39"/>
    </row>
    <row r="2417" spans="6:17">
      <c r="F2417" s="39"/>
      <c r="G2417" s="39"/>
      <c r="H2417" s="39"/>
      <c r="I2417" s="39"/>
      <c r="J2417" s="39"/>
      <c r="K2417" s="39"/>
      <c r="L2417" s="39"/>
      <c r="M2417" s="39"/>
      <c r="N2417" s="39"/>
      <c r="O2417" s="39"/>
      <c r="P2417" s="39"/>
      <c r="Q2417" s="39"/>
    </row>
    <row r="2418" spans="6:17">
      <c r="F2418" s="39"/>
      <c r="G2418" s="39"/>
      <c r="H2418" s="39"/>
      <c r="I2418" s="39"/>
      <c r="J2418" s="39"/>
      <c r="K2418" s="39"/>
      <c r="L2418" s="39"/>
      <c r="M2418" s="39"/>
      <c r="N2418" s="39"/>
      <c r="O2418" s="39"/>
      <c r="P2418" s="39"/>
      <c r="Q2418" s="39"/>
    </row>
    <row r="2419" spans="6:17">
      <c r="F2419" s="39"/>
      <c r="G2419" s="39"/>
      <c r="H2419" s="39"/>
      <c r="I2419" s="39"/>
      <c r="J2419" s="39"/>
      <c r="K2419" s="39"/>
      <c r="L2419" s="39"/>
      <c r="M2419" s="39"/>
      <c r="N2419" s="39"/>
      <c r="O2419" s="39"/>
      <c r="P2419" s="39"/>
      <c r="Q2419" s="39"/>
    </row>
    <row r="2420" spans="6:17">
      <c r="F2420" s="39"/>
      <c r="G2420" s="39"/>
      <c r="H2420" s="39"/>
      <c r="I2420" s="39"/>
      <c r="J2420" s="39"/>
      <c r="K2420" s="39"/>
      <c r="L2420" s="39"/>
      <c r="M2420" s="39"/>
      <c r="N2420" s="39"/>
      <c r="O2420" s="39"/>
      <c r="P2420" s="39"/>
      <c r="Q2420" s="39"/>
    </row>
    <row r="2421" spans="6:17">
      <c r="F2421" s="39"/>
      <c r="G2421" s="39"/>
      <c r="H2421" s="39"/>
      <c r="I2421" s="39"/>
      <c r="J2421" s="39"/>
      <c r="K2421" s="39"/>
      <c r="L2421" s="39"/>
      <c r="M2421" s="39"/>
      <c r="N2421" s="39"/>
      <c r="O2421" s="39"/>
      <c r="P2421" s="39"/>
      <c r="Q2421" s="39"/>
    </row>
    <row r="2422" spans="6:17">
      <c r="F2422" s="39"/>
      <c r="G2422" s="39"/>
      <c r="H2422" s="39"/>
      <c r="I2422" s="39"/>
      <c r="J2422" s="39"/>
      <c r="K2422" s="39"/>
      <c r="L2422" s="39"/>
      <c r="M2422" s="39"/>
      <c r="N2422" s="39"/>
      <c r="O2422" s="39"/>
      <c r="P2422" s="39"/>
      <c r="Q2422" s="39"/>
    </row>
    <row r="2423" spans="6:17">
      <c r="F2423" s="39"/>
      <c r="G2423" s="39"/>
      <c r="H2423" s="39"/>
      <c r="I2423" s="39"/>
      <c r="J2423" s="39"/>
      <c r="K2423" s="39"/>
      <c r="L2423" s="39"/>
      <c r="M2423" s="39"/>
      <c r="N2423" s="39"/>
      <c r="O2423" s="39"/>
      <c r="P2423" s="39"/>
      <c r="Q2423" s="39"/>
    </row>
    <row r="2424" spans="6:17">
      <c r="F2424" s="39"/>
      <c r="G2424" s="39"/>
      <c r="H2424" s="39"/>
      <c r="I2424" s="39"/>
      <c r="J2424" s="39"/>
      <c r="K2424" s="39"/>
      <c r="L2424" s="39"/>
      <c r="M2424" s="39"/>
      <c r="N2424" s="39"/>
      <c r="O2424" s="39"/>
      <c r="P2424" s="39"/>
      <c r="Q2424" s="39"/>
    </row>
    <row r="2425" spans="6:17">
      <c r="F2425" s="39"/>
      <c r="G2425" s="39"/>
      <c r="H2425" s="39"/>
      <c r="I2425" s="39"/>
      <c r="J2425" s="39"/>
      <c r="K2425" s="39"/>
      <c r="L2425" s="39"/>
      <c r="M2425" s="39"/>
      <c r="N2425" s="39"/>
      <c r="O2425" s="39"/>
      <c r="P2425" s="39"/>
      <c r="Q2425" s="39"/>
    </row>
    <row r="2426" spans="6:17">
      <c r="F2426" s="39"/>
      <c r="G2426" s="39"/>
      <c r="H2426" s="39"/>
      <c r="I2426" s="39"/>
      <c r="J2426" s="39"/>
      <c r="K2426" s="39"/>
      <c r="L2426" s="39"/>
      <c r="M2426" s="39"/>
      <c r="N2426" s="39"/>
      <c r="O2426" s="39"/>
      <c r="P2426" s="39"/>
      <c r="Q2426" s="39"/>
    </row>
    <row r="2427" spans="6:17">
      <c r="F2427" s="39"/>
      <c r="G2427" s="39"/>
      <c r="H2427" s="39"/>
      <c r="I2427" s="39"/>
      <c r="J2427" s="39"/>
      <c r="K2427" s="39"/>
      <c r="L2427" s="39"/>
      <c r="M2427" s="39"/>
      <c r="N2427" s="39"/>
      <c r="O2427" s="39"/>
      <c r="P2427" s="39"/>
      <c r="Q2427" s="39"/>
    </row>
    <row r="2428" spans="6:17">
      <c r="F2428" s="39"/>
      <c r="G2428" s="39"/>
      <c r="H2428" s="39"/>
      <c r="I2428" s="39"/>
      <c r="J2428" s="39"/>
      <c r="K2428" s="39"/>
      <c r="L2428" s="39"/>
      <c r="M2428" s="39"/>
      <c r="N2428" s="39"/>
      <c r="O2428" s="39"/>
      <c r="P2428" s="39"/>
      <c r="Q2428" s="39"/>
    </row>
    <row r="2429" spans="6:17">
      <c r="F2429" s="39"/>
      <c r="G2429" s="39"/>
      <c r="H2429" s="39"/>
      <c r="I2429" s="39"/>
      <c r="J2429" s="39"/>
      <c r="K2429" s="39"/>
      <c r="L2429" s="39"/>
      <c r="M2429" s="39"/>
      <c r="N2429" s="39"/>
      <c r="O2429" s="39"/>
      <c r="P2429" s="39"/>
      <c r="Q2429" s="39"/>
    </row>
    <row r="2430" spans="6:17">
      <c r="F2430" s="39"/>
      <c r="G2430" s="39"/>
      <c r="H2430" s="39"/>
      <c r="I2430" s="39"/>
      <c r="J2430" s="39"/>
      <c r="K2430" s="39"/>
      <c r="L2430" s="39"/>
      <c r="M2430" s="39"/>
      <c r="N2430" s="39"/>
      <c r="O2430" s="39"/>
      <c r="P2430" s="39"/>
      <c r="Q2430" s="39"/>
    </row>
    <row r="2431" spans="6:17">
      <c r="F2431" s="39"/>
      <c r="G2431" s="39"/>
      <c r="H2431" s="39"/>
      <c r="I2431" s="39"/>
      <c r="J2431" s="39"/>
      <c r="K2431" s="39"/>
      <c r="L2431" s="39"/>
      <c r="M2431" s="39"/>
      <c r="N2431" s="39"/>
      <c r="O2431" s="39"/>
      <c r="P2431" s="39"/>
      <c r="Q2431" s="39"/>
    </row>
    <row r="2432" spans="6:17">
      <c r="F2432" s="39"/>
      <c r="G2432" s="39"/>
      <c r="H2432" s="39"/>
      <c r="I2432" s="39"/>
      <c r="J2432" s="39"/>
      <c r="K2432" s="39"/>
      <c r="L2432" s="39"/>
      <c r="M2432" s="39"/>
      <c r="N2432" s="39"/>
      <c r="O2432" s="39"/>
      <c r="P2432" s="39"/>
      <c r="Q2432" s="39"/>
    </row>
    <row r="2433" spans="6:17">
      <c r="F2433" s="39"/>
      <c r="G2433" s="39"/>
      <c r="H2433" s="39"/>
      <c r="I2433" s="39"/>
      <c r="J2433" s="39"/>
      <c r="K2433" s="39"/>
      <c r="L2433" s="39"/>
      <c r="M2433" s="39"/>
      <c r="N2433" s="39"/>
      <c r="O2433" s="39"/>
      <c r="P2433" s="39"/>
      <c r="Q2433" s="39"/>
    </row>
    <row r="2434" spans="6:17">
      <c r="F2434" s="39"/>
      <c r="G2434" s="39"/>
      <c r="H2434" s="39"/>
      <c r="I2434" s="39"/>
      <c r="J2434" s="39"/>
      <c r="K2434" s="39"/>
      <c r="L2434" s="39"/>
      <c r="M2434" s="39"/>
      <c r="N2434" s="39"/>
      <c r="O2434" s="39"/>
      <c r="P2434" s="39"/>
      <c r="Q2434" s="39"/>
    </row>
    <row r="2435" spans="6:17">
      <c r="F2435" s="39"/>
      <c r="G2435" s="39"/>
      <c r="H2435" s="39"/>
      <c r="I2435" s="39"/>
      <c r="J2435" s="39"/>
      <c r="K2435" s="39"/>
      <c r="L2435" s="39"/>
      <c r="M2435" s="39"/>
      <c r="N2435" s="39"/>
      <c r="O2435" s="39"/>
      <c r="P2435" s="39"/>
      <c r="Q2435" s="39"/>
    </row>
    <row r="2436" spans="6:17">
      <c r="F2436" s="39"/>
      <c r="G2436" s="39"/>
      <c r="H2436" s="39"/>
      <c r="I2436" s="39"/>
      <c r="J2436" s="39"/>
      <c r="K2436" s="39"/>
      <c r="L2436" s="39"/>
      <c r="M2436" s="39"/>
      <c r="N2436" s="39"/>
      <c r="O2436" s="39"/>
      <c r="P2436" s="39"/>
      <c r="Q2436" s="39"/>
    </row>
    <row r="2437" spans="6:17">
      <c r="F2437" s="39"/>
      <c r="G2437" s="39"/>
      <c r="H2437" s="39"/>
      <c r="I2437" s="39"/>
      <c r="J2437" s="39"/>
      <c r="K2437" s="39"/>
      <c r="L2437" s="39"/>
      <c r="M2437" s="39"/>
      <c r="N2437" s="39"/>
      <c r="O2437" s="39"/>
      <c r="P2437" s="39"/>
      <c r="Q2437" s="39"/>
    </row>
    <row r="2438" spans="6:17">
      <c r="F2438" s="39"/>
      <c r="G2438" s="39"/>
      <c r="H2438" s="39"/>
      <c r="I2438" s="39"/>
      <c r="J2438" s="39"/>
      <c r="K2438" s="39"/>
      <c r="L2438" s="39"/>
      <c r="M2438" s="39"/>
      <c r="N2438" s="39"/>
      <c r="O2438" s="39"/>
      <c r="P2438" s="39"/>
      <c r="Q2438" s="39"/>
    </row>
    <row r="2439" spans="6:17">
      <c r="F2439" s="39"/>
      <c r="G2439" s="39"/>
      <c r="H2439" s="39"/>
      <c r="I2439" s="39"/>
      <c r="J2439" s="39"/>
      <c r="K2439" s="39"/>
      <c r="L2439" s="39"/>
      <c r="M2439" s="39"/>
      <c r="N2439" s="39"/>
      <c r="O2439" s="39"/>
      <c r="P2439" s="39"/>
      <c r="Q2439" s="39"/>
    </row>
    <row r="2440" spans="6:17">
      <c r="F2440" s="39"/>
      <c r="G2440" s="39"/>
      <c r="H2440" s="39"/>
      <c r="I2440" s="39"/>
      <c r="J2440" s="39"/>
      <c r="K2440" s="39"/>
      <c r="L2440" s="39"/>
      <c r="M2440" s="39"/>
      <c r="N2440" s="39"/>
      <c r="O2440" s="39"/>
      <c r="P2440" s="39"/>
      <c r="Q2440" s="39"/>
    </row>
    <row r="2441" spans="6:17">
      <c r="F2441" s="39"/>
      <c r="G2441" s="39"/>
      <c r="H2441" s="39"/>
      <c r="I2441" s="39"/>
      <c r="J2441" s="39"/>
      <c r="K2441" s="39"/>
      <c r="L2441" s="39"/>
      <c r="M2441" s="39"/>
      <c r="N2441" s="39"/>
      <c r="O2441" s="39"/>
      <c r="P2441" s="39"/>
      <c r="Q2441" s="39"/>
    </row>
    <row r="2442" spans="6:17">
      <c r="F2442" s="39"/>
      <c r="G2442" s="39"/>
      <c r="H2442" s="39"/>
      <c r="I2442" s="39"/>
      <c r="J2442" s="39"/>
      <c r="K2442" s="39"/>
      <c r="L2442" s="39"/>
      <c r="M2442" s="39"/>
      <c r="N2442" s="39"/>
      <c r="O2442" s="39"/>
      <c r="P2442" s="39"/>
      <c r="Q2442" s="39"/>
    </row>
    <row r="2443" spans="6:17">
      <c r="F2443" s="39"/>
      <c r="G2443" s="39"/>
      <c r="H2443" s="39"/>
      <c r="I2443" s="39"/>
      <c r="J2443" s="39"/>
      <c r="K2443" s="39"/>
      <c r="L2443" s="39"/>
      <c r="M2443" s="39"/>
      <c r="N2443" s="39"/>
      <c r="O2443" s="39"/>
      <c r="P2443" s="39"/>
      <c r="Q2443" s="39"/>
    </row>
    <row r="2444" spans="6:17">
      <c r="F2444" s="39"/>
      <c r="G2444" s="39"/>
      <c r="H2444" s="39"/>
      <c r="I2444" s="39"/>
      <c r="J2444" s="39"/>
      <c r="K2444" s="39"/>
      <c r="L2444" s="39"/>
      <c r="M2444" s="39"/>
      <c r="N2444" s="39"/>
      <c r="O2444" s="39"/>
      <c r="P2444" s="39"/>
      <c r="Q2444" s="39"/>
    </row>
    <row r="2445" spans="6:17">
      <c r="F2445" s="39"/>
      <c r="G2445" s="39"/>
      <c r="H2445" s="39"/>
      <c r="I2445" s="39"/>
      <c r="J2445" s="39"/>
      <c r="K2445" s="39"/>
      <c r="L2445" s="39"/>
      <c r="M2445" s="39"/>
      <c r="N2445" s="39"/>
      <c r="O2445" s="39"/>
      <c r="P2445" s="39"/>
      <c r="Q2445" s="39"/>
    </row>
    <row r="2446" spans="6:17">
      <c r="F2446" s="39"/>
      <c r="G2446" s="39"/>
      <c r="H2446" s="39"/>
      <c r="I2446" s="39"/>
      <c r="J2446" s="39"/>
      <c r="K2446" s="39"/>
      <c r="L2446" s="39"/>
      <c r="M2446" s="39"/>
      <c r="N2446" s="39"/>
      <c r="O2446" s="39"/>
      <c r="P2446" s="39"/>
      <c r="Q2446" s="39"/>
    </row>
    <row r="2447" spans="6:17">
      <c r="F2447" s="39"/>
      <c r="G2447" s="39"/>
      <c r="H2447" s="39"/>
      <c r="I2447" s="39"/>
      <c r="J2447" s="39"/>
      <c r="K2447" s="39"/>
      <c r="L2447" s="39"/>
      <c r="M2447" s="39"/>
      <c r="N2447" s="39"/>
      <c r="O2447" s="39"/>
      <c r="P2447" s="39"/>
      <c r="Q2447" s="39"/>
    </row>
    <row r="2448" spans="6:17">
      <c r="F2448" s="39"/>
      <c r="G2448" s="39"/>
      <c r="H2448" s="39"/>
      <c r="I2448" s="39"/>
      <c r="J2448" s="39"/>
      <c r="K2448" s="39"/>
      <c r="L2448" s="39"/>
      <c r="M2448" s="39"/>
      <c r="N2448" s="39"/>
      <c r="O2448" s="39"/>
      <c r="P2448" s="39"/>
      <c r="Q2448" s="39"/>
    </row>
    <row r="2449" spans="6:17">
      <c r="F2449" s="39"/>
      <c r="G2449" s="39"/>
      <c r="H2449" s="39"/>
      <c r="I2449" s="39"/>
      <c r="J2449" s="39"/>
      <c r="K2449" s="39"/>
      <c r="L2449" s="39"/>
      <c r="M2449" s="39"/>
      <c r="N2449" s="39"/>
      <c r="O2449" s="39"/>
      <c r="P2449" s="39"/>
      <c r="Q2449" s="39"/>
    </row>
    <row r="2450" spans="6:17">
      <c r="F2450" s="39"/>
      <c r="G2450" s="39"/>
      <c r="H2450" s="39"/>
      <c r="I2450" s="39"/>
      <c r="J2450" s="39"/>
      <c r="K2450" s="39"/>
      <c r="L2450" s="39"/>
      <c r="M2450" s="39"/>
      <c r="N2450" s="39"/>
      <c r="O2450" s="39"/>
      <c r="P2450" s="39"/>
      <c r="Q2450" s="39"/>
    </row>
    <row r="2451" spans="6:17">
      <c r="F2451" s="39"/>
      <c r="G2451" s="39"/>
      <c r="H2451" s="39"/>
      <c r="I2451" s="39"/>
      <c r="J2451" s="39"/>
      <c r="K2451" s="39"/>
      <c r="L2451" s="39"/>
      <c r="M2451" s="39"/>
      <c r="N2451" s="39"/>
      <c r="O2451" s="39"/>
      <c r="P2451" s="39"/>
      <c r="Q2451" s="39"/>
    </row>
    <row r="2452" spans="6:17">
      <c r="F2452" s="39"/>
      <c r="G2452" s="39"/>
      <c r="H2452" s="39"/>
      <c r="I2452" s="39"/>
      <c r="J2452" s="39"/>
      <c r="K2452" s="39"/>
      <c r="L2452" s="39"/>
      <c r="M2452" s="39"/>
      <c r="N2452" s="39"/>
      <c r="O2452" s="39"/>
      <c r="P2452" s="39"/>
      <c r="Q2452" s="39"/>
    </row>
    <row r="2453" spans="6:17">
      <c r="F2453" s="39"/>
      <c r="G2453" s="39"/>
      <c r="H2453" s="39"/>
      <c r="I2453" s="39"/>
      <c r="J2453" s="39"/>
      <c r="K2453" s="39"/>
      <c r="L2453" s="39"/>
      <c r="M2453" s="39"/>
      <c r="N2453" s="39"/>
      <c r="O2453" s="39"/>
      <c r="P2453" s="39"/>
      <c r="Q2453" s="39"/>
    </row>
    <row r="2454" spans="6:17">
      <c r="F2454" s="39"/>
      <c r="G2454" s="39"/>
      <c r="H2454" s="39"/>
      <c r="I2454" s="39"/>
      <c r="J2454" s="39"/>
      <c r="K2454" s="39"/>
      <c r="L2454" s="39"/>
      <c r="M2454" s="39"/>
      <c r="N2454" s="39"/>
      <c r="O2454" s="39"/>
      <c r="P2454" s="39"/>
      <c r="Q2454" s="39"/>
    </row>
    <row r="2455" spans="6:17">
      <c r="F2455" s="39"/>
      <c r="G2455" s="39"/>
      <c r="H2455" s="39"/>
      <c r="I2455" s="39"/>
      <c r="J2455" s="39"/>
      <c r="K2455" s="39"/>
      <c r="L2455" s="39"/>
      <c r="M2455" s="39"/>
      <c r="N2455" s="39"/>
      <c r="O2455" s="39"/>
      <c r="P2455" s="39"/>
      <c r="Q2455" s="39"/>
    </row>
    <row r="2456" spans="6:17">
      <c r="F2456" s="39"/>
      <c r="G2456" s="39"/>
      <c r="H2456" s="39"/>
      <c r="I2456" s="39"/>
      <c r="J2456" s="39"/>
      <c r="K2456" s="39"/>
      <c r="L2456" s="39"/>
      <c r="M2456" s="39"/>
      <c r="N2456" s="39"/>
      <c r="O2456" s="39"/>
      <c r="P2456" s="39"/>
      <c r="Q2456" s="39"/>
    </row>
    <row r="2457" spans="6:17">
      <c r="F2457" s="39"/>
      <c r="G2457" s="39"/>
      <c r="H2457" s="39"/>
      <c r="I2457" s="39"/>
      <c r="J2457" s="39"/>
      <c r="K2457" s="39"/>
      <c r="L2457" s="39"/>
      <c r="M2457" s="39"/>
      <c r="N2457" s="39"/>
      <c r="O2457" s="39"/>
      <c r="P2457" s="39"/>
      <c r="Q2457" s="39"/>
    </row>
    <row r="2458" spans="6:17">
      <c r="F2458" s="39"/>
      <c r="G2458" s="39"/>
      <c r="H2458" s="39"/>
      <c r="I2458" s="39"/>
      <c r="J2458" s="39"/>
      <c r="K2458" s="39"/>
      <c r="L2458" s="39"/>
      <c r="M2458" s="39"/>
      <c r="N2458" s="39"/>
      <c r="O2458" s="39"/>
      <c r="P2458" s="39"/>
      <c r="Q2458" s="39"/>
    </row>
    <row r="2459" spans="6:17">
      <c r="F2459" s="39"/>
      <c r="G2459" s="39"/>
      <c r="H2459" s="39"/>
      <c r="I2459" s="39"/>
      <c r="J2459" s="39"/>
      <c r="K2459" s="39"/>
      <c r="L2459" s="39"/>
      <c r="M2459" s="39"/>
      <c r="N2459" s="39"/>
      <c r="O2459" s="39"/>
      <c r="P2459" s="39"/>
      <c r="Q2459" s="39"/>
    </row>
    <row r="2460" spans="6:17">
      <c r="F2460" s="39"/>
      <c r="G2460" s="39"/>
      <c r="H2460" s="39"/>
      <c r="I2460" s="39"/>
      <c r="J2460" s="39"/>
      <c r="K2460" s="39"/>
      <c r="L2460" s="39"/>
      <c r="M2460" s="39"/>
      <c r="N2460" s="39"/>
      <c r="O2460" s="39"/>
      <c r="P2460" s="39"/>
      <c r="Q2460" s="39"/>
    </row>
    <row r="2461" spans="6:17">
      <c r="F2461" s="39"/>
      <c r="G2461" s="39"/>
      <c r="H2461" s="39"/>
      <c r="I2461" s="39"/>
      <c r="J2461" s="39"/>
      <c r="K2461" s="39"/>
      <c r="L2461" s="39"/>
      <c r="M2461" s="39"/>
      <c r="N2461" s="39"/>
      <c r="O2461" s="39"/>
      <c r="P2461" s="39"/>
      <c r="Q2461" s="39"/>
    </row>
    <row r="2462" spans="6:17">
      <c r="F2462" s="39"/>
      <c r="G2462" s="39"/>
      <c r="H2462" s="39"/>
      <c r="I2462" s="39"/>
      <c r="J2462" s="39"/>
      <c r="K2462" s="39"/>
      <c r="L2462" s="39"/>
      <c r="M2462" s="39"/>
      <c r="N2462" s="39"/>
      <c r="O2462" s="39"/>
      <c r="P2462" s="39"/>
      <c r="Q2462" s="39"/>
    </row>
    <row r="2463" spans="6:17">
      <c r="F2463" s="39"/>
      <c r="G2463" s="39"/>
      <c r="H2463" s="39"/>
      <c r="I2463" s="39"/>
      <c r="J2463" s="39"/>
      <c r="K2463" s="39"/>
      <c r="L2463" s="39"/>
      <c r="M2463" s="39"/>
      <c r="N2463" s="39"/>
      <c r="O2463" s="39"/>
      <c r="P2463" s="39"/>
      <c r="Q2463" s="39"/>
    </row>
    <row r="2464" spans="6:17">
      <c r="F2464" s="39"/>
      <c r="G2464" s="39"/>
      <c r="H2464" s="39"/>
      <c r="I2464" s="39"/>
      <c r="J2464" s="39"/>
      <c r="K2464" s="39"/>
      <c r="L2464" s="39"/>
      <c r="M2464" s="39"/>
      <c r="N2464" s="39"/>
      <c r="O2464" s="39"/>
      <c r="P2464" s="39"/>
      <c r="Q2464" s="39"/>
    </row>
    <row r="2465" spans="6:17">
      <c r="F2465" s="39"/>
      <c r="G2465" s="39"/>
      <c r="H2465" s="39"/>
      <c r="I2465" s="39"/>
      <c r="J2465" s="39"/>
      <c r="K2465" s="39"/>
      <c r="L2465" s="39"/>
      <c r="M2465" s="39"/>
      <c r="N2465" s="39"/>
      <c r="O2465" s="39"/>
      <c r="P2465" s="39"/>
      <c r="Q2465" s="39"/>
    </row>
    <row r="2466" spans="6:17">
      <c r="F2466" s="39"/>
      <c r="G2466" s="39"/>
      <c r="H2466" s="39"/>
      <c r="I2466" s="39"/>
      <c r="J2466" s="39"/>
      <c r="K2466" s="39"/>
      <c r="L2466" s="39"/>
      <c r="M2466" s="39"/>
      <c r="N2466" s="39"/>
      <c r="O2466" s="39"/>
      <c r="P2466" s="39"/>
      <c r="Q2466" s="39"/>
    </row>
    <row r="2467" spans="6:17">
      <c r="F2467" s="39"/>
      <c r="G2467" s="39"/>
      <c r="H2467" s="39"/>
      <c r="I2467" s="39"/>
      <c r="J2467" s="39"/>
      <c r="K2467" s="39"/>
      <c r="L2467" s="39"/>
      <c r="M2467" s="39"/>
      <c r="N2467" s="39"/>
      <c r="O2467" s="39"/>
      <c r="P2467" s="39"/>
      <c r="Q2467" s="39"/>
    </row>
    <row r="2468" spans="6:17">
      <c r="F2468" s="39"/>
      <c r="G2468" s="39"/>
      <c r="H2468" s="39"/>
      <c r="I2468" s="39"/>
      <c r="J2468" s="39"/>
      <c r="K2468" s="39"/>
      <c r="L2468" s="39"/>
      <c r="M2468" s="39"/>
      <c r="N2468" s="39"/>
      <c r="O2468" s="39"/>
      <c r="P2468" s="39"/>
      <c r="Q2468" s="39"/>
    </row>
    <row r="2469" spans="6:17">
      <c r="F2469" s="39"/>
      <c r="G2469" s="39"/>
      <c r="H2469" s="39"/>
      <c r="I2469" s="39"/>
      <c r="J2469" s="39"/>
      <c r="K2469" s="39"/>
      <c r="L2469" s="39"/>
      <c r="M2469" s="39"/>
      <c r="N2469" s="39"/>
      <c r="O2469" s="39"/>
      <c r="P2469" s="39"/>
      <c r="Q2469" s="39"/>
    </row>
    <row r="2470" spans="6:17">
      <c r="F2470" s="39"/>
      <c r="G2470" s="39"/>
      <c r="H2470" s="39"/>
      <c r="I2470" s="39"/>
      <c r="J2470" s="39"/>
      <c r="K2470" s="39"/>
      <c r="L2470" s="39"/>
      <c r="M2470" s="39"/>
      <c r="N2470" s="39"/>
      <c r="O2470" s="39"/>
      <c r="P2470" s="39"/>
      <c r="Q2470" s="39"/>
    </row>
    <row r="2471" spans="6:17">
      <c r="F2471" s="39"/>
      <c r="G2471" s="39"/>
      <c r="H2471" s="39"/>
      <c r="I2471" s="39"/>
      <c r="J2471" s="39"/>
      <c r="K2471" s="39"/>
      <c r="L2471" s="39"/>
      <c r="M2471" s="39"/>
      <c r="N2471" s="39"/>
      <c r="O2471" s="39"/>
      <c r="P2471" s="39"/>
      <c r="Q2471" s="39"/>
    </row>
    <row r="2472" spans="6:17">
      <c r="F2472" s="39"/>
      <c r="G2472" s="39"/>
      <c r="H2472" s="39"/>
      <c r="I2472" s="39"/>
      <c r="J2472" s="39"/>
      <c r="K2472" s="39"/>
      <c r="L2472" s="39"/>
      <c r="M2472" s="39"/>
      <c r="N2472" s="39"/>
      <c r="O2472" s="39"/>
      <c r="P2472" s="39"/>
      <c r="Q2472" s="39"/>
    </row>
    <row r="2473" spans="6:17">
      <c r="F2473" s="39"/>
      <c r="G2473" s="39"/>
      <c r="H2473" s="39"/>
      <c r="I2473" s="39"/>
      <c r="J2473" s="39"/>
      <c r="K2473" s="39"/>
      <c r="L2473" s="39"/>
      <c r="M2473" s="39"/>
      <c r="N2473" s="39"/>
      <c r="O2473" s="39"/>
      <c r="P2473" s="39"/>
      <c r="Q2473" s="39"/>
    </row>
    <row r="2474" spans="6:17">
      <c r="F2474" s="39"/>
      <c r="G2474" s="39"/>
      <c r="H2474" s="39"/>
      <c r="I2474" s="39"/>
      <c r="J2474" s="39"/>
      <c r="K2474" s="39"/>
      <c r="L2474" s="39"/>
      <c r="M2474" s="39"/>
      <c r="N2474" s="39"/>
      <c r="O2474" s="39"/>
      <c r="P2474" s="39"/>
      <c r="Q2474" s="39"/>
    </row>
    <row r="2475" spans="6:17">
      <c r="F2475" s="39"/>
      <c r="G2475" s="39"/>
      <c r="H2475" s="39"/>
      <c r="I2475" s="39"/>
      <c r="J2475" s="39"/>
      <c r="K2475" s="39"/>
      <c r="L2475" s="39"/>
      <c r="M2475" s="39"/>
      <c r="N2475" s="39"/>
      <c r="O2475" s="39"/>
      <c r="P2475" s="39"/>
      <c r="Q2475" s="39"/>
    </row>
    <row r="2476" spans="6:17">
      <c r="F2476" s="39"/>
      <c r="G2476" s="39"/>
      <c r="H2476" s="39"/>
      <c r="I2476" s="39"/>
      <c r="J2476" s="39"/>
      <c r="K2476" s="39"/>
      <c r="L2476" s="39"/>
      <c r="M2476" s="39"/>
      <c r="N2476" s="39"/>
      <c r="O2476" s="39"/>
      <c r="P2476" s="39"/>
      <c r="Q2476" s="39"/>
    </row>
    <row r="2477" spans="6:17">
      <c r="F2477" s="39"/>
      <c r="G2477" s="39"/>
      <c r="H2477" s="39"/>
      <c r="I2477" s="39"/>
      <c r="J2477" s="39"/>
      <c r="K2477" s="39"/>
      <c r="L2477" s="39"/>
      <c r="M2477" s="39"/>
      <c r="N2477" s="39"/>
      <c r="O2477" s="39"/>
      <c r="P2477" s="39"/>
      <c r="Q2477" s="39"/>
    </row>
    <row r="2478" spans="6:17">
      <c r="F2478" s="39"/>
      <c r="G2478" s="39"/>
      <c r="H2478" s="39"/>
      <c r="I2478" s="39"/>
      <c r="J2478" s="39"/>
      <c r="K2478" s="39"/>
      <c r="L2478" s="39"/>
      <c r="M2478" s="39"/>
      <c r="N2478" s="39"/>
      <c r="O2478" s="39"/>
      <c r="P2478" s="39"/>
      <c r="Q2478" s="39"/>
    </row>
    <row r="2479" spans="6:17">
      <c r="F2479" s="39"/>
      <c r="G2479" s="39"/>
      <c r="H2479" s="39"/>
      <c r="I2479" s="39"/>
      <c r="J2479" s="39"/>
      <c r="K2479" s="39"/>
      <c r="L2479" s="39"/>
      <c r="M2479" s="39"/>
      <c r="N2479" s="39"/>
      <c r="O2479" s="39"/>
      <c r="P2479" s="39"/>
      <c r="Q2479" s="39"/>
    </row>
    <row r="2480" spans="6:17">
      <c r="F2480" s="39"/>
      <c r="G2480" s="39"/>
      <c r="H2480" s="39"/>
      <c r="I2480" s="39"/>
      <c r="J2480" s="39"/>
      <c r="K2480" s="39"/>
      <c r="L2480" s="39"/>
      <c r="M2480" s="39"/>
      <c r="N2480" s="39"/>
      <c r="O2480" s="39"/>
      <c r="P2480" s="39"/>
      <c r="Q2480" s="39"/>
    </row>
    <row r="2481" spans="6:17">
      <c r="F2481" s="39"/>
      <c r="G2481" s="39"/>
      <c r="H2481" s="39"/>
      <c r="I2481" s="39"/>
      <c r="J2481" s="39"/>
      <c r="K2481" s="39"/>
      <c r="L2481" s="39"/>
      <c r="M2481" s="39"/>
      <c r="N2481" s="39"/>
      <c r="O2481" s="39"/>
      <c r="P2481" s="39"/>
      <c r="Q2481" s="39"/>
    </row>
    <row r="2482" spans="6:17">
      <c r="F2482" s="39"/>
      <c r="G2482" s="39"/>
      <c r="H2482" s="39"/>
      <c r="I2482" s="39"/>
      <c r="J2482" s="39"/>
      <c r="K2482" s="39"/>
      <c r="L2482" s="39"/>
      <c r="M2482" s="39"/>
      <c r="N2482" s="39"/>
      <c r="O2482" s="39"/>
      <c r="P2482" s="39"/>
      <c r="Q2482" s="39"/>
    </row>
    <row r="2483" spans="6:17">
      <c r="F2483" s="39"/>
      <c r="G2483" s="39"/>
      <c r="H2483" s="39"/>
      <c r="I2483" s="39"/>
      <c r="J2483" s="39"/>
      <c r="K2483" s="39"/>
      <c r="L2483" s="39"/>
      <c r="M2483" s="39"/>
      <c r="N2483" s="39"/>
      <c r="O2483" s="39"/>
      <c r="P2483" s="39"/>
      <c r="Q2483" s="39"/>
    </row>
    <row r="2484" spans="6:17">
      <c r="F2484" s="39"/>
      <c r="G2484" s="39"/>
      <c r="H2484" s="39"/>
      <c r="I2484" s="39"/>
      <c r="J2484" s="39"/>
      <c r="K2484" s="39"/>
      <c r="L2484" s="39"/>
      <c r="M2484" s="39"/>
      <c r="N2484" s="39"/>
      <c r="O2484" s="39"/>
      <c r="P2484" s="39"/>
      <c r="Q2484" s="39"/>
    </row>
    <row r="2485" spans="6:17">
      <c r="F2485" s="39"/>
      <c r="G2485" s="39"/>
      <c r="H2485" s="39"/>
      <c r="I2485" s="39"/>
      <c r="J2485" s="39"/>
      <c r="K2485" s="39"/>
      <c r="L2485" s="39"/>
      <c r="M2485" s="39"/>
      <c r="N2485" s="39"/>
      <c r="O2485" s="39"/>
      <c r="P2485" s="39"/>
      <c r="Q2485" s="39"/>
    </row>
    <row r="2486" spans="6:17">
      <c r="F2486" s="39"/>
      <c r="G2486" s="39"/>
      <c r="H2486" s="39"/>
      <c r="I2486" s="39"/>
      <c r="J2486" s="39"/>
      <c r="K2486" s="39"/>
      <c r="L2486" s="39"/>
      <c r="M2486" s="39"/>
      <c r="N2486" s="39"/>
      <c r="O2486" s="39"/>
      <c r="P2486" s="39"/>
      <c r="Q2486" s="39"/>
    </row>
    <row r="2487" spans="6:17">
      <c r="F2487" s="39"/>
      <c r="G2487" s="39"/>
      <c r="H2487" s="39"/>
      <c r="I2487" s="39"/>
      <c r="J2487" s="39"/>
      <c r="K2487" s="39"/>
      <c r="L2487" s="39"/>
      <c r="M2487" s="39"/>
      <c r="N2487" s="39"/>
      <c r="O2487" s="39"/>
      <c r="P2487" s="39"/>
      <c r="Q2487" s="39"/>
    </row>
    <row r="2488" spans="6:17">
      <c r="F2488" s="39"/>
      <c r="G2488" s="39"/>
      <c r="H2488" s="39"/>
      <c r="I2488" s="39"/>
      <c r="J2488" s="39"/>
      <c r="K2488" s="39"/>
      <c r="L2488" s="39"/>
      <c r="M2488" s="39"/>
      <c r="N2488" s="39"/>
      <c r="O2488" s="39"/>
      <c r="P2488" s="39"/>
      <c r="Q2488" s="39"/>
    </row>
    <row r="2489" spans="6:17">
      <c r="F2489" s="39"/>
      <c r="G2489" s="39"/>
      <c r="H2489" s="39"/>
      <c r="I2489" s="39"/>
      <c r="J2489" s="39"/>
      <c r="K2489" s="39"/>
      <c r="L2489" s="39"/>
      <c r="M2489" s="39"/>
      <c r="N2489" s="39"/>
      <c r="O2489" s="39"/>
      <c r="P2489" s="39"/>
      <c r="Q2489" s="39"/>
    </row>
    <row r="2490" spans="6:17">
      <c r="F2490" s="39"/>
      <c r="G2490" s="39"/>
      <c r="H2490" s="39"/>
      <c r="I2490" s="39"/>
      <c r="J2490" s="39"/>
      <c r="K2490" s="39"/>
      <c r="L2490" s="39"/>
      <c r="M2490" s="39"/>
      <c r="N2490" s="39"/>
      <c r="O2490" s="39"/>
      <c r="P2490" s="39"/>
      <c r="Q2490" s="39"/>
    </row>
    <row r="2491" spans="6:17">
      <c r="F2491" s="39"/>
      <c r="G2491" s="39"/>
      <c r="H2491" s="39"/>
      <c r="I2491" s="39"/>
      <c r="J2491" s="39"/>
      <c r="K2491" s="39"/>
      <c r="L2491" s="39"/>
      <c r="M2491" s="39"/>
      <c r="N2491" s="39"/>
      <c r="O2491" s="39"/>
      <c r="P2491" s="39"/>
      <c r="Q2491" s="39"/>
    </row>
    <row r="2492" spans="6:17">
      <c r="F2492" s="39"/>
      <c r="G2492" s="39"/>
      <c r="H2492" s="39"/>
      <c r="I2492" s="39"/>
      <c r="J2492" s="39"/>
      <c r="K2492" s="39"/>
      <c r="L2492" s="39"/>
      <c r="M2492" s="39"/>
      <c r="N2492" s="39"/>
      <c r="O2492" s="39"/>
      <c r="P2492" s="39"/>
      <c r="Q2492" s="39"/>
    </row>
    <row r="2493" spans="6:17">
      <c r="F2493" s="39"/>
      <c r="G2493" s="39"/>
      <c r="H2493" s="39"/>
      <c r="I2493" s="39"/>
      <c r="J2493" s="39"/>
      <c r="K2493" s="39"/>
      <c r="L2493" s="39"/>
      <c r="M2493" s="39"/>
      <c r="N2493" s="39"/>
      <c r="O2493" s="39"/>
      <c r="P2493" s="39"/>
      <c r="Q2493" s="39"/>
    </row>
    <row r="2494" spans="6:17">
      <c r="F2494" s="39"/>
      <c r="G2494" s="39"/>
      <c r="H2494" s="39"/>
      <c r="I2494" s="39"/>
      <c r="J2494" s="39"/>
      <c r="K2494" s="39"/>
      <c r="L2494" s="39"/>
      <c r="M2494" s="39"/>
      <c r="N2494" s="39"/>
      <c r="O2494" s="39"/>
      <c r="P2494" s="39"/>
      <c r="Q2494" s="39"/>
    </row>
    <row r="2495" spans="6:17">
      <c r="F2495" s="39"/>
      <c r="G2495" s="39"/>
      <c r="H2495" s="39"/>
      <c r="I2495" s="39"/>
      <c r="J2495" s="39"/>
      <c r="K2495" s="39"/>
      <c r="L2495" s="39"/>
      <c r="M2495" s="39"/>
      <c r="N2495" s="39"/>
      <c r="O2495" s="39"/>
      <c r="P2495" s="39"/>
      <c r="Q2495" s="39"/>
    </row>
    <row r="2496" spans="6:17">
      <c r="F2496" s="39"/>
      <c r="G2496" s="39"/>
      <c r="H2496" s="39"/>
      <c r="I2496" s="39"/>
      <c r="J2496" s="39"/>
      <c r="K2496" s="39"/>
      <c r="L2496" s="39"/>
      <c r="M2496" s="39"/>
      <c r="N2496" s="39"/>
      <c r="O2496" s="39"/>
      <c r="P2496" s="39"/>
      <c r="Q2496" s="39"/>
    </row>
    <row r="2497" spans="6:17">
      <c r="F2497" s="39"/>
      <c r="G2497" s="39"/>
      <c r="H2497" s="39"/>
      <c r="I2497" s="39"/>
      <c r="J2497" s="39"/>
      <c r="K2497" s="39"/>
      <c r="L2497" s="39"/>
      <c r="M2497" s="39"/>
      <c r="N2497" s="39"/>
      <c r="O2497" s="39"/>
      <c r="P2497" s="39"/>
      <c r="Q2497" s="39"/>
    </row>
    <row r="2498" spans="6:17">
      <c r="F2498" s="39"/>
      <c r="G2498" s="39"/>
      <c r="H2498" s="39"/>
      <c r="I2498" s="39"/>
      <c r="J2498" s="39"/>
      <c r="K2498" s="39"/>
      <c r="L2498" s="39"/>
      <c r="M2498" s="39"/>
      <c r="N2498" s="39"/>
      <c r="O2498" s="39"/>
      <c r="P2498" s="39"/>
      <c r="Q2498" s="39"/>
    </row>
    <row r="2499" spans="6:17">
      <c r="F2499" s="39"/>
      <c r="G2499" s="39"/>
      <c r="H2499" s="39"/>
      <c r="I2499" s="39"/>
      <c r="J2499" s="39"/>
      <c r="K2499" s="39"/>
      <c r="L2499" s="39"/>
      <c r="M2499" s="39"/>
      <c r="N2499" s="39"/>
      <c r="O2499" s="39"/>
      <c r="P2499" s="39"/>
      <c r="Q2499" s="39"/>
    </row>
    <row r="2500" spans="6:17">
      <c r="F2500" s="39"/>
      <c r="G2500" s="39"/>
      <c r="H2500" s="39"/>
      <c r="I2500" s="39"/>
      <c r="J2500" s="39"/>
      <c r="K2500" s="39"/>
      <c r="L2500" s="39"/>
      <c r="M2500" s="39"/>
      <c r="N2500" s="39"/>
      <c r="O2500" s="39"/>
      <c r="P2500" s="39"/>
      <c r="Q2500" s="39"/>
    </row>
    <row r="2501" spans="6:17">
      <c r="F2501" s="39"/>
      <c r="G2501" s="39"/>
      <c r="H2501" s="39"/>
      <c r="I2501" s="39"/>
      <c r="J2501" s="39"/>
      <c r="K2501" s="39"/>
      <c r="L2501" s="39"/>
      <c r="M2501" s="39"/>
      <c r="N2501" s="39"/>
      <c r="O2501" s="39"/>
      <c r="P2501" s="39"/>
      <c r="Q2501" s="39"/>
    </row>
    <row r="2502" spans="6:17">
      <c r="F2502" s="39"/>
      <c r="G2502" s="39"/>
      <c r="H2502" s="39"/>
      <c r="I2502" s="39"/>
      <c r="J2502" s="39"/>
      <c r="K2502" s="39"/>
      <c r="L2502" s="39"/>
      <c r="M2502" s="39"/>
      <c r="N2502" s="39"/>
      <c r="O2502" s="39"/>
      <c r="P2502" s="39"/>
      <c r="Q2502" s="39"/>
    </row>
    <row r="2503" spans="6:17">
      <c r="F2503" s="39"/>
      <c r="G2503" s="39"/>
      <c r="H2503" s="39"/>
      <c r="I2503" s="39"/>
      <c r="J2503" s="39"/>
      <c r="K2503" s="39"/>
      <c r="L2503" s="39"/>
      <c r="M2503" s="39"/>
      <c r="N2503" s="39"/>
      <c r="O2503" s="39"/>
      <c r="P2503" s="39"/>
      <c r="Q2503" s="39"/>
    </row>
    <row r="2504" spans="6:17">
      <c r="F2504" s="39"/>
      <c r="G2504" s="39"/>
      <c r="H2504" s="39"/>
      <c r="I2504" s="39"/>
      <c r="J2504" s="39"/>
      <c r="K2504" s="39"/>
      <c r="L2504" s="39"/>
      <c r="M2504" s="39"/>
      <c r="N2504" s="39"/>
      <c r="O2504" s="39"/>
      <c r="P2504" s="39"/>
      <c r="Q2504" s="39"/>
    </row>
    <row r="2505" spans="6:17">
      <c r="F2505" s="39"/>
      <c r="G2505" s="39"/>
      <c r="H2505" s="39"/>
      <c r="I2505" s="39"/>
      <c r="J2505" s="39"/>
      <c r="K2505" s="39"/>
      <c r="L2505" s="39"/>
      <c r="M2505" s="39"/>
      <c r="N2505" s="39"/>
      <c r="O2505" s="39"/>
      <c r="P2505" s="39"/>
      <c r="Q2505" s="39"/>
    </row>
    <row r="2506" spans="6:17">
      <c r="F2506" s="39"/>
      <c r="G2506" s="39"/>
      <c r="H2506" s="39"/>
      <c r="I2506" s="39"/>
      <c r="J2506" s="39"/>
      <c r="K2506" s="39"/>
      <c r="L2506" s="39"/>
      <c r="M2506" s="39"/>
      <c r="N2506" s="39"/>
      <c r="O2506" s="39"/>
      <c r="P2506" s="39"/>
      <c r="Q2506" s="39"/>
    </row>
    <row r="2507" spans="6:17">
      <c r="F2507" s="39"/>
      <c r="G2507" s="39"/>
      <c r="H2507" s="39"/>
      <c r="I2507" s="39"/>
      <c r="J2507" s="39"/>
      <c r="K2507" s="39"/>
      <c r="L2507" s="39"/>
      <c r="M2507" s="39"/>
      <c r="N2507" s="39"/>
      <c r="O2507" s="39"/>
      <c r="P2507" s="39"/>
      <c r="Q2507" s="39"/>
    </row>
    <row r="2508" spans="6:17">
      <c r="F2508" s="39"/>
      <c r="G2508" s="39"/>
      <c r="H2508" s="39"/>
      <c r="I2508" s="39"/>
      <c r="J2508" s="39"/>
      <c r="K2508" s="39"/>
      <c r="L2508" s="39"/>
      <c r="M2508" s="39"/>
      <c r="N2508" s="39"/>
      <c r="O2508" s="39"/>
      <c r="P2508" s="39"/>
      <c r="Q2508" s="39"/>
    </row>
    <row r="2509" spans="6:17">
      <c r="F2509" s="39"/>
      <c r="G2509" s="39"/>
      <c r="H2509" s="39"/>
      <c r="I2509" s="39"/>
      <c r="J2509" s="39"/>
      <c r="K2509" s="39"/>
      <c r="L2509" s="39"/>
      <c r="M2509" s="39"/>
      <c r="N2509" s="39"/>
      <c r="O2509" s="39"/>
      <c r="P2509" s="39"/>
      <c r="Q2509" s="39"/>
    </row>
    <row r="2510" spans="6:17">
      <c r="F2510" s="39"/>
      <c r="G2510" s="39"/>
      <c r="H2510" s="39"/>
      <c r="I2510" s="39"/>
      <c r="J2510" s="39"/>
      <c r="K2510" s="39"/>
      <c r="L2510" s="39"/>
      <c r="M2510" s="39"/>
      <c r="N2510" s="39"/>
      <c r="O2510" s="39"/>
      <c r="P2510" s="39"/>
      <c r="Q2510" s="39"/>
    </row>
    <row r="2511" spans="6:17">
      <c r="F2511" s="39"/>
      <c r="G2511" s="39"/>
      <c r="H2511" s="39"/>
      <c r="I2511" s="39"/>
      <c r="J2511" s="39"/>
      <c r="K2511" s="39"/>
      <c r="L2511" s="39"/>
      <c r="M2511" s="39"/>
      <c r="N2511" s="39"/>
      <c r="O2511" s="39"/>
      <c r="P2511" s="39"/>
      <c r="Q2511" s="39"/>
    </row>
    <row r="2512" spans="6:17">
      <c r="F2512" s="39"/>
      <c r="G2512" s="39"/>
      <c r="H2512" s="39"/>
      <c r="I2512" s="39"/>
      <c r="J2512" s="39"/>
      <c r="K2512" s="39"/>
      <c r="L2512" s="39"/>
      <c r="M2512" s="39"/>
      <c r="N2512" s="39"/>
      <c r="O2512" s="39"/>
      <c r="P2512" s="39"/>
      <c r="Q2512" s="39"/>
    </row>
    <row r="2513" spans="6:17">
      <c r="F2513" s="39"/>
      <c r="G2513" s="39"/>
      <c r="H2513" s="39"/>
      <c r="I2513" s="39"/>
      <c r="J2513" s="39"/>
      <c r="K2513" s="39"/>
      <c r="L2513" s="39"/>
      <c r="M2513" s="39"/>
      <c r="N2513" s="39"/>
      <c r="O2513" s="39"/>
      <c r="P2513" s="39"/>
      <c r="Q2513" s="39"/>
    </row>
    <row r="2514" spans="6:17">
      <c r="F2514" s="39"/>
      <c r="G2514" s="39"/>
      <c r="H2514" s="39"/>
      <c r="I2514" s="39"/>
      <c r="J2514" s="39"/>
      <c r="K2514" s="39"/>
      <c r="L2514" s="39"/>
      <c r="M2514" s="39"/>
      <c r="N2514" s="39"/>
      <c r="O2514" s="39"/>
      <c r="P2514" s="39"/>
      <c r="Q2514" s="39"/>
    </row>
    <row r="2515" spans="6:17">
      <c r="F2515" s="39"/>
      <c r="G2515" s="39"/>
      <c r="H2515" s="39"/>
      <c r="I2515" s="39"/>
      <c r="J2515" s="39"/>
      <c r="K2515" s="39"/>
      <c r="L2515" s="39"/>
      <c r="M2515" s="39"/>
      <c r="N2515" s="39"/>
      <c r="O2515" s="39"/>
      <c r="P2515" s="39"/>
      <c r="Q2515" s="39"/>
    </row>
    <row r="2516" spans="6:17">
      <c r="F2516" s="39"/>
      <c r="G2516" s="39"/>
      <c r="H2516" s="39"/>
      <c r="I2516" s="39"/>
      <c r="J2516" s="39"/>
      <c r="K2516" s="39"/>
      <c r="L2516" s="39"/>
      <c r="M2516" s="39"/>
      <c r="N2516" s="39"/>
      <c r="O2516" s="39"/>
      <c r="P2516" s="39"/>
      <c r="Q2516" s="39"/>
    </row>
    <row r="2517" spans="6:17">
      <c r="F2517" s="39"/>
      <c r="G2517" s="39"/>
      <c r="H2517" s="39"/>
      <c r="I2517" s="39"/>
      <c r="J2517" s="39"/>
      <c r="K2517" s="39"/>
      <c r="L2517" s="39"/>
      <c r="M2517" s="39"/>
      <c r="N2517" s="39"/>
      <c r="O2517" s="39"/>
      <c r="P2517" s="39"/>
      <c r="Q2517" s="39"/>
    </row>
    <row r="2518" spans="6:17">
      <c r="F2518" s="39"/>
      <c r="G2518" s="39"/>
      <c r="H2518" s="39"/>
      <c r="I2518" s="39"/>
      <c r="J2518" s="39"/>
      <c r="K2518" s="39"/>
      <c r="L2518" s="39"/>
      <c r="M2518" s="39"/>
      <c r="N2518" s="39"/>
      <c r="O2518" s="39"/>
      <c r="P2518" s="39"/>
      <c r="Q2518" s="39"/>
    </row>
    <row r="2519" spans="6:17">
      <c r="F2519" s="39"/>
      <c r="G2519" s="39"/>
      <c r="H2519" s="39"/>
      <c r="I2519" s="39"/>
      <c r="J2519" s="39"/>
      <c r="K2519" s="39"/>
      <c r="L2519" s="39"/>
      <c r="M2519" s="39"/>
      <c r="N2519" s="39"/>
      <c r="O2519" s="39"/>
      <c r="P2519" s="39"/>
      <c r="Q2519" s="39"/>
    </row>
    <row r="2520" spans="6:17">
      <c r="F2520" s="39"/>
      <c r="G2520" s="39"/>
      <c r="H2520" s="39"/>
      <c r="I2520" s="39"/>
      <c r="J2520" s="39"/>
      <c r="K2520" s="39"/>
      <c r="L2520" s="39"/>
      <c r="M2520" s="39"/>
      <c r="N2520" s="39"/>
      <c r="O2520" s="39"/>
      <c r="P2520" s="39"/>
      <c r="Q2520" s="39"/>
    </row>
    <row r="2521" spans="6:17">
      <c r="F2521" s="39"/>
      <c r="G2521" s="39"/>
      <c r="H2521" s="39"/>
      <c r="I2521" s="39"/>
      <c r="J2521" s="39"/>
      <c r="K2521" s="39"/>
      <c r="L2521" s="39"/>
      <c r="M2521" s="39"/>
      <c r="N2521" s="39"/>
      <c r="O2521" s="39"/>
      <c r="P2521" s="39"/>
      <c r="Q2521" s="39"/>
    </row>
    <row r="2522" spans="6:17">
      <c r="F2522" s="39"/>
      <c r="G2522" s="39"/>
      <c r="H2522" s="39"/>
      <c r="I2522" s="39"/>
      <c r="J2522" s="39"/>
      <c r="K2522" s="39"/>
      <c r="L2522" s="39"/>
      <c r="M2522" s="39"/>
      <c r="N2522" s="39"/>
      <c r="O2522" s="39"/>
      <c r="P2522" s="39"/>
      <c r="Q2522" s="39"/>
    </row>
    <row r="2523" spans="6:17">
      <c r="F2523" s="39"/>
      <c r="G2523" s="39"/>
      <c r="H2523" s="39"/>
      <c r="I2523" s="39"/>
      <c r="J2523" s="39"/>
      <c r="K2523" s="39"/>
      <c r="L2523" s="39"/>
      <c r="M2523" s="39"/>
      <c r="N2523" s="39"/>
      <c r="O2523" s="39"/>
      <c r="P2523" s="39"/>
      <c r="Q2523" s="39"/>
    </row>
    <row r="2524" spans="6:17">
      <c r="F2524" s="39"/>
      <c r="G2524" s="39"/>
      <c r="H2524" s="39"/>
      <c r="I2524" s="39"/>
      <c r="J2524" s="39"/>
      <c r="K2524" s="39"/>
      <c r="L2524" s="39"/>
      <c r="M2524" s="39"/>
      <c r="N2524" s="39"/>
      <c r="O2524" s="39"/>
      <c r="P2524" s="39"/>
      <c r="Q2524" s="39"/>
    </row>
    <row r="2525" spans="6:17">
      <c r="F2525" s="39"/>
      <c r="G2525" s="39"/>
      <c r="H2525" s="39"/>
      <c r="I2525" s="39"/>
      <c r="J2525" s="39"/>
      <c r="K2525" s="39"/>
      <c r="L2525" s="39"/>
      <c r="M2525" s="39"/>
      <c r="N2525" s="39"/>
      <c r="O2525" s="39"/>
      <c r="P2525" s="39"/>
      <c r="Q2525" s="39"/>
    </row>
    <row r="2526" spans="6:17">
      <c r="F2526" s="39"/>
      <c r="G2526" s="39"/>
      <c r="H2526" s="39"/>
      <c r="I2526" s="39"/>
      <c r="J2526" s="39"/>
      <c r="K2526" s="39"/>
      <c r="L2526" s="39"/>
      <c r="M2526" s="39"/>
      <c r="N2526" s="39"/>
      <c r="O2526" s="39"/>
      <c r="P2526" s="39"/>
      <c r="Q2526" s="39"/>
    </row>
    <row r="2527" spans="6:17">
      <c r="F2527" s="39"/>
      <c r="G2527" s="39"/>
      <c r="H2527" s="39"/>
      <c r="I2527" s="39"/>
      <c r="J2527" s="39"/>
      <c r="K2527" s="39"/>
      <c r="L2527" s="39"/>
      <c r="M2527" s="39"/>
      <c r="N2527" s="39"/>
      <c r="O2527" s="39"/>
      <c r="P2527" s="39"/>
      <c r="Q2527" s="39"/>
    </row>
    <row r="2528" spans="6:17">
      <c r="F2528" s="39"/>
      <c r="G2528" s="39"/>
      <c r="H2528" s="39"/>
      <c r="I2528" s="39"/>
      <c r="J2528" s="39"/>
      <c r="K2528" s="39"/>
      <c r="L2528" s="39"/>
      <c r="M2528" s="39"/>
      <c r="N2528" s="39"/>
      <c r="O2528" s="39"/>
      <c r="P2528" s="39"/>
      <c r="Q2528" s="39"/>
    </row>
    <row r="2529" spans="6:17">
      <c r="F2529" s="39"/>
      <c r="G2529" s="39"/>
      <c r="H2529" s="39"/>
      <c r="I2529" s="39"/>
      <c r="J2529" s="39"/>
      <c r="K2529" s="39"/>
      <c r="L2529" s="39"/>
      <c r="M2529" s="39"/>
      <c r="N2529" s="39"/>
      <c r="O2529" s="39"/>
      <c r="P2529" s="39"/>
      <c r="Q2529" s="39"/>
    </row>
    <row r="2530" spans="6:17">
      <c r="F2530" s="39"/>
      <c r="G2530" s="39"/>
      <c r="H2530" s="39"/>
      <c r="I2530" s="39"/>
      <c r="J2530" s="39"/>
      <c r="K2530" s="39"/>
      <c r="L2530" s="39"/>
      <c r="M2530" s="39"/>
      <c r="N2530" s="39"/>
      <c r="O2530" s="39"/>
      <c r="P2530" s="39"/>
      <c r="Q2530" s="39"/>
    </row>
    <row r="2531" spans="6:17">
      <c r="F2531" s="39"/>
      <c r="G2531" s="39"/>
      <c r="H2531" s="39"/>
      <c r="I2531" s="39"/>
      <c r="J2531" s="39"/>
      <c r="K2531" s="39"/>
      <c r="L2531" s="39"/>
      <c r="M2531" s="39"/>
      <c r="N2531" s="39"/>
      <c r="O2531" s="39"/>
      <c r="P2531" s="39"/>
      <c r="Q2531" s="39"/>
    </row>
    <row r="2532" spans="6:17">
      <c r="F2532" s="39"/>
      <c r="G2532" s="39"/>
      <c r="H2532" s="39"/>
      <c r="I2532" s="39"/>
      <c r="J2532" s="39"/>
      <c r="K2532" s="39"/>
      <c r="L2532" s="39"/>
      <c r="M2532" s="39"/>
      <c r="N2532" s="39"/>
      <c r="O2532" s="39"/>
      <c r="P2532" s="39"/>
      <c r="Q2532" s="39"/>
    </row>
    <row r="2533" spans="6:17">
      <c r="F2533" s="39"/>
      <c r="G2533" s="39"/>
      <c r="H2533" s="39"/>
      <c r="I2533" s="39"/>
      <c r="J2533" s="39"/>
      <c r="K2533" s="39"/>
      <c r="L2533" s="39"/>
      <c r="M2533" s="39"/>
      <c r="N2533" s="39"/>
      <c r="O2533" s="39"/>
      <c r="P2533" s="39"/>
      <c r="Q2533" s="39"/>
    </row>
    <row r="2534" spans="6:17">
      <c r="F2534" s="39"/>
      <c r="G2534" s="39"/>
      <c r="H2534" s="39"/>
      <c r="I2534" s="39"/>
      <c r="J2534" s="39"/>
      <c r="K2534" s="39"/>
      <c r="L2534" s="39"/>
      <c r="M2534" s="39"/>
      <c r="N2534" s="39"/>
      <c r="O2534" s="39"/>
      <c r="P2534" s="39"/>
      <c r="Q2534" s="39"/>
    </row>
    <row r="2535" spans="6:17">
      <c r="F2535" s="39"/>
      <c r="G2535" s="39"/>
      <c r="H2535" s="39"/>
      <c r="I2535" s="39"/>
      <c r="J2535" s="39"/>
      <c r="K2535" s="39"/>
      <c r="L2535" s="39"/>
      <c r="M2535" s="39"/>
      <c r="N2535" s="39"/>
      <c r="O2535" s="39"/>
      <c r="P2535" s="39"/>
      <c r="Q2535" s="39"/>
    </row>
    <row r="2536" spans="6:17">
      <c r="F2536" s="39"/>
      <c r="G2536" s="39"/>
      <c r="H2536" s="39"/>
      <c r="I2536" s="39"/>
      <c r="J2536" s="39"/>
      <c r="K2536" s="39"/>
      <c r="L2536" s="39"/>
      <c r="M2536" s="39"/>
      <c r="N2536" s="39"/>
      <c r="O2536" s="39"/>
      <c r="P2536" s="39"/>
      <c r="Q2536" s="39"/>
    </row>
    <row r="2537" spans="6:17">
      <c r="F2537" s="39"/>
      <c r="G2537" s="39"/>
      <c r="H2537" s="39"/>
      <c r="I2537" s="39"/>
      <c r="J2537" s="39"/>
      <c r="K2537" s="39"/>
      <c r="L2537" s="39"/>
      <c r="M2537" s="39"/>
      <c r="N2537" s="39"/>
      <c r="O2537" s="39"/>
      <c r="P2537" s="39"/>
      <c r="Q2537" s="39"/>
    </row>
    <row r="2538" spans="6:17">
      <c r="F2538" s="39"/>
      <c r="G2538" s="39"/>
      <c r="H2538" s="39"/>
      <c r="I2538" s="39"/>
      <c r="J2538" s="39"/>
      <c r="K2538" s="39"/>
      <c r="L2538" s="39"/>
      <c r="M2538" s="39"/>
      <c r="N2538" s="39"/>
      <c r="O2538" s="39"/>
      <c r="P2538" s="39"/>
      <c r="Q2538" s="39"/>
    </row>
    <row r="2539" spans="6:17">
      <c r="F2539" s="39"/>
      <c r="G2539" s="39"/>
      <c r="H2539" s="39"/>
      <c r="I2539" s="39"/>
      <c r="J2539" s="39"/>
      <c r="K2539" s="39"/>
      <c r="L2539" s="39"/>
      <c r="M2539" s="39"/>
      <c r="N2539" s="39"/>
      <c r="O2539" s="39"/>
      <c r="P2539" s="39"/>
      <c r="Q2539" s="39"/>
    </row>
    <row r="2540" spans="6:17">
      <c r="F2540" s="39"/>
      <c r="G2540" s="39"/>
      <c r="H2540" s="39"/>
      <c r="I2540" s="39"/>
      <c r="J2540" s="39"/>
      <c r="K2540" s="39"/>
      <c r="L2540" s="39"/>
      <c r="M2540" s="39"/>
      <c r="N2540" s="39"/>
      <c r="O2540" s="39"/>
      <c r="P2540" s="39"/>
      <c r="Q2540" s="39"/>
    </row>
    <row r="2541" spans="6:17">
      <c r="F2541" s="39"/>
      <c r="G2541" s="39"/>
      <c r="H2541" s="39"/>
      <c r="I2541" s="39"/>
      <c r="J2541" s="39"/>
      <c r="K2541" s="39"/>
      <c r="L2541" s="39"/>
      <c r="M2541" s="39"/>
      <c r="N2541" s="39"/>
      <c r="O2541" s="39"/>
      <c r="P2541" s="39"/>
      <c r="Q2541" s="39"/>
    </row>
    <row r="2542" spans="6:17">
      <c r="F2542" s="39"/>
      <c r="G2542" s="39"/>
      <c r="H2542" s="39"/>
      <c r="I2542" s="39"/>
      <c r="J2542" s="39"/>
      <c r="K2542" s="39"/>
      <c r="L2542" s="39"/>
      <c r="M2542" s="39"/>
      <c r="N2542" s="39"/>
      <c r="O2542" s="39"/>
      <c r="P2542" s="39"/>
      <c r="Q2542" s="39"/>
    </row>
    <row r="2543" spans="6:17">
      <c r="F2543" s="39"/>
      <c r="G2543" s="39"/>
      <c r="H2543" s="39"/>
      <c r="I2543" s="39"/>
      <c r="J2543" s="39"/>
      <c r="K2543" s="39"/>
      <c r="L2543" s="39"/>
      <c r="M2543" s="39"/>
      <c r="N2543" s="39"/>
      <c r="O2543" s="39"/>
      <c r="P2543" s="39"/>
      <c r="Q2543" s="39"/>
    </row>
    <row r="2544" spans="6:17">
      <c r="F2544" s="39"/>
      <c r="G2544" s="39"/>
      <c r="H2544" s="39"/>
      <c r="I2544" s="39"/>
      <c r="J2544" s="39"/>
      <c r="K2544" s="39"/>
      <c r="L2544" s="39"/>
      <c r="M2544" s="39"/>
      <c r="N2544" s="39"/>
      <c r="O2544" s="39"/>
      <c r="P2544" s="39"/>
      <c r="Q2544" s="39"/>
    </row>
    <row r="2545" spans="6:17">
      <c r="F2545" s="39"/>
      <c r="G2545" s="39"/>
      <c r="H2545" s="39"/>
      <c r="I2545" s="39"/>
      <c r="J2545" s="39"/>
      <c r="K2545" s="39"/>
      <c r="L2545" s="39"/>
      <c r="M2545" s="39"/>
      <c r="N2545" s="39"/>
      <c r="O2545" s="39"/>
      <c r="P2545" s="39"/>
      <c r="Q2545" s="39"/>
    </row>
    <row r="2546" spans="6:17">
      <c r="F2546" s="39"/>
      <c r="G2546" s="39"/>
      <c r="H2546" s="39"/>
      <c r="I2546" s="39"/>
      <c r="J2546" s="39"/>
      <c r="K2546" s="39"/>
      <c r="L2546" s="39"/>
      <c r="M2546" s="39"/>
      <c r="N2546" s="39"/>
      <c r="O2546" s="39"/>
      <c r="P2546" s="39"/>
      <c r="Q2546" s="39"/>
    </row>
    <row r="2547" spans="6:17">
      <c r="F2547" s="39"/>
      <c r="G2547" s="39"/>
      <c r="H2547" s="39"/>
      <c r="I2547" s="39"/>
      <c r="J2547" s="39"/>
      <c r="K2547" s="39"/>
      <c r="L2547" s="39"/>
      <c r="M2547" s="39"/>
      <c r="N2547" s="39"/>
      <c r="O2547" s="39"/>
      <c r="P2547" s="39"/>
      <c r="Q2547" s="39"/>
    </row>
    <row r="2548" spans="6:17">
      <c r="F2548" s="39"/>
      <c r="G2548" s="39"/>
      <c r="H2548" s="39"/>
      <c r="I2548" s="39"/>
      <c r="J2548" s="39"/>
      <c r="K2548" s="39"/>
      <c r="L2548" s="39"/>
      <c r="M2548" s="39"/>
      <c r="N2548" s="39"/>
      <c r="O2548" s="39"/>
      <c r="P2548" s="39"/>
      <c r="Q2548" s="39"/>
    </row>
    <row r="2549" spans="6:17">
      <c r="F2549" s="39"/>
      <c r="G2549" s="39"/>
      <c r="H2549" s="39"/>
      <c r="I2549" s="39"/>
      <c r="J2549" s="39"/>
      <c r="K2549" s="39"/>
      <c r="L2549" s="39"/>
      <c r="M2549" s="39"/>
      <c r="N2549" s="39"/>
      <c r="O2549" s="39"/>
      <c r="P2549" s="39"/>
      <c r="Q2549" s="39"/>
    </row>
    <row r="2550" spans="6:17">
      <c r="F2550" s="39"/>
      <c r="G2550" s="39"/>
      <c r="H2550" s="39"/>
      <c r="I2550" s="39"/>
      <c r="J2550" s="39"/>
      <c r="K2550" s="39"/>
      <c r="L2550" s="39"/>
      <c r="M2550" s="39"/>
      <c r="N2550" s="39"/>
      <c r="O2550" s="39"/>
      <c r="P2550" s="39"/>
      <c r="Q2550" s="39"/>
    </row>
    <row r="2551" spans="6:17">
      <c r="F2551" s="39"/>
      <c r="G2551" s="39"/>
      <c r="H2551" s="39"/>
      <c r="I2551" s="39"/>
      <c r="J2551" s="39"/>
      <c r="K2551" s="39"/>
      <c r="L2551" s="39"/>
      <c r="M2551" s="39"/>
      <c r="N2551" s="39"/>
      <c r="O2551" s="39"/>
      <c r="P2551" s="39"/>
      <c r="Q2551" s="39"/>
    </row>
    <row r="2552" spans="6:17">
      <c r="F2552" s="39"/>
      <c r="G2552" s="39"/>
      <c r="H2552" s="39"/>
      <c r="I2552" s="39"/>
      <c r="J2552" s="39"/>
      <c r="K2552" s="39"/>
      <c r="L2552" s="39"/>
      <c r="M2552" s="39"/>
      <c r="N2552" s="39"/>
      <c r="O2552" s="39"/>
      <c r="P2552" s="39"/>
      <c r="Q2552" s="39"/>
    </row>
    <row r="2553" spans="6:17">
      <c r="F2553" s="39"/>
      <c r="G2553" s="39"/>
      <c r="H2553" s="39"/>
      <c r="I2553" s="39"/>
      <c r="J2553" s="39"/>
      <c r="K2553" s="39"/>
      <c r="L2553" s="39"/>
      <c r="M2553" s="39"/>
      <c r="N2553" s="39"/>
      <c r="O2553" s="39"/>
      <c r="P2553" s="39"/>
      <c r="Q2553" s="39"/>
    </row>
    <row r="2554" spans="6:17">
      <c r="F2554" s="39"/>
      <c r="G2554" s="39"/>
      <c r="H2554" s="39"/>
      <c r="I2554" s="39"/>
      <c r="J2554" s="39"/>
      <c r="K2554" s="39"/>
      <c r="L2554" s="39"/>
      <c r="M2554" s="39"/>
      <c r="N2554" s="39"/>
      <c r="O2554" s="39"/>
      <c r="P2554" s="39"/>
      <c r="Q2554" s="39"/>
    </row>
    <row r="2555" spans="6:17">
      <c r="F2555" s="39"/>
      <c r="G2555" s="39"/>
      <c r="H2555" s="39"/>
      <c r="I2555" s="39"/>
      <c r="J2555" s="39"/>
      <c r="K2555" s="39"/>
      <c r="L2555" s="39"/>
      <c r="M2555" s="39"/>
      <c r="N2555" s="39"/>
      <c r="O2555" s="39"/>
      <c r="P2555" s="39"/>
      <c r="Q2555" s="39"/>
    </row>
    <row r="2556" spans="6:17">
      <c r="F2556" s="39"/>
      <c r="G2556" s="39"/>
      <c r="H2556" s="39"/>
      <c r="I2556" s="39"/>
      <c r="J2556" s="39"/>
      <c r="K2556" s="39"/>
      <c r="L2556" s="39"/>
      <c r="M2556" s="39"/>
      <c r="N2556" s="39"/>
      <c r="O2556" s="39"/>
      <c r="P2556" s="39"/>
      <c r="Q2556" s="39"/>
    </row>
    <row r="2557" spans="6:17">
      <c r="F2557" s="39"/>
      <c r="G2557" s="39"/>
      <c r="H2557" s="39"/>
      <c r="I2557" s="39"/>
      <c r="J2557" s="39"/>
      <c r="K2557" s="39"/>
      <c r="L2557" s="39"/>
      <c r="M2557" s="39"/>
      <c r="N2557" s="39"/>
      <c r="O2557" s="39"/>
      <c r="P2557" s="39"/>
      <c r="Q2557" s="39"/>
    </row>
    <row r="2558" spans="6:17">
      <c r="F2558" s="39"/>
      <c r="G2558" s="39"/>
      <c r="H2558" s="39"/>
      <c r="I2558" s="39"/>
      <c r="J2558" s="39"/>
      <c r="K2558" s="39"/>
      <c r="L2558" s="39"/>
      <c r="M2558" s="39"/>
      <c r="N2558" s="39"/>
      <c r="O2558" s="39"/>
      <c r="P2558" s="39"/>
      <c r="Q2558" s="39"/>
    </row>
    <row r="2559" spans="6:17">
      <c r="F2559" s="39"/>
      <c r="G2559" s="39"/>
      <c r="H2559" s="39"/>
      <c r="I2559" s="39"/>
      <c r="J2559" s="39"/>
      <c r="K2559" s="39"/>
      <c r="L2559" s="39"/>
      <c r="M2559" s="39"/>
      <c r="N2559" s="39"/>
      <c r="O2559" s="39"/>
      <c r="P2559" s="39"/>
      <c r="Q2559" s="39"/>
    </row>
    <row r="2560" spans="6:17">
      <c r="F2560" s="39"/>
      <c r="G2560" s="39"/>
      <c r="H2560" s="39"/>
      <c r="I2560" s="39"/>
      <c r="J2560" s="39"/>
      <c r="K2560" s="39"/>
      <c r="L2560" s="39"/>
      <c r="M2560" s="39"/>
      <c r="N2560" s="39"/>
      <c r="O2560" s="39"/>
      <c r="P2560" s="39"/>
      <c r="Q2560" s="39"/>
    </row>
    <row r="2561" spans="6:17">
      <c r="F2561" s="39"/>
      <c r="G2561" s="39"/>
      <c r="H2561" s="39"/>
      <c r="I2561" s="39"/>
      <c r="J2561" s="39"/>
      <c r="K2561" s="39"/>
      <c r="L2561" s="39"/>
      <c r="M2561" s="39"/>
      <c r="N2561" s="39"/>
      <c r="O2561" s="39"/>
      <c r="P2561" s="39"/>
      <c r="Q2561" s="39"/>
    </row>
    <row r="2562" spans="6:17">
      <c r="F2562" s="39"/>
      <c r="G2562" s="39"/>
      <c r="H2562" s="39"/>
      <c r="I2562" s="39"/>
      <c r="J2562" s="39"/>
      <c r="K2562" s="39"/>
      <c r="L2562" s="39"/>
      <c r="M2562" s="39"/>
      <c r="N2562" s="39"/>
      <c r="O2562" s="39"/>
      <c r="P2562" s="39"/>
      <c r="Q2562" s="39"/>
    </row>
    <row r="2563" spans="6:17">
      <c r="F2563" s="39"/>
      <c r="G2563" s="39"/>
      <c r="H2563" s="39"/>
      <c r="I2563" s="39"/>
      <c r="J2563" s="39"/>
      <c r="K2563" s="39"/>
      <c r="L2563" s="39"/>
      <c r="M2563" s="39"/>
      <c r="N2563" s="39"/>
      <c r="O2563" s="39"/>
      <c r="P2563" s="39"/>
      <c r="Q2563" s="39"/>
    </row>
    <row r="2564" spans="6:17">
      <c r="F2564" s="39"/>
      <c r="G2564" s="39"/>
      <c r="H2564" s="39"/>
      <c r="I2564" s="39"/>
      <c r="J2564" s="39"/>
      <c r="K2564" s="39"/>
      <c r="L2564" s="39"/>
      <c r="M2564" s="39"/>
      <c r="N2564" s="39"/>
      <c r="O2564" s="39"/>
      <c r="P2564" s="39"/>
      <c r="Q2564" s="39"/>
    </row>
    <row r="2565" spans="6:17">
      <c r="F2565" s="39"/>
      <c r="G2565" s="39"/>
      <c r="H2565" s="39"/>
      <c r="I2565" s="39"/>
      <c r="J2565" s="39"/>
      <c r="K2565" s="39"/>
      <c r="L2565" s="39"/>
      <c r="M2565" s="39"/>
      <c r="N2565" s="39"/>
      <c r="O2565" s="39"/>
      <c r="P2565" s="39"/>
      <c r="Q2565" s="39"/>
    </row>
    <row r="2566" spans="6:17">
      <c r="F2566" s="39"/>
      <c r="G2566" s="39"/>
      <c r="H2566" s="39"/>
      <c r="I2566" s="39"/>
      <c r="J2566" s="39"/>
      <c r="K2566" s="39"/>
      <c r="L2566" s="39"/>
      <c r="M2566" s="39"/>
      <c r="N2566" s="39"/>
      <c r="O2566" s="39"/>
      <c r="P2566" s="39"/>
      <c r="Q2566" s="39"/>
    </row>
    <row r="2567" spans="6:17">
      <c r="F2567" s="39"/>
      <c r="G2567" s="39"/>
      <c r="H2567" s="39"/>
      <c r="I2567" s="39"/>
      <c r="J2567" s="39"/>
      <c r="K2567" s="39"/>
      <c r="L2567" s="39"/>
      <c r="M2567" s="39"/>
      <c r="N2567" s="39"/>
      <c r="O2567" s="39"/>
      <c r="P2567" s="39"/>
      <c r="Q2567" s="39"/>
    </row>
    <row r="2568" spans="6:17">
      <c r="F2568" s="39"/>
      <c r="G2568" s="39"/>
      <c r="H2568" s="39"/>
      <c r="I2568" s="39"/>
      <c r="J2568" s="39"/>
      <c r="K2568" s="39"/>
      <c r="L2568" s="39"/>
      <c r="M2568" s="39"/>
      <c r="N2568" s="39"/>
      <c r="O2568" s="39"/>
      <c r="P2568" s="39"/>
      <c r="Q2568" s="39"/>
    </row>
    <row r="2569" spans="6:17">
      <c r="F2569" s="39"/>
      <c r="G2569" s="39"/>
      <c r="H2569" s="39"/>
      <c r="I2569" s="39"/>
      <c r="J2569" s="39"/>
      <c r="K2569" s="39"/>
      <c r="L2569" s="39"/>
      <c r="M2569" s="39"/>
      <c r="N2569" s="39"/>
      <c r="O2569" s="39"/>
      <c r="P2569" s="39"/>
      <c r="Q2569" s="39"/>
    </row>
    <row r="2570" spans="6:17">
      <c r="F2570" s="39"/>
      <c r="G2570" s="39"/>
      <c r="H2570" s="39"/>
      <c r="I2570" s="39"/>
      <c r="J2570" s="39"/>
      <c r="K2570" s="39"/>
      <c r="L2570" s="39"/>
      <c r="M2570" s="39"/>
      <c r="N2570" s="39"/>
      <c r="O2570" s="39"/>
      <c r="P2570" s="39"/>
      <c r="Q2570" s="39"/>
    </row>
    <row r="2571" spans="6:17">
      <c r="F2571" s="39"/>
      <c r="G2571" s="39"/>
      <c r="H2571" s="39"/>
      <c r="I2571" s="39"/>
      <c r="J2571" s="39"/>
      <c r="K2571" s="39"/>
      <c r="L2571" s="39"/>
      <c r="M2571" s="39"/>
      <c r="N2571" s="39"/>
      <c r="O2571" s="39"/>
      <c r="P2571" s="39"/>
      <c r="Q2571" s="39"/>
    </row>
    <row r="2572" spans="6:17">
      <c r="F2572" s="39"/>
      <c r="G2572" s="39"/>
      <c r="H2572" s="39"/>
      <c r="I2572" s="39"/>
      <c r="J2572" s="39"/>
      <c r="K2572" s="39"/>
      <c r="L2572" s="39"/>
      <c r="M2572" s="39"/>
      <c r="N2572" s="39"/>
      <c r="O2572" s="39"/>
      <c r="P2572" s="39"/>
      <c r="Q2572" s="39"/>
    </row>
    <row r="2573" spans="6:17">
      <c r="F2573" s="39"/>
      <c r="G2573" s="39"/>
      <c r="H2573" s="39"/>
      <c r="I2573" s="39"/>
      <c r="J2573" s="39"/>
      <c r="K2573" s="39"/>
      <c r="L2573" s="39"/>
      <c r="M2573" s="39"/>
      <c r="N2573" s="39"/>
      <c r="O2573" s="39"/>
      <c r="P2573" s="39"/>
      <c r="Q2573" s="39"/>
    </row>
    <row r="2574" spans="6:17">
      <c r="F2574" s="39"/>
      <c r="G2574" s="39"/>
      <c r="H2574" s="39"/>
      <c r="I2574" s="39"/>
      <c r="J2574" s="39"/>
      <c r="K2574" s="39"/>
      <c r="L2574" s="39"/>
      <c r="M2574" s="39"/>
      <c r="N2574" s="39"/>
      <c r="O2574" s="39"/>
      <c r="P2574" s="39"/>
      <c r="Q2574" s="39"/>
    </row>
    <row r="2575" spans="6:17">
      <c r="F2575" s="39"/>
      <c r="G2575" s="39"/>
      <c r="H2575" s="39"/>
      <c r="I2575" s="39"/>
      <c r="J2575" s="39"/>
      <c r="K2575" s="39"/>
      <c r="L2575" s="39"/>
      <c r="M2575" s="39"/>
      <c r="N2575" s="39"/>
      <c r="O2575" s="39"/>
      <c r="P2575" s="39"/>
      <c r="Q2575" s="39"/>
    </row>
    <row r="2576" spans="6:17">
      <c r="F2576" s="39"/>
      <c r="G2576" s="39"/>
      <c r="H2576" s="39"/>
      <c r="I2576" s="39"/>
      <c r="J2576" s="39"/>
      <c r="K2576" s="39"/>
      <c r="L2576" s="39"/>
      <c r="M2576" s="39"/>
      <c r="N2576" s="39"/>
      <c r="O2576" s="39"/>
      <c r="P2576" s="39"/>
      <c r="Q2576" s="39"/>
    </row>
    <row r="2577" spans="6:17">
      <c r="F2577" s="39"/>
      <c r="G2577" s="39"/>
      <c r="H2577" s="39"/>
      <c r="I2577" s="39"/>
      <c r="J2577" s="39"/>
      <c r="K2577" s="39"/>
      <c r="L2577" s="39"/>
      <c r="M2577" s="39"/>
      <c r="N2577" s="39"/>
      <c r="O2577" s="39"/>
      <c r="P2577" s="39"/>
      <c r="Q2577" s="39"/>
    </row>
    <row r="2578" spans="6:17">
      <c r="F2578" s="39"/>
      <c r="G2578" s="39"/>
      <c r="H2578" s="39"/>
      <c r="I2578" s="39"/>
      <c r="J2578" s="39"/>
      <c r="K2578" s="39"/>
      <c r="L2578" s="39"/>
      <c r="M2578" s="39"/>
      <c r="N2578" s="39"/>
      <c r="O2578" s="39"/>
      <c r="P2578" s="39"/>
      <c r="Q2578" s="39"/>
    </row>
    <row r="2579" spans="6:17">
      <c r="F2579" s="39"/>
      <c r="G2579" s="39"/>
      <c r="H2579" s="39"/>
      <c r="I2579" s="39"/>
      <c r="J2579" s="39"/>
      <c r="K2579" s="39"/>
      <c r="L2579" s="39"/>
      <c r="M2579" s="39"/>
      <c r="N2579" s="39"/>
      <c r="O2579" s="39"/>
      <c r="P2579" s="39"/>
      <c r="Q2579" s="39"/>
    </row>
    <row r="2580" spans="6:17">
      <c r="F2580" s="39"/>
      <c r="G2580" s="39"/>
      <c r="H2580" s="39"/>
      <c r="I2580" s="39"/>
      <c r="J2580" s="39"/>
      <c r="K2580" s="39"/>
      <c r="L2580" s="39"/>
      <c r="M2580" s="39"/>
      <c r="N2580" s="39"/>
      <c r="O2580" s="39"/>
      <c r="P2580" s="39"/>
      <c r="Q2580" s="39"/>
    </row>
    <row r="2581" spans="6:17">
      <c r="F2581" s="39"/>
      <c r="G2581" s="39"/>
      <c r="H2581" s="39"/>
      <c r="I2581" s="39"/>
      <c r="J2581" s="39"/>
      <c r="K2581" s="39"/>
      <c r="L2581" s="39"/>
      <c r="M2581" s="39"/>
      <c r="N2581" s="39"/>
      <c r="O2581" s="39"/>
      <c r="P2581" s="39"/>
      <c r="Q2581" s="39"/>
    </row>
    <row r="2582" spans="6:17">
      <c r="F2582" s="39"/>
      <c r="G2582" s="39"/>
      <c r="H2582" s="39"/>
      <c r="I2582" s="39"/>
      <c r="J2582" s="39"/>
      <c r="K2582" s="39"/>
      <c r="L2582" s="39"/>
      <c r="M2582" s="39"/>
      <c r="N2582" s="39"/>
      <c r="O2582" s="39"/>
      <c r="P2582" s="39"/>
      <c r="Q2582" s="39"/>
    </row>
    <row r="2583" spans="6:17">
      <c r="F2583" s="39"/>
      <c r="G2583" s="39"/>
      <c r="H2583" s="39"/>
      <c r="I2583" s="39"/>
      <c r="J2583" s="39"/>
      <c r="K2583" s="39"/>
      <c r="L2583" s="39"/>
      <c r="M2583" s="39"/>
      <c r="N2583" s="39"/>
      <c r="O2583" s="39"/>
      <c r="P2583" s="39"/>
      <c r="Q2583" s="39"/>
    </row>
    <row r="2584" spans="6:17">
      <c r="F2584" s="39"/>
      <c r="G2584" s="39"/>
      <c r="H2584" s="39"/>
      <c r="I2584" s="39"/>
      <c r="J2584" s="39"/>
      <c r="K2584" s="39"/>
      <c r="L2584" s="39"/>
      <c r="M2584" s="39"/>
      <c r="N2584" s="39"/>
      <c r="O2584" s="39"/>
      <c r="P2584" s="39"/>
      <c r="Q2584" s="39"/>
    </row>
    <row r="2585" spans="6:17">
      <c r="F2585" s="39"/>
      <c r="G2585" s="39"/>
      <c r="H2585" s="39"/>
      <c r="I2585" s="39"/>
      <c r="J2585" s="39"/>
      <c r="K2585" s="39"/>
      <c r="L2585" s="39"/>
      <c r="M2585" s="39"/>
      <c r="N2585" s="39"/>
      <c r="O2585" s="39"/>
      <c r="P2585" s="39"/>
      <c r="Q2585" s="39"/>
    </row>
    <row r="2586" spans="6:17">
      <c r="F2586" s="39"/>
      <c r="G2586" s="39"/>
      <c r="H2586" s="39"/>
      <c r="I2586" s="39"/>
      <c r="J2586" s="39"/>
      <c r="K2586" s="39"/>
      <c r="L2586" s="39"/>
      <c r="M2586" s="39"/>
      <c r="N2586" s="39"/>
      <c r="O2586" s="39"/>
      <c r="P2586" s="39"/>
      <c r="Q2586" s="39"/>
    </row>
    <row r="2587" spans="6:17">
      <c r="F2587" s="39"/>
      <c r="G2587" s="39"/>
      <c r="H2587" s="39"/>
      <c r="I2587" s="39"/>
      <c r="J2587" s="39"/>
      <c r="K2587" s="39"/>
      <c r="L2587" s="39"/>
      <c r="M2587" s="39"/>
      <c r="N2587" s="39"/>
      <c r="O2587" s="39"/>
      <c r="P2587" s="39"/>
      <c r="Q2587" s="39"/>
    </row>
    <row r="2588" spans="6:17">
      <c r="F2588" s="39"/>
      <c r="G2588" s="39"/>
      <c r="H2588" s="39"/>
      <c r="I2588" s="39"/>
      <c r="J2588" s="39"/>
      <c r="K2588" s="39"/>
      <c r="L2588" s="39"/>
      <c r="M2588" s="39"/>
      <c r="N2588" s="39"/>
      <c r="O2588" s="39"/>
      <c r="P2588" s="39"/>
      <c r="Q2588" s="39"/>
    </row>
    <row r="2589" spans="6:17">
      <c r="F2589" s="39"/>
      <c r="G2589" s="39"/>
      <c r="H2589" s="39"/>
      <c r="I2589" s="39"/>
      <c r="J2589" s="39"/>
      <c r="K2589" s="39"/>
      <c r="L2589" s="39"/>
      <c r="M2589" s="39"/>
      <c r="N2589" s="39"/>
      <c r="O2589" s="39"/>
      <c r="P2589" s="39"/>
      <c r="Q2589" s="39"/>
    </row>
    <row r="2590" spans="6:17">
      <c r="F2590" s="39"/>
      <c r="G2590" s="39"/>
      <c r="H2590" s="39"/>
      <c r="I2590" s="39"/>
      <c r="J2590" s="39"/>
      <c r="K2590" s="39"/>
      <c r="L2590" s="39"/>
      <c r="M2590" s="39"/>
      <c r="N2590" s="39"/>
      <c r="O2590" s="39"/>
      <c r="P2590" s="39"/>
      <c r="Q2590" s="39"/>
    </row>
    <row r="2591" spans="6:17">
      <c r="F2591" s="39"/>
      <c r="G2591" s="39"/>
      <c r="H2591" s="39"/>
      <c r="I2591" s="39"/>
      <c r="J2591" s="39"/>
      <c r="K2591" s="39"/>
      <c r="L2591" s="39"/>
      <c r="M2591" s="39"/>
      <c r="N2591" s="39"/>
      <c r="O2591" s="39"/>
      <c r="P2591" s="39"/>
      <c r="Q2591" s="39"/>
    </row>
    <row r="2592" spans="6:17">
      <c r="F2592" s="39"/>
      <c r="G2592" s="39"/>
      <c r="H2592" s="39"/>
      <c r="I2592" s="39"/>
      <c r="J2592" s="39"/>
      <c r="K2592" s="39"/>
      <c r="L2592" s="39"/>
      <c r="M2592" s="39"/>
      <c r="N2592" s="39"/>
      <c r="O2592" s="39"/>
      <c r="P2592" s="39"/>
      <c r="Q2592" s="39"/>
    </row>
    <row r="2593" spans="6:17">
      <c r="F2593" s="39"/>
      <c r="G2593" s="39"/>
      <c r="H2593" s="39"/>
      <c r="I2593" s="39"/>
      <c r="J2593" s="39"/>
      <c r="K2593" s="39"/>
      <c r="L2593" s="39"/>
      <c r="M2593" s="39"/>
      <c r="N2593" s="39"/>
      <c r="O2593" s="39"/>
      <c r="P2593" s="39"/>
      <c r="Q2593" s="39"/>
    </row>
    <row r="2594" spans="6:17">
      <c r="F2594" s="39"/>
      <c r="G2594" s="39"/>
      <c r="H2594" s="39"/>
      <c r="I2594" s="39"/>
      <c r="J2594" s="39"/>
      <c r="K2594" s="39"/>
      <c r="L2594" s="39"/>
      <c r="M2594" s="39"/>
      <c r="N2594" s="39"/>
      <c r="O2594" s="39"/>
      <c r="P2594" s="39"/>
      <c r="Q2594" s="39"/>
    </row>
    <row r="2595" spans="6:17">
      <c r="F2595" s="39"/>
      <c r="G2595" s="39"/>
      <c r="H2595" s="39"/>
      <c r="I2595" s="39"/>
      <c r="J2595" s="39"/>
      <c r="K2595" s="39"/>
      <c r="L2595" s="39"/>
      <c r="M2595" s="39"/>
      <c r="N2595" s="39"/>
      <c r="O2595" s="39"/>
      <c r="P2595" s="39"/>
      <c r="Q2595" s="39"/>
    </row>
    <row r="2596" spans="6:17">
      <c r="F2596" s="39"/>
      <c r="G2596" s="39"/>
      <c r="H2596" s="39"/>
      <c r="I2596" s="39"/>
      <c r="J2596" s="39"/>
      <c r="K2596" s="39"/>
      <c r="L2596" s="39"/>
      <c r="M2596" s="39"/>
      <c r="N2596" s="39"/>
      <c r="O2596" s="39"/>
      <c r="P2596" s="39"/>
      <c r="Q2596" s="39"/>
    </row>
    <row r="2597" spans="6:17">
      <c r="F2597" s="39"/>
      <c r="G2597" s="39"/>
      <c r="H2597" s="39"/>
      <c r="I2597" s="39"/>
      <c r="J2597" s="39"/>
      <c r="K2597" s="39"/>
      <c r="L2597" s="39"/>
      <c r="M2597" s="39"/>
      <c r="N2597" s="39"/>
      <c r="O2597" s="39"/>
      <c r="P2597" s="39"/>
      <c r="Q2597" s="39"/>
    </row>
    <row r="2598" spans="6:17">
      <c r="F2598" s="39"/>
      <c r="G2598" s="39"/>
      <c r="H2598" s="39"/>
      <c r="I2598" s="39"/>
      <c r="J2598" s="39"/>
      <c r="K2598" s="39"/>
      <c r="L2598" s="39"/>
      <c r="M2598" s="39"/>
      <c r="N2598" s="39"/>
      <c r="O2598" s="39"/>
      <c r="P2598" s="39"/>
      <c r="Q2598" s="39"/>
    </row>
    <row r="2599" spans="6:17">
      <c r="F2599" s="39"/>
      <c r="G2599" s="39"/>
      <c r="H2599" s="39"/>
      <c r="I2599" s="39"/>
      <c r="J2599" s="39"/>
      <c r="K2599" s="39"/>
      <c r="L2599" s="39"/>
      <c r="M2599" s="39"/>
      <c r="N2599" s="39"/>
      <c r="O2599" s="39"/>
      <c r="P2599" s="39"/>
      <c r="Q2599" s="39"/>
    </row>
    <row r="2600" spans="6:17">
      <c r="F2600" s="39"/>
      <c r="G2600" s="39"/>
      <c r="H2600" s="39"/>
      <c r="I2600" s="39"/>
      <c r="J2600" s="39"/>
      <c r="K2600" s="39"/>
      <c r="L2600" s="39"/>
      <c r="M2600" s="39"/>
      <c r="N2600" s="39"/>
      <c r="O2600" s="39"/>
      <c r="P2600" s="39"/>
      <c r="Q2600" s="39"/>
    </row>
    <row r="2601" spans="6:17">
      <c r="F2601" s="39"/>
      <c r="G2601" s="39"/>
      <c r="H2601" s="39"/>
      <c r="I2601" s="39"/>
      <c r="J2601" s="39"/>
      <c r="K2601" s="39"/>
      <c r="L2601" s="39"/>
      <c r="M2601" s="39"/>
      <c r="N2601" s="39"/>
      <c r="O2601" s="39"/>
      <c r="P2601" s="39"/>
      <c r="Q2601" s="39"/>
    </row>
    <row r="2602" spans="6:17">
      <c r="F2602" s="39"/>
      <c r="G2602" s="39"/>
      <c r="H2602" s="39"/>
      <c r="I2602" s="39"/>
      <c r="J2602" s="39"/>
      <c r="K2602" s="39"/>
      <c r="L2602" s="39"/>
      <c r="M2602" s="39"/>
      <c r="N2602" s="39"/>
      <c r="O2602" s="39"/>
      <c r="P2602" s="39"/>
      <c r="Q2602" s="39"/>
    </row>
    <row r="2603" spans="6:17">
      <c r="F2603" s="39"/>
      <c r="G2603" s="39"/>
      <c r="H2603" s="39"/>
      <c r="I2603" s="39"/>
      <c r="J2603" s="39"/>
      <c r="K2603" s="39"/>
      <c r="L2603" s="39"/>
      <c r="M2603" s="39"/>
      <c r="N2603" s="39"/>
      <c r="O2603" s="39"/>
      <c r="P2603" s="39"/>
      <c r="Q2603" s="39"/>
    </row>
    <row r="2604" spans="6:17">
      <c r="F2604" s="39"/>
      <c r="G2604" s="39"/>
      <c r="H2604" s="39"/>
      <c r="I2604" s="39"/>
      <c r="J2604" s="39"/>
      <c r="K2604" s="39"/>
      <c r="L2604" s="39"/>
      <c r="M2604" s="39"/>
      <c r="N2604" s="39"/>
      <c r="O2604" s="39"/>
      <c r="P2604" s="39"/>
      <c r="Q2604" s="39"/>
    </row>
    <row r="2605" spans="6:17">
      <c r="F2605" s="39"/>
      <c r="G2605" s="39"/>
      <c r="H2605" s="39"/>
      <c r="I2605" s="39"/>
      <c r="J2605" s="39"/>
      <c r="K2605" s="39"/>
      <c r="L2605" s="39"/>
      <c r="M2605" s="39"/>
      <c r="N2605" s="39"/>
      <c r="O2605" s="39"/>
      <c r="P2605" s="39"/>
      <c r="Q2605" s="39"/>
    </row>
    <row r="2606" spans="6:17">
      <c r="F2606" s="39"/>
      <c r="G2606" s="39"/>
      <c r="H2606" s="39"/>
      <c r="I2606" s="39"/>
      <c r="J2606" s="39"/>
      <c r="K2606" s="39"/>
      <c r="L2606" s="39"/>
      <c r="M2606" s="39"/>
      <c r="N2606" s="39"/>
      <c r="O2606" s="39"/>
      <c r="P2606" s="39"/>
      <c r="Q2606" s="39"/>
    </row>
    <row r="2607" spans="6:17">
      <c r="F2607" s="39"/>
      <c r="G2607" s="39"/>
      <c r="H2607" s="39"/>
      <c r="I2607" s="39"/>
      <c r="J2607" s="39"/>
      <c r="K2607" s="39"/>
      <c r="L2607" s="39"/>
      <c r="M2607" s="39"/>
      <c r="N2607" s="39"/>
      <c r="O2607" s="39"/>
      <c r="P2607" s="39"/>
      <c r="Q2607" s="39"/>
    </row>
    <row r="2608" spans="6:17">
      <c r="F2608" s="39"/>
      <c r="G2608" s="39"/>
      <c r="H2608" s="39"/>
      <c r="I2608" s="39"/>
      <c r="J2608" s="39"/>
      <c r="K2608" s="39"/>
      <c r="L2608" s="39"/>
      <c r="M2608" s="39"/>
      <c r="N2608" s="39"/>
      <c r="O2608" s="39"/>
      <c r="P2608" s="39"/>
      <c r="Q2608" s="39"/>
    </row>
    <row r="2609" spans="6:17">
      <c r="F2609" s="39"/>
      <c r="G2609" s="39"/>
      <c r="H2609" s="39"/>
      <c r="I2609" s="39"/>
      <c r="J2609" s="39"/>
      <c r="K2609" s="39"/>
      <c r="L2609" s="39"/>
      <c r="M2609" s="39"/>
      <c r="N2609" s="39"/>
      <c r="O2609" s="39"/>
      <c r="P2609" s="39"/>
      <c r="Q2609" s="39"/>
    </row>
    <row r="2610" spans="6:17">
      <c r="F2610" s="39"/>
      <c r="G2610" s="39"/>
      <c r="H2610" s="39"/>
      <c r="I2610" s="39"/>
      <c r="J2610" s="39"/>
      <c r="K2610" s="39"/>
      <c r="L2610" s="39"/>
      <c r="M2610" s="39"/>
      <c r="N2610" s="39"/>
      <c r="O2610" s="39"/>
      <c r="P2610" s="39"/>
      <c r="Q2610" s="39"/>
    </row>
    <row r="2611" spans="6:17">
      <c r="F2611" s="39"/>
      <c r="G2611" s="39"/>
      <c r="H2611" s="39"/>
      <c r="I2611" s="39"/>
      <c r="J2611" s="39"/>
      <c r="K2611" s="39"/>
      <c r="L2611" s="39"/>
      <c r="M2611" s="39"/>
      <c r="N2611" s="39"/>
      <c r="O2611" s="39"/>
      <c r="P2611" s="39"/>
      <c r="Q2611" s="39"/>
    </row>
    <row r="2612" spans="6:17">
      <c r="F2612" s="39"/>
      <c r="G2612" s="39"/>
      <c r="H2612" s="39"/>
      <c r="I2612" s="39"/>
      <c r="J2612" s="39"/>
      <c r="K2612" s="39"/>
      <c r="L2612" s="39"/>
      <c r="M2612" s="39"/>
      <c r="N2612" s="39"/>
      <c r="O2612" s="39"/>
      <c r="P2612" s="39"/>
      <c r="Q2612" s="39"/>
    </row>
    <row r="2613" spans="6:17">
      <c r="F2613" s="39"/>
      <c r="G2613" s="39"/>
      <c r="H2613" s="39"/>
      <c r="I2613" s="39"/>
      <c r="J2613" s="39"/>
      <c r="K2613" s="39"/>
      <c r="L2613" s="39"/>
      <c r="M2613" s="39"/>
      <c r="N2613" s="39"/>
      <c r="O2613" s="39"/>
      <c r="P2613" s="39"/>
      <c r="Q2613" s="39"/>
    </row>
    <row r="2614" spans="6:17">
      <c r="F2614" s="39"/>
      <c r="G2614" s="39"/>
      <c r="H2614" s="39"/>
      <c r="I2614" s="39"/>
      <c r="J2614" s="39"/>
      <c r="K2614" s="39"/>
      <c r="L2614" s="39"/>
      <c r="M2614" s="39"/>
      <c r="N2614" s="39"/>
      <c r="O2614" s="39"/>
      <c r="P2614" s="39"/>
      <c r="Q2614" s="39"/>
    </row>
    <row r="2615" spans="6:17">
      <c r="F2615" s="39"/>
      <c r="G2615" s="39"/>
      <c r="H2615" s="39"/>
      <c r="I2615" s="39"/>
      <c r="J2615" s="39"/>
      <c r="K2615" s="39"/>
      <c r="L2615" s="39"/>
      <c r="M2615" s="39"/>
      <c r="N2615" s="39"/>
      <c r="O2615" s="39"/>
      <c r="P2615" s="39"/>
      <c r="Q2615" s="39"/>
    </row>
    <row r="2616" spans="6:17">
      <c r="F2616" s="39"/>
      <c r="G2616" s="39"/>
      <c r="H2616" s="39"/>
      <c r="I2616" s="39"/>
      <c r="J2616" s="39"/>
      <c r="K2616" s="39"/>
      <c r="L2616" s="39"/>
      <c r="M2616" s="39"/>
      <c r="N2616" s="39"/>
      <c r="O2616" s="39"/>
      <c r="P2616" s="39"/>
      <c r="Q2616" s="39"/>
    </row>
    <row r="2617" spans="6:17">
      <c r="F2617" s="39"/>
      <c r="G2617" s="39"/>
      <c r="H2617" s="39"/>
      <c r="I2617" s="39"/>
      <c r="J2617" s="39"/>
      <c r="K2617" s="39"/>
      <c r="L2617" s="39"/>
      <c r="M2617" s="39"/>
      <c r="N2617" s="39"/>
      <c r="O2617" s="39"/>
      <c r="P2617" s="39"/>
      <c r="Q2617" s="39"/>
    </row>
    <row r="2618" spans="6:17">
      <c r="F2618" s="39"/>
      <c r="G2618" s="39"/>
      <c r="H2618" s="39"/>
      <c r="I2618" s="39"/>
      <c r="J2618" s="39"/>
      <c r="K2618" s="39"/>
      <c r="L2618" s="39"/>
      <c r="M2618" s="39"/>
      <c r="N2618" s="39"/>
      <c r="O2618" s="39"/>
      <c r="P2618" s="39"/>
      <c r="Q2618" s="39"/>
    </row>
    <row r="2619" spans="6:17">
      <c r="F2619" s="39"/>
      <c r="G2619" s="39"/>
      <c r="H2619" s="39"/>
      <c r="I2619" s="39"/>
      <c r="J2619" s="39"/>
      <c r="K2619" s="39"/>
      <c r="L2619" s="39"/>
      <c r="M2619" s="39"/>
      <c r="N2619" s="39"/>
      <c r="O2619" s="39"/>
      <c r="P2619" s="39"/>
      <c r="Q2619" s="39"/>
    </row>
    <row r="2620" spans="6:17">
      <c r="F2620" s="39"/>
      <c r="G2620" s="39"/>
      <c r="H2620" s="39"/>
      <c r="I2620" s="39"/>
      <c r="J2620" s="39"/>
      <c r="K2620" s="39"/>
      <c r="L2620" s="39"/>
      <c r="M2620" s="39"/>
      <c r="N2620" s="39"/>
      <c r="O2620" s="39"/>
      <c r="P2620" s="39"/>
      <c r="Q2620" s="39"/>
    </row>
    <row r="2621" spans="6:17">
      <c r="F2621" s="39"/>
      <c r="G2621" s="39"/>
      <c r="H2621" s="39"/>
      <c r="I2621" s="39"/>
      <c r="J2621" s="39"/>
      <c r="K2621" s="39"/>
      <c r="L2621" s="39"/>
      <c r="M2621" s="39"/>
      <c r="N2621" s="39"/>
      <c r="O2621" s="39"/>
      <c r="P2621" s="39"/>
      <c r="Q2621" s="39"/>
    </row>
    <row r="2622" spans="6:17">
      <c r="F2622" s="39"/>
      <c r="G2622" s="39"/>
      <c r="H2622" s="39"/>
      <c r="I2622" s="39"/>
      <c r="J2622" s="39"/>
      <c r="K2622" s="39"/>
      <c r="L2622" s="39"/>
      <c r="M2622" s="39"/>
      <c r="N2622" s="39"/>
      <c r="O2622" s="39"/>
      <c r="P2622" s="39"/>
      <c r="Q2622" s="39"/>
    </row>
    <row r="2623" spans="6:17">
      <c r="F2623" s="39"/>
      <c r="G2623" s="39"/>
      <c r="H2623" s="39"/>
      <c r="I2623" s="39"/>
      <c r="J2623" s="39"/>
      <c r="K2623" s="39"/>
      <c r="L2623" s="39"/>
      <c r="M2623" s="39"/>
      <c r="N2623" s="39"/>
      <c r="O2623" s="39"/>
      <c r="P2623" s="39"/>
      <c r="Q2623" s="39"/>
    </row>
    <row r="2624" spans="6:17">
      <c r="F2624" s="39"/>
      <c r="G2624" s="39"/>
      <c r="H2624" s="39"/>
      <c r="I2624" s="39"/>
      <c r="J2624" s="39"/>
      <c r="K2624" s="39"/>
      <c r="L2624" s="39"/>
      <c r="M2624" s="39"/>
      <c r="N2624" s="39"/>
      <c r="O2624" s="39"/>
      <c r="P2624" s="39"/>
      <c r="Q2624" s="39"/>
    </row>
    <row r="2625" spans="6:17">
      <c r="F2625" s="39"/>
      <c r="G2625" s="39"/>
      <c r="H2625" s="39"/>
      <c r="I2625" s="39"/>
      <c r="J2625" s="39"/>
      <c r="K2625" s="39"/>
      <c r="L2625" s="39"/>
      <c r="M2625" s="39"/>
      <c r="N2625" s="39"/>
      <c r="O2625" s="39"/>
      <c r="P2625" s="39"/>
      <c r="Q2625" s="39"/>
    </row>
    <row r="2626" spans="6:17">
      <c r="F2626" s="39"/>
      <c r="G2626" s="39"/>
      <c r="H2626" s="39"/>
      <c r="I2626" s="39"/>
      <c r="J2626" s="39"/>
      <c r="K2626" s="39"/>
      <c r="L2626" s="39"/>
      <c r="M2626" s="39"/>
      <c r="N2626" s="39"/>
      <c r="O2626" s="39"/>
      <c r="P2626" s="39"/>
      <c r="Q2626" s="39"/>
    </row>
    <row r="2627" spans="6:17">
      <c r="F2627" s="39"/>
      <c r="G2627" s="39"/>
      <c r="H2627" s="39"/>
      <c r="I2627" s="39"/>
      <c r="J2627" s="39"/>
      <c r="K2627" s="39"/>
      <c r="L2627" s="39"/>
      <c r="M2627" s="39"/>
      <c r="N2627" s="39"/>
      <c r="O2627" s="39"/>
      <c r="P2627" s="39"/>
      <c r="Q2627" s="39"/>
    </row>
    <row r="2628" spans="6:17">
      <c r="F2628" s="39"/>
      <c r="G2628" s="39"/>
      <c r="H2628" s="39"/>
      <c r="I2628" s="39"/>
      <c r="J2628" s="39"/>
      <c r="K2628" s="39"/>
      <c r="L2628" s="39"/>
      <c r="M2628" s="39"/>
      <c r="N2628" s="39"/>
      <c r="O2628" s="39"/>
      <c r="P2628" s="39"/>
      <c r="Q2628" s="39"/>
    </row>
    <row r="2629" spans="6:17">
      <c r="F2629" s="39"/>
      <c r="G2629" s="39"/>
      <c r="H2629" s="39"/>
      <c r="I2629" s="39"/>
      <c r="J2629" s="39"/>
      <c r="K2629" s="39"/>
      <c r="L2629" s="39"/>
      <c r="M2629" s="39"/>
      <c r="N2629" s="39"/>
      <c r="O2629" s="39"/>
      <c r="P2629" s="39"/>
      <c r="Q2629" s="39"/>
    </row>
    <row r="2630" spans="6:17">
      <c r="F2630" s="39"/>
      <c r="G2630" s="39"/>
      <c r="H2630" s="39"/>
      <c r="I2630" s="39"/>
      <c r="J2630" s="39"/>
      <c r="K2630" s="39"/>
      <c r="L2630" s="39"/>
      <c r="M2630" s="39"/>
      <c r="N2630" s="39"/>
      <c r="O2630" s="39"/>
      <c r="P2630" s="39"/>
      <c r="Q2630" s="39"/>
    </row>
    <row r="2631" spans="6:17">
      <c r="F2631" s="39"/>
      <c r="G2631" s="39"/>
      <c r="H2631" s="39"/>
      <c r="I2631" s="39"/>
      <c r="J2631" s="39"/>
      <c r="K2631" s="39"/>
      <c r="L2631" s="39"/>
      <c r="M2631" s="39"/>
      <c r="N2631" s="39"/>
      <c r="O2631" s="39"/>
      <c r="P2631" s="39"/>
      <c r="Q2631" s="39"/>
    </row>
    <row r="2632" spans="6:17">
      <c r="F2632" s="39"/>
      <c r="G2632" s="39"/>
      <c r="H2632" s="39"/>
      <c r="I2632" s="39"/>
      <c r="J2632" s="39"/>
      <c r="K2632" s="39"/>
      <c r="L2632" s="39"/>
      <c r="M2632" s="39"/>
      <c r="N2632" s="39"/>
      <c r="O2632" s="39"/>
      <c r="P2632" s="39"/>
      <c r="Q2632" s="39"/>
    </row>
    <row r="2633" spans="6:17">
      <c r="F2633" s="39"/>
      <c r="G2633" s="39"/>
      <c r="H2633" s="39"/>
      <c r="I2633" s="39"/>
      <c r="J2633" s="39"/>
      <c r="K2633" s="39"/>
      <c r="L2633" s="39"/>
      <c r="M2633" s="39"/>
      <c r="N2633" s="39"/>
      <c r="O2633" s="39"/>
      <c r="P2633" s="39"/>
      <c r="Q2633" s="39"/>
    </row>
    <row r="2634" spans="6:17">
      <c r="F2634" s="39"/>
      <c r="G2634" s="39"/>
      <c r="H2634" s="39"/>
      <c r="I2634" s="39"/>
      <c r="J2634" s="39"/>
      <c r="K2634" s="39"/>
      <c r="L2634" s="39"/>
      <c r="M2634" s="39"/>
      <c r="N2634" s="39"/>
      <c r="O2634" s="39"/>
      <c r="P2634" s="39"/>
      <c r="Q2634" s="39"/>
    </row>
    <row r="2635" spans="6:17">
      <c r="F2635" s="39"/>
      <c r="G2635" s="39"/>
      <c r="H2635" s="39"/>
      <c r="I2635" s="39"/>
      <c r="J2635" s="39"/>
      <c r="K2635" s="39"/>
      <c r="L2635" s="39"/>
      <c r="M2635" s="39"/>
      <c r="N2635" s="39"/>
      <c r="O2635" s="39"/>
      <c r="P2635" s="39"/>
      <c r="Q2635" s="39"/>
    </row>
    <row r="2636" spans="6:17">
      <c r="F2636" s="39"/>
      <c r="G2636" s="39"/>
      <c r="H2636" s="39"/>
      <c r="I2636" s="39"/>
      <c r="J2636" s="39"/>
      <c r="K2636" s="39"/>
      <c r="L2636" s="39"/>
      <c r="M2636" s="39"/>
      <c r="N2636" s="39"/>
      <c r="O2636" s="39"/>
      <c r="P2636" s="39"/>
      <c r="Q2636" s="39"/>
    </row>
    <row r="2637" spans="6:17">
      <c r="F2637" s="39"/>
      <c r="G2637" s="39"/>
      <c r="H2637" s="39"/>
      <c r="I2637" s="39"/>
      <c r="J2637" s="39"/>
      <c r="K2637" s="39"/>
      <c r="L2637" s="39"/>
      <c r="M2637" s="39"/>
      <c r="N2637" s="39"/>
      <c r="O2637" s="39"/>
      <c r="P2637" s="39"/>
      <c r="Q2637" s="39"/>
    </row>
    <row r="2638" spans="6:17">
      <c r="F2638" s="39"/>
      <c r="G2638" s="39"/>
      <c r="H2638" s="39"/>
      <c r="I2638" s="39"/>
      <c r="J2638" s="39"/>
      <c r="K2638" s="39"/>
      <c r="L2638" s="39"/>
      <c r="M2638" s="39"/>
      <c r="N2638" s="39"/>
      <c r="O2638" s="39"/>
      <c r="P2638" s="39"/>
      <c r="Q2638" s="39"/>
    </row>
    <row r="2639" spans="6:17">
      <c r="F2639" s="39"/>
      <c r="G2639" s="39"/>
      <c r="H2639" s="39"/>
      <c r="I2639" s="39"/>
      <c r="J2639" s="39"/>
      <c r="K2639" s="39"/>
      <c r="L2639" s="39"/>
      <c r="M2639" s="39"/>
      <c r="N2639" s="39"/>
      <c r="O2639" s="39"/>
      <c r="P2639" s="39"/>
      <c r="Q2639" s="39"/>
    </row>
    <row r="2640" spans="6:17">
      <c r="F2640" s="39"/>
      <c r="G2640" s="39"/>
      <c r="H2640" s="39"/>
      <c r="I2640" s="39"/>
      <c r="J2640" s="39"/>
      <c r="K2640" s="39"/>
      <c r="L2640" s="39"/>
      <c r="M2640" s="39"/>
      <c r="N2640" s="39"/>
      <c r="O2640" s="39"/>
      <c r="P2640" s="39"/>
      <c r="Q2640" s="39"/>
    </row>
    <row r="2641" spans="6:17">
      <c r="F2641" s="39"/>
      <c r="G2641" s="39"/>
      <c r="H2641" s="39"/>
      <c r="I2641" s="39"/>
      <c r="J2641" s="39"/>
      <c r="K2641" s="39"/>
      <c r="L2641" s="39"/>
      <c r="M2641" s="39"/>
      <c r="N2641" s="39"/>
      <c r="O2641" s="39"/>
      <c r="P2641" s="39"/>
      <c r="Q2641" s="39"/>
    </row>
    <row r="2642" spans="6:17">
      <c r="F2642" s="39"/>
      <c r="G2642" s="39"/>
      <c r="H2642" s="39"/>
      <c r="I2642" s="39"/>
      <c r="J2642" s="39"/>
      <c r="K2642" s="39"/>
      <c r="L2642" s="39"/>
      <c r="M2642" s="39"/>
      <c r="N2642" s="39"/>
      <c r="O2642" s="39"/>
      <c r="P2642" s="39"/>
      <c r="Q2642" s="39"/>
    </row>
    <row r="2643" spans="6:17">
      <c r="F2643" s="39"/>
      <c r="G2643" s="39"/>
      <c r="H2643" s="39"/>
      <c r="I2643" s="39"/>
      <c r="J2643" s="39"/>
      <c r="K2643" s="39"/>
      <c r="L2643" s="39"/>
      <c r="M2643" s="39"/>
      <c r="N2643" s="39"/>
      <c r="O2643" s="39"/>
      <c r="P2643" s="39"/>
      <c r="Q2643" s="39"/>
    </row>
    <row r="2644" spans="6:17">
      <c r="F2644" s="39"/>
      <c r="G2644" s="39"/>
      <c r="H2644" s="39"/>
      <c r="I2644" s="39"/>
      <c r="J2644" s="39"/>
      <c r="K2644" s="39"/>
      <c r="L2644" s="39"/>
      <c r="M2644" s="39"/>
      <c r="N2644" s="39"/>
      <c r="O2644" s="39"/>
      <c r="P2644" s="39"/>
      <c r="Q2644" s="39"/>
    </row>
    <row r="2645" spans="6:17">
      <c r="F2645" s="39"/>
      <c r="G2645" s="39"/>
      <c r="H2645" s="39"/>
      <c r="I2645" s="39"/>
      <c r="J2645" s="39"/>
      <c r="K2645" s="39"/>
      <c r="L2645" s="39"/>
      <c r="M2645" s="39"/>
      <c r="N2645" s="39"/>
      <c r="O2645" s="39"/>
      <c r="P2645" s="39"/>
      <c r="Q2645" s="39"/>
    </row>
    <row r="2646" spans="6:17">
      <c r="F2646" s="39"/>
      <c r="G2646" s="39"/>
      <c r="H2646" s="39"/>
      <c r="I2646" s="39"/>
      <c r="J2646" s="39"/>
      <c r="K2646" s="39"/>
      <c r="L2646" s="39"/>
      <c r="M2646" s="39"/>
      <c r="N2646" s="39"/>
      <c r="O2646" s="39"/>
      <c r="P2646" s="39"/>
      <c r="Q2646" s="39"/>
    </row>
    <row r="2647" spans="6:17">
      <c r="F2647" s="39"/>
      <c r="G2647" s="39"/>
      <c r="H2647" s="39"/>
      <c r="I2647" s="39"/>
      <c r="J2647" s="39"/>
      <c r="K2647" s="39"/>
      <c r="L2647" s="39"/>
      <c r="M2647" s="39"/>
      <c r="N2647" s="39"/>
      <c r="O2647" s="39"/>
      <c r="P2647" s="39"/>
      <c r="Q2647" s="39"/>
    </row>
    <row r="2648" spans="6:17">
      <c r="F2648" s="39"/>
      <c r="G2648" s="39"/>
      <c r="H2648" s="39"/>
      <c r="I2648" s="39"/>
      <c r="J2648" s="39"/>
      <c r="K2648" s="39"/>
      <c r="L2648" s="39"/>
      <c r="M2648" s="39"/>
      <c r="N2648" s="39"/>
      <c r="O2648" s="39"/>
      <c r="P2648" s="39"/>
      <c r="Q2648" s="39"/>
    </row>
    <row r="2649" spans="6:17">
      <c r="F2649" s="39"/>
      <c r="G2649" s="39"/>
      <c r="H2649" s="39"/>
      <c r="I2649" s="39"/>
      <c r="J2649" s="39"/>
      <c r="K2649" s="39"/>
      <c r="L2649" s="39"/>
      <c r="M2649" s="39"/>
      <c r="N2649" s="39"/>
      <c r="O2649" s="39"/>
      <c r="P2649" s="39"/>
      <c r="Q2649" s="39"/>
    </row>
    <row r="2650" spans="6:17">
      <c r="F2650" s="39"/>
      <c r="G2650" s="39"/>
      <c r="H2650" s="39"/>
      <c r="I2650" s="39"/>
      <c r="J2650" s="39"/>
      <c r="K2650" s="39"/>
      <c r="L2650" s="39"/>
      <c r="M2650" s="39"/>
      <c r="N2650" s="39"/>
      <c r="O2650" s="39"/>
      <c r="P2650" s="39"/>
      <c r="Q2650" s="39"/>
    </row>
    <row r="2651" spans="6:17">
      <c r="F2651" s="39"/>
      <c r="G2651" s="39"/>
      <c r="H2651" s="39"/>
      <c r="I2651" s="39"/>
      <c r="J2651" s="39"/>
      <c r="K2651" s="39"/>
      <c r="L2651" s="39"/>
      <c r="M2651" s="39"/>
      <c r="N2651" s="39"/>
      <c r="O2651" s="39"/>
      <c r="P2651" s="39"/>
      <c r="Q2651" s="39"/>
    </row>
    <row r="2652" spans="6:17">
      <c r="F2652" s="39"/>
      <c r="G2652" s="39"/>
      <c r="H2652" s="39"/>
      <c r="I2652" s="39"/>
      <c r="J2652" s="39"/>
      <c r="K2652" s="39"/>
      <c r="L2652" s="39"/>
      <c r="M2652" s="39"/>
      <c r="N2652" s="39"/>
      <c r="O2652" s="39"/>
      <c r="P2652" s="39"/>
      <c r="Q2652" s="39"/>
    </row>
    <row r="2653" spans="6:17">
      <c r="F2653" s="39"/>
      <c r="G2653" s="39"/>
      <c r="H2653" s="39"/>
      <c r="I2653" s="39"/>
      <c r="J2653" s="39"/>
      <c r="K2653" s="39"/>
      <c r="L2653" s="39"/>
      <c r="M2653" s="39"/>
      <c r="N2653" s="39"/>
      <c r="O2653" s="39"/>
      <c r="P2653" s="39"/>
      <c r="Q2653" s="39"/>
    </row>
    <row r="2654" spans="6:17">
      <c r="F2654" s="39"/>
      <c r="G2654" s="39"/>
      <c r="H2654" s="39"/>
      <c r="I2654" s="39"/>
      <c r="J2654" s="39"/>
      <c r="K2654" s="39"/>
      <c r="L2654" s="39"/>
      <c r="M2654" s="39"/>
      <c r="N2654" s="39"/>
      <c r="O2654" s="39"/>
      <c r="P2654" s="39"/>
      <c r="Q2654" s="39"/>
    </row>
    <row r="2655" spans="6:17">
      <c r="F2655" s="39"/>
      <c r="G2655" s="39"/>
      <c r="H2655" s="39"/>
      <c r="I2655" s="39"/>
      <c r="J2655" s="39"/>
      <c r="K2655" s="39"/>
      <c r="L2655" s="39"/>
      <c r="M2655" s="39"/>
      <c r="N2655" s="39"/>
      <c r="O2655" s="39"/>
      <c r="P2655" s="39"/>
      <c r="Q2655" s="39"/>
    </row>
    <row r="2656" spans="6:17">
      <c r="F2656" s="39"/>
      <c r="G2656" s="39"/>
      <c r="H2656" s="39"/>
      <c r="I2656" s="39"/>
      <c r="J2656" s="39"/>
      <c r="K2656" s="39"/>
      <c r="L2656" s="39"/>
      <c r="M2656" s="39"/>
      <c r="N2656" s="39"/>
      <c r="O2656" s="39"/>
      <c r="P2656" s="39"/>
      <c r="Q2656" s="39"/>
    </row>
    <row r="2657" spans="6:17">
      <c r="F2657" s="39"/>
      <c r="G2657" s="39"/>
      <c r="H2657" s="39"/>
      <c r="I2657" s="39"/>
      <c r="J2657" s="39"/>
      <c r="K2657" s="39"/>
      <c r="L2657" s="39"/>
      <c r="M2657" s="39"/>
      <c r="N2657" s="39"/>
      <c r="O2657" s="39"/>
      <c r="P2657" s="39"/>
      <c r="Q2657" s="39"/>
    </row>
    <row r="2658" spans="6:17">
      <c r="F2658" s="39"/>
      <c r="G2658" s="39"/>
      <c r="H2658" s="39"/>
      <c r="I2658" s="39"/>
      <c r="J2658" s="39"/>
      <c r="K2658" s="39"/>
      <c r="L2658" s="39"/>
      <c r="M2658" s="39"/>
      <c r="N2658" s="39"/>
      <c r="O2658" s="39"/>
      <c r="P2658" s="39"/>
      <c r="Q2658" s="39"/>
    </row>
    <row r="2659" spans="6:17">
      <c r="F2659" s="39"/>
      <c r="G2659" s="39"/>
      <c r="H2659" s="39"/>
      <c r="I2659" s="39"/>
      <c r="J2659" s="39"/>
      <c r="K2659" s="39"/>
      <c r="L2659" s="39"/>
      <c r="M2659" s="39"/>
      <c r="N2659" s="39"/>
      <c r="O2659" s="39"/>
      <c r="P2659" s="39"/>
      <c r="Q2659" s="39"/>
    </row>
    <row r="2660" spans="6:17">
      <c r="F2660" s="39"/>
      <c r="G2660" s="39"/>
      <c r="H2660" s="39"/>
      <c r="I2660" s="39"/>
      <c r="J2660" s="39"/>
      <c r="K2660" s="39"/>
      <c r="L2660" s="39"/>
      <c r="M2660" s="39"/>
      <c r="N2660" s="39"/>
      <c r="O2660" s="39"/>
      <c r="P2660" s="39"/>
      <c r="Q2660" s="39"/>
    </row>
    <row r="2661" spans="6:17">
      <c r="F2661" s="39"/>
      <c r="G2661" s="39"/>
      <c r="H2661" s="39"/>
      <c r="I2661" s="39"/>
      <c r="J2661" s="39"/>
      <c r="K2661" s="39"/>
      <c r="L2661" s="39"/>
      <c r="M2661" s="39"/>
      <c r="N2661" s="39"/>
      <c r="O2661" s="39"/>
      <c r="P2661" s="39"/>
      <c r="Q2661" s="39"/>
    </row>
    <row r="2662" spans="6:17">
      <c r="F2662" s="39"/>
      <c r="G2662" s="39"/>
      <c r="H2662" s="39"/>
      <c r="I2662" s="39"/>
      <c r="J2662" s="39"/>
      <c r="K2662" s="39"/>
      <c r="L2662" s="39"/>
      <c r="M2662" s="39"/>
      <c r="N2662" s="39"/>
      <c r="O2662" s="39"/>
      <c r="P2662" s="39"/>
      <c r="Q2662" s="39"/>
    </row>
    <row r="2663" spans="6:17">
      <c r="F2663" s="39"/>
      <c r="G2663" s="39"/>
      <c r="H2663" s="39"/>
      <c r="I2663" s="39"/>
      <c r="J2663" s="39"/>
      <c r="K2663" s="39"/>
      <c r="L2663" s="39"/>
      <c r="M2663" s="39"/>
      <c r="N2663" s="39"/>
      <c r="O2663" s="39"/>
      <c r="P2663" s="39"/>
      <c r="Q2663" s="39"/>
    </row>
    <row r="2664" spans="6:17">
      <c r="F2664" s="39"/>
      <c r="G2664" s="39"/>
      <c r="H2664" s="39"/>
      <c r="I2664" s="39"/>
      <c r="J2664" s="39"/>
      <c r="K2664" s="39"/>
      <c r="L2664" s="39"/>
      <c r="M2664" s="39"/>
      <c r="N2664" s="39"/>
      <c r="O2664" s="39"/>
      <c r="P2664" s="39"/>
      <c r="Q2664" s="39"/>
    </row>
    <row r="2665" spans="6:17">
      <c r="F2665" s="39"/>
      <c r="G2665" s="39"/>
      <c r="H2665" s="39"/>
      <c r="I2665" s="39"/>
      <c r="J2665" s="39"/>
      <c r="K2665" s="39"/>
      <c r="L2665" s="39"/>
      <c r="M2665" s="39"/>
      <c r="N2665" s="39"/>
      <c r="O2665" s="39"/>
      <c r="P2665" s="39"/>
      <c r="Q2665" s="39"/>
    </row>
    <row r="2666" spans="6:17">
      <c r="F2666" s="39"/>
      <c r="G2666" s="39"/>
      <c r="H2666" s="39"/>
      <c r="I2666" s="39"/>
      <c r="J2666" s="39"/>
      <c r="K2666" s="39"/>
      <c r="L2666" s="39"/>
      <c r="M2666" s="39"/>
      <c r="N2666" s="39"/>
      <c r="O2666" s="39"/>
      <c r="P2666" s="39"/>
      <c r="Q2666" s="39"/>
    </row>
    <row r="2667" spans="6:17">
      <c r="F2667" s="39"/>
      <c r="G2667" s="39"/>
      <c r="H2667" s="39"/>
      <c r="I2667" s="39"/>
      <c r="J2667" s="39"/>
      <c r="K2667" s="39"/>
      <c r="L2667" s="39"/>
      <c r="M2667" s="39"/>
      <c r="N2667" s="39"/>
      <c r="O2667" s="39"/>
      <c r="P2667" s="39"/>
      <c r="Q2667" s="39"/>
    </row>
    <row r="2668" spans="6:17">
      <c r="F2668" s="39"/>
      <c r="G2668" s="39"/>
      <c r="H2668" s="39"/>
      <c r="I2668" s="39"/>
      <c r="J2668" s="39"/>
      <c r="K2668" s="39"/>
      <c r="L2668" s="39"/>
      <c r="M2668" s="39"/>
      <c r="N2668" s="39"/>
      <c r="O2668" s="39"/>
      <c r="P2668" s="39"/>
      <c r="Q2668" s="39"/>
    </row>
    <row r="2669" spans="6:17">
      <c r="F2669" s="39"/>
      <c r="G2669" s="39"/>
      <c r="H2669" s="39"/>
      <c r="I2669" s="39"/>
      <c r="J2669" s="39"/>
      <c r="K2669" s="39"/>
      <c r="L2669" s="39"/>
      <c r="M2669" s="39"/>
      <c r="N2669" s="39"/>
      <c r="O2669" s="39"/>
      <c r="P2669" s="39"/>
      <c r="Q2669" s="39"/>
    </row>
    <row r="2670" spans="6:17">
      <c r="F2670" s="39"/>
      <c r="G2670" s="39"/>
      <c r="H2670" s="39"/>
      <c r="I2670" s="39"/>
      <c r="J2670" s="39"/>
      <c r="K2670" s="39"/>
      <c r="L2670" s="39"/>
      <c r="M2670" s="39"/>
      <c r="N2670" s="39"/>
      <c r="O2670" s="39"/>
      <c r="P2670" s="39"/>
      <c r="Q2670" s="39"/>
    </row>
    <row r="2671" spans="6:17">
      <c r="F2671" s="39"/>
      <c r="G2671" s="39"/>
      <c r="H2671" s="39"/>
      <c r="I2671" s="39"/>
      <c r="J2671" s="39"/>
      <c r="K2671" s="39"/>
      <c r="L2671" s="39"/>
      <c r="M2671" s="39"/>
      <c r="N2671" s="39"/>
      <c r="O2671" s="39"/>
      <c r="P2671" s="39"/>
      <c r="Q2671" s="39"/>
    </row>
    <row r="2672" spans="6:17">
      <c r="F2672" s="39"/>
      <c r="G2672" s="39"/>
      <c r="H2672" s="39"/>
      <c r="I2672" s="39"/>
      <c r="J2672" s="39"/>
      <c r="K2672" s="39"/>
      <c r="L2672" s="39"/>
      <c r="M2672" s="39"/>
      <c r="N2672" s="39"/>
      <c r="O2672" s="39"/>
      <c r="P2672" s="39"/>
      <c r="Q2672" s="39"/>
    </row>
    <row r="2673" spans="6:17">
      <c r="F2673" s="39"/>
      <c r="G2673" s="39"/>
      <c r="H2673" s="39"/>
      <c r="I2673" s="39"/>
      <c r="J2673" s="39"/>
      <c r="K2673" s="39"/>
      <c r="L2673" s="39"/>
      <c r="M2673" s="39"/>
      <c r="N2673" s="39"/>
      <c r="O2673" s="39"/>
      <c r="P2673" s="39"/>
      <c r="Q2673" s="39"/>
    </row>
    <row r="2674" spans="6:17">
      <c r="F2674" s="39"/>
      <c r="G2674" s="39"/>
      <c r="H2674" s="39"/>
      <c r="I2674" s="39"/>
      <c r="J2674" s="39"/>
      <c r="K2674" s="39"/>
      <c r="L2674" s="39"/>
      <c r="M2674" s="39"/>
      <c r="N2674" s="39"/>
      <c r="O2674" s="39"/>
      <c r="P2674" s="39"/>
      <c r="Q2674" s="39"/>
    </row>
    <row r="2675" spans="6:17">
      <c r="F2675" s="39"/>
      <c r="G2675" s="39"/>
      <c r="H2675" s="39"/>
      <c r="I2675" s="39"/>
      <c r="J2675" s="39"/>
      <c r="K2675" s="39"/>
      <c r="L2675" s="39"/>
      <c r="M2675" s="39"/>
      <c r="N2675" s="39"/>
      <c r="O2675" s="39"/>
      <c r="P2675" s="39"/>
      <c r="Q2675" s="39"/>
    </row>
    <row r="2676" spans="6:17">
      <c r="F2676" s="39"/>
      <c r="G2676" s="39"/>
      <c r="H2676" s="39"/>
      <c r="I2676" s="39"/>
      <c r="J2676" s="39"/>
      <c r="K2676" s="39"/>
      <c r="L2676" s="39"/>
      <c r="M2676" s="39"/>
      <c r="N2676" s="39"/>
      <c r="O2676" s="39"/>
      <c r="P2676" s="39"/>
      <c r="Q2676" s="39"/>
    </row>
    <row r="2677" spans="6:17">
      <c r="F2677" s="39"/>
      <c r="G2677" s="39"/>
      <c r="H2677" s="39"/>
      <c r="I2677" s="39"/>
      <c r="J2677" s="39"/>
      <c r="K2677" s="39"/>
      <c r="L2677" s="39"/>
      <c r="M2677" s="39"/>
      <c r="N2677" s="39"/>
      <c r="O2677" s="39"/>
      <c r="P2677" s="39"/>
      <c r="Q2677" s="39"/>
    </row>
    <row r="2678" spans="6:17">
      <c r="F2678" s="39"/>
      <c r="G2678" s="39"/>
      <c r="H2678" s="39"/>
      <c r="I2678" s="39"/>
      <c r="J2678" s="39"/>
      <c r="K2678" s="39"/>
      <c r="L2678" s="39"/>
      <c r="M2678" s="39"/>
      <c r="N2678" s="39"/>
      <c r="O2678" s="39"/>
      <c r="P2678" s="39"/>
      <c r="Q2678" s="39"/>
    </row>
    <row r="2679" spans="6:17">
      <c r="F2679" s="39"/>
      <c r="G2679" s="39"/>
      <c r="H2679" s="39"/>
      <c r="I2679" s="39"/>
      <c r="J2679" s="39"/>
      <c r="K2679" s="39"/>
      <c r="L2679" s="39"/>
      <c r="M2679" s="39"/>
      <c r="N2679" s="39"/>
      <c r="O2679" s="39"/>
      <c r="P2679" s="39"/>
      <c r="Q2679" s="39"/>
    </row>
    <row r="2680" spans="6:17">
      <c r="F2680" s="39"/>
      <c r="G2680" s="39"/>
      <c r="H2680" s="39"/>
      <c r="I2680" s="39"/>
      <c r="J2680" s="39"/>
      <c r="K2680" s="39"/>
      <c r="L2680" s="39"/>
      <c r="M2680" s="39"/>
      <c r="N2680" s="39"/>
      <c r="O2680" s="39"/>
      <c r="P2680" s="39"/>
      <c r="Q2680" s="39"/>
    </row>
    <row r="2681" spans="6:17">
      <c r="F2681" s="39"/>
      <c r="G2681" s="39"/>
      <c r="H2681" s="39"/>
      <c r="I2681" s="39"/>
      <c r="J2681" s="39"/>
      <c r="K2681" s="39"/>
      <c r="L2681" s="39"/>
      <c r="M2681" s="39"/>
      <c r="N2681" s="39"/>
      <c r="O2681" s="39"/>
      <c r="P2681" s="39"/>
      <c r="Q2681" s="39"/>
    </row>
    <row r="2682" spans="6:17">
      <c r="F2682" s="39"/>
      <c r="G2682" s="39"/>
      <c r="H2682" s="39"/>
      <c r="I2682" s="39"/>
      <c r="J2682" s="39"/>
      <c r="K2682" s="39"/>
      <c r="L2682" s="39"/>
      <c r="M2682" s="39"/>
      <c r="N2682" s="39"/>
      <c r="O2682" s="39"/>
      <c r="P2682" s="39"/>
      <c r="Q2682" s="39"/>
    </row>
    <row r="2683" spans="6:17">
      <c r="F2683" s="39"/>
      <c r="G2683" s="39"/>
      <c r="H2683" s="39"/>
      <c r="I2683" s="39"/>
      <c r="J2683" s="39"/>
      <c r="K2683" s="39"/>
      <c r="L2683" s="39"/>
      <c r="M2683" s="39"/>
      <c r="N2683" s="39"/>
      <c r="O2683" s="39"/>
      <c r="P2683" s="39"/>
      <c r="Q2683" s="39"/>
    </row>
    <row r="2684" spans="6:17">
      <c r="F2684" s="39"/>
      <c r="G2684" s="39"/>
      <c r="H2684" s="39"/>
      <c r="I2684" s="39"/>
      <c r="J2684" s="39"/>
      <c r="K2684" s="39"/>
      <c r="L2684" s="39"/>
      <c r="M2684" s="39"/>
      <c r="N2684" s="39"/>
      <c r="O2684" s="39"/>
      <c r="P2684" s="39"/>
      <c r="Q2684" s="39"/>
    </row>
    <row r="2685" spans="6:17">
      <c r="F2685" s="39"/>
      <c r="G2685" s="39"/>
      <c r="H2685" s="39"/>
      <c r="I2685" s="39"/>
      <c r="J2685" s="39"/>
      <c r="K2685" s="39"/>
      <c r="L2685" s="39"/>
      <c r="M2685" s="39"/>
      <c r="N2685" s="39"/>
      <c r="O2685" s="39"/>
      <c r="P2685" s="39"/>
      <c r="Q2685" s="39"/>
    </row>
    <row r="2686" spans="6:17">
      <c r="F2686" s="39"/>
      <c r="G2686" s="39"/>
      <c r="H2686" s="39"/>
      <c r="I2686" s="39"/>
      <c r="J2686" s="39"/>
      <c r="K2686" s="39"/>
      <c r="L2686" s="39"/>
      <c r="M2686" s="39"/>
      <c r="N2686" s="39"/>
      <c r="O2686" s="39"/>
      <c r="P2686" s="39"/>
      <c r="Q2686" s="39"/>
    </row>
    <row r="2687" spans="6:17">
      <c r="F2687" s="39"/>
      <c r="G2687" s="39"/>
      <c r="H2687" s="39"/>
      <c r="I2687" s="39"/>
      <c r="J2687" s="39"/>
      <c r="K2687" s="39"/>
      <c r="L2687" s="39"/>
      <c r="M2687" s="39"/>
      <c r="N2687" s="39"/>
      <c r="O2687" s="39"/>
      <c r="P2687" s="39"/>
      <c r="Q2687" s="39"/>
    </row>
    <row r="2688" spans="6:17">
      <c r="F2688" s="39"/>
      <c r="G2688" s="39"/>
      <c r="H2688" s="39"/>
      <c r="I2688" s="39"/>
      <c r="J2688" s="39"/>
      <c r="K2688" s="39"/>
      <c r="L2688" s="39"/>
      <c r="M2688" s="39"/>
      <c r="N2688" s="39"/>
      <c r="O2688" s="39"/>
      <c r="P2688" s="39"/>
      <c r="Q2688" s="39"/>
    </row>
    <row r="2689" spans="6:17">
      <c r="F2689" s="39"/>
      <c r="G2689" s="39"/>
      <c r="H2689" s="39"/>
      <c r="I2689" s="39"/>
      <c r="J2689" s="39"/>
      <c r="K2689" s="39"/>
      <c r="L2689" s="39"/>
      <c r="M2689" s="39"/>
      <c r="N2689" s="39"/>
      <c r="O2689" s="39"/>
      <c r="P2689" s="39"/>
      <c r="Q2689" s="39"/>
    </row>
    <row r="2690" spans="6:17">
      <c r="F2690" s="39"/>
      <c r="G2690" s="39"/>
      <c r="H2690" s="39"/>
      <c r="I2690" s="39"/>
      <c r="J2690" s="39"/>
      <c r="K2690" s="39"/>
      <c r="L2690" s="39"/>
      <c r="M2690" s="39"/>
      <c r="N2690" s="39"/>
      <c r="O2690" s="39"/>
      <c r="P2690" s="39"/>
      <c r="Q2690" s="39"/>
    </row>
    <row r="2691" spans="6:17">
      <c r="F2691" s="39"/>
      <c r="G2691" s="39"/>
      <c r="H2691" s="39"/>
      <c r="I2691" s="39"/>
      <c r="J2691" s="39"/>
      <c r="K2691" s="39"/>
      <c r="L2691" s="39"/>
      <c r="M2691" s="39"/>
      <c r="N2691" s="39"/>
      <c r="O2691" s="39"/>
      <c r="P2691" s="39"/>
      <c r="Q2691" s="39"/>
    </row>
    <row r="2692" spans="6:17">
      <c r="F2692" s="39"/>
      <c r="G2692" s="39"/>
      <c r="H2692" s="39"/>
      <c r="I2692" s="39"/>
      <c r="J2692" s="39"/>
      <c r="K2692" s="39"/>
      <c r="L2692" s="39"/>
      <c r="M2692" s="39"/>
      <c r="N2692" s="39"/>
      <c r="O2692" s="39"/>
      <c r="P2692" s="39"/>
      <c r="Q2692" s="39"/>
    </row>
    <row r="2693" spans="6:17">
      <c r="F2693" s="39"/>
      <c r="G2693" s="39"/>
      <c r="H2693" s="39"/>
      <c r="I2693" s="39"/>
      <c r="J2693" s="39"/>
      <c r="K2693" s="39"/>
      <c r="L2693" s="39"/>
      <c r="M2693" s="39"/>
      <c r="N2693" s="39"/>
      <c r="O2693" s="39"/>
      <c r="P2693" s="39"/>
      <c r="Q2693" s="39"/>
    </row>
    <row r="2694" spans="6:17">
      <c r="F2694" s="39"/>
      <c r="G2694" s="39"/>
      <c r="H2694" s="39"/>
      <c r="I2694" s="39"/>
      <c r="J2694" s="39"/>
      <c r="K2694" s="39"/>
      <c r="L2694" s="39"/>
      <c r="M2694" s="39"/>
      <c r="N2694" s="39"/>
      <c r="O2694" s="39"/>
      <c r="P2694" s="39"/>
      <c r="Q2694" s="39"/>
    </row>
    <row r="2695" spans="6:17">
      <c r="F2695" s="39"/>
      <c r="G2695" s="39"/>
      <c r="H2695" s="39"/>
      <c r="I2695" s="39"/>
      <c r="J2695" s="39"/>
      <c r="K2695" s="39"/>
      <c r="L2695" s="39"/>
      <c r="M2695" s="39"/>
      <c r="N2695" s="39"/>
      <c r="O2695" s="39"/>
      <c r="P2695" s="39"/>
      <c r="Q2695" s="39"/>
    </row>
    <row r="2696" spans="6:17">
      <c r="F2696" s="39"/>
      <c r="G2696" s="39"/>
      <c r="H2696" s="39"/>
      <c r="I2696" s="39"/>
      <c r="J2696" s="39"/>
      <c r="K2696" s="39"/>
      <c r="L2696" s="39"/>
      <c r="M2696" s="39"/>
      <c r="N2696" s="39"/>
      <c r="O2696" s="39"/>
      <c r="P2696" s="39"/>
      <c r="Q2696" s="39"/>
    </row>
    <row r="2697" spans="6:17">
      <c r="F2697" s="39"/>
      <c r="G2697" s="39"/>
      <c r="H2697" s="39"/>
      <c r="I2697" s="39"/>
      <c r="J2697" s="39"/>
      <c r="K2697" s="39"/>
      <c r="L2697" s="39"/>
      <c r="M2697" s="39"/>
      <c r="N2697" s="39"/>
      <c r="O2697" s="39"/>
      <c r="P2697" s="39"/>
      <c r="Q2697" s="39"/>
    </row>
    <row r="2698" spans="6:17">
      <c r="F2698" s="39"/>
      <c r="G2698" s="39"/>
      <c r="H2698" s="39"/>
      <c r="I2698" s="39"/>
      <c r="J2698" s="39"/>
      <c r="K2698" s="39"/>
      <c r="L2698" s="39"/>
      <c r="M2698" s="39"/>
      <c r="N2698" s="39"/>
      <c r="O2698" s="39"/>
      <c r="P2698" s="39"/>
      <c r="Q2698" s="39"/>
    </row>
    <row r="2699" spans="6:17">
      <c r="F2699" s="39"/>
      <c r="G2699" s="39"/>
      <c r="H2699" s="39"/>
      <c r="I2699" s="39"/>
      <c r="J2699" s="39"/>
      <c r="K2699" s="39"/>
      <c r="L2699" s="39"/>
      <c r="M2699" s="39"/>
      <c r="N2699" s="39"/>
      <c r="O2699" s="39"/>
      <c r="P2699" s="39"/>
      <c r="Q2699" s="39"/>
    </row>
    <row r="2700" spans="6:17">
      <c r="F2700" s="39"/>
      <c r="G2700" s="39"/>
      <c r="H2700" s="39"/>
      <c r="I2700" s="39"/>
      <c r="J2700" s="39"/>
      <c r="K2700" s="39"/>
      <c r="L2700" s="39"/>
      <c r="M2700" s="39"/>
      <c r="N2700" s="39"/>
      <c r="O2700" s="39"/>
      <c r="P2700" s="39"/>
      <c r="Q2700" s="39"/>
    </row>
    <row r="2701" spans="6:17">
      <c r="F2701" s="39"/>
      <c r="G2701" s="39"/>
      <c r="H2701" s="39"/>
      <c r="I2701" s="39"/>
      <c r="J2701" s="39"/>
      <c r="K2701" s="39"/>
      <c r="L2701" s="39"/>
      <c r="M2701" s="39"/>
      <c r="N2701" s="39"/>
      <c r="O2701" s="39"/>
      <c r="P2701" s="39"/>
      <c r="Q2701" s="39"/>
    </row>
    <row r="2702" spans="6:17">
      <c r="F2702" s="39"/>
      <c r="G2702" s="39"/>
      <c r="H2702" s="39"/>
      <c r="I2702" s="39"/>
      <c r="J2702" s="39"/>
      <c r="K2702" s="39"/>
      <c r="L2702" s="39"/>
      <c r="M2702" s="39"/>
      <c r="N2702" s="39"/>
      <c r="O2702" s="39"/>
      <c r="P2702" s="39"/>
      <c r="Q2702" s="39"/>
    </row>
    <row r="2703" spans="6:17">
      <c r="F2703" s="39"/>
      <c r="G2703" s="39"/>
      <c r="H2703" s="39"/>
      <c r="I2703" s="39"/>
      <c r="J2703" s="39"/>
      <c r="K2703" s="39"/>
      <c r="L2703" s="39"/>
      <c r="M2703" s="39"/>
      <c r="N2703" s="39"/>
      <c r="O2703" s="39"/>
      <c r="P2703" s="39"/>
      <c r="Q2703" s="39"/>
    </row>
    <row r="2704" spans="6:17">
      <c r="F2704" s="39"/>
      <c r="G2704" s="39"/>
      <c r="H2704" s="39"/>
      <c r="I2704" s="39"/>
      <c r="J2704" s="39"/>
      <c r="K2704" s="39"/>
      <c r="L2704" s="39"/>
      <c r="M2704" s="39"/>
      <c r="N2704" s="39"/>
      <c r="O2704" s="39"/>
      <c r="P2704" s="39"/>
      <c r="Q2704" s="39"/>
    </row>
    <row r="2705" spans="6:17">
      <c r="F2705" s="39"/>
      <c r="G2705" s="39"/>
      <c r="H2705" s="39"/>
      <c r="I2705" s="39"/>
      <c r="J2705" s="39"/>
      <c r="K2705" s="39"/>
      <c r="L2705" s="39"/>
      <c r="M2705" s="39"/>
      <c r="N2705" s="39"/>
      <c r="O2705" s="39"/>
      <c r="P2705" s="39"/>
      <c r="Q2705" s="39"/>
    </row>
    <row r="2706" spans="6:17">
      <c r="F2706" s="39"/>
      <c r="G2706" s="39"/>
      <c r="H2706" s="39"/>
      <c r="I2706" s="39"/>
      <c r="J2706" s="39"/>
      <c r="K2706" s="39"/>
      <c r="L2706" s="39"/>
      <c r="M2706" s="39"/>
      <c r="N2706" s="39"/>
      <c r="O2706" s="39"/>
      <c r="P2706" s="39"/>
      <c r="Q2706" s="39"/>
    </row>
    <row r="2707" spans="6:17">
      <c r="F2707" s="39"/>
      <c r="G2707" s="39"/>
      <c r="H2707" s="39"/>
      <c r="I2707" s="39"/>
      <c r="J2707" s="39"/>
      <c r="K2707" s="39"/>
      <c r="L2707" s="39"/>
      <c r="M2707" s="39"/>
      <c r="N2707" s="39"/>
      <c r="O2707" s="39"/>
      <c r="P2707" s="39"/>
      <c r="Q2707" s="39"/>
    </row>
    <row r="2708" spans="6:17">
      <c r="F2708" s="39"/>
      <c r="G2708" s="39"/>
      <c r="H2708" s="39"/>
      <c r="I2708" s="39"/>
      <c r="J2708" s="39"/>
      <c r="K2708" s="39"/>
      <c r="L2708" s="39"/>
      <c r="M2708" s="39"/>
      <c r="N2708" s="39"/>
      <c r="O2708" s="39"/>
      <c r="P2708" s="39"/>
      <c r="Q2708" s="39"/>
    </row>
    <row r="2709" spans="6:17">
      <c r="F2709" s="39"/>
      <c r="G2709" s="39"/>
      <c r="H2709" s="39"/>
      <c r="I2709" s="39"/>
      <c r="J2709" s="39"/>
      <c r="K2709" s="39"/>
      <c r="L2709" s="39"/>
      <c r="M2709" s="39"/>
      <c r="N2709" s="39"/>
      <c r="O2709" s="39"/>
      <c r="P2709" s="39"/>
      <c r="Q2709" s="39"/>
    </row>
    <row r="2710" spans="6:17">
      <c r="F2710" s="39"/>
      <c r="G2710" s="39"/>
      <c r="H2710" s="39"/>
      <c r="I2710" s="39"/>
      <c r="J2710" s="39"/>
      <c r="K2710" s="39"/>
      <c r="L2710" s="39"/>
      <c r="M2710" s="39"/>
      <c r="N2710" s="39"/>
      <c r="O2710" s="39"/>
      <c r="P2710" s="39"/>
      <c r="Q2710" s="39"/>
    </row>
    <row r="2711" spans="6:17">
      <c r="F2711" s="39"/>
      <c r="G2711" s="39"/>
      <c r="H2711" s="39"/>
      <c r="I2711" s="39"/>
      <c r="J2711" s="39"/>
      <c r="K2711" s="39"/>
      <c r="L2711" s="39"/>
      <c r="M2711" s="39"/>
      <c r="N2711" s="39"/>
      <c r="O2711" s="39"/>
      <c r="P2711" s="39"/>
      <c r="Q2711" s="39"/>
    </row>
    <row r="2712" spans="6:17">
      <c r="F2712" s="39"/>
      <c r="G2712" s="39"/>
      <c r="H2712" s="39"/>
      <c r="I2712" s="39"/>
      <c r="J2712" s="39"/>
      <c r="K2712" s="39"/>
      <c r="L2712" s="39"/>
      <c r="M2712" s="39"/>
      <c r="N2712" s="39"/>
      <c r="O2712" s="39"/>
      <c r="P2712" s="39"/>
      <c r="Q2712" s="39"/>
    </row>
    <row r="2713" spans="6:17">
      <c r="F2713" s="39"/>
      <c r="G2713" s="39"/>
      <c r="H2713" s="39"/>
      <c r="I2713" s="39"/>
      <c r="J2713" s="39"/>
      <c r="K2713" s="39"/>
      <c r="L2713" s="39"/>
      <c r="M2713" s="39"/>
      <c r="N2713" s="39"/>
      <c r="O2713" s="39"/>
      <c r="P2713" s="39"/>
      <c r="Q2713" s="39"/>
    </row>
    <row r="2714" spans="6:17">
      <c r="F2714" s="39"/>
      <c r="G2714" s="39"/>
      <c r="H2714" s="39"/>
      <c r="I2714" s="39"/>
      <c r="J2714" s="39"/>
      <c r="K2714" s="39"/>
      <c r="L2714" s="39"/>
      <c r="M2714" s="39"/>
      <c r="N2714" s="39"/>
      <c r="O2714" s="39"/>
      <c r="P2714" s="39"/>
      <c r="Q2714" s="39"/>
    </row>
    <row r="2715" spans="6:17">
      <c r="F2715" s="39"/>
      <c r="G2715" s="39"/>
      <c r="H2715" s="39"/>
      <c r="I2715" s="39"/>
      <c r="J2715" s="39"/>
      <c r="K2715" s="39"/>
      <c r="L2715" s="39"/>
      <c r="M2715" s="39"/>
      <c r="N2715" s="39"/>
      <c r="O2715" s="39"/>
      <c r="P2715" s="39"/>
      <c r="Q2715" s="39"/>
    </row>
    <row r="2716" spans="6:17">
      <c r="F2716" s="39"/>
      <c r="G2716" s="39"/>
      <c r="H2716" s="39"/>
      <c r="I2716" s="39"/>
      <c r="J2716" s="39"/>
      <c r="K2716" s="39"/>
      <c r="L2716" s="39"/>
      <c r="M2716" s="39"/>
      <c r="N2716" s="39"/>
      <c r="O2716" s="39"/>
      <c r="P2716" s="39"/>
      <c r="Q2716" s="39"/>
    </row>
    <row r="2717" spans="6:17">
      <c r="F2717" s="39"/>
      <c r="G2717" s="39"/>
      <c r="H2717" s="39"/>
      <c r="I2717" s="39"/>
      <c r="J2717" s="39"/>
      <c r="K2717" s="39"/>
      <c r="L2717" s="39"/>
      <c r="M2717" s="39"/>
      <c r="N2717" s="39"/>
      <c r="O2717" s="39"/>
      <c r="P2717" s="39"/>
      <c r="Q2717" s="39"/>
    </row>
    <row r="2718" spans="6:17">
      <c r="F2718" s="39"/>
      <c r="G2718" s="39"/>
      <c r="H2718" s="39"/>
      <c r="I2718" s="39"/>
      <c r="J2718" s="39"/>
      <c r="K2718" s="39"/>
      <c r="L2718" s="39"/>
      <c r="M2718" s="39"/>
      <c r="N2718" s="39"/>
      <c r="O2718" s="39"/>
      <c r="P2718" s="39"/>
      <c r="Q2718" s="39"/>
    </row>
    <row r="2719" spans="6:17">
      <c r="F2719" s="39"/>
      <c r="G2719" s="39"/>
      <c r="H2719" s="39"/>
      <c r="I2719" s="39"/>
      <c r="J2719" s="39"/>
      <c r="K2719" s="39"/>
      <c r="L2719" s="39"/>
      <c r="M2719" s="39"/>
      <c r="N2719" s="39"/>
      <c r="O2719" s="39"/>
      <c r="P2719" s="39"/>
      <c r="Q2719" s="39"/>
    </row>
    <row r="2720" spans="6:17">
      <c r="F2720" s="39"/>
      <c r="G2720" s="39"/>
      <c r="H2720" s="39"/>
      <c r="I2720" s="39"/>
      <c r="J2720" s="39"/>
      <c r="K2720" s="39"/>
      <c r="L2720" s="39"/>
      <c r="M2720" s="39"/>
      <c r="N2720" s="39"/>
      <c r="O2720" s="39"/>
      <c r="P2720" s="39"/>
      <c r="Q2720" s="39"/>
    </row>
    <row r="2721" spans="6:17">
      <c r="F2721" s="39"/>
      <c r="G2721" s="39"/>
      <c r="H2721" s="39"/>
      <c r="I2721" s="39"/>
      <c r="J2721" s="39"/>
      <c r="K2721" s="39"/>
      <c r="L2721" s="39"/>
      <c r="M2721" s="39"/>
      <c r="N2721" s="39"/>
      <c r="O2721" s="39"/>
      <c r="P2721" s="39"/>
      <c r="Q2721" s="39"/>
    </row>
    <row r="2722" spans="6:17">
      <c r="F2722" s="39"/>
      <c r="G2722" s="39"/>
      <c r="H2722" s="39"/>
      <c r="I2722" s="39"/>
      <c r="J2722" s="39"/>
      <c r="K2722" s="39"/>
      <c r="L2722" s="39"/>
      <c r="M2722" s="39"/>
      <c r="N2722" s="39"/>
      <c r="O2722" s="39"/>
      <c r="P2722" s="39"/>
      <c r="Q2722" s="39"/>
    </row>
    <row r="2723" spans="6:17">
      <c r="F2723" s="39"/>
      <c r="G2723" s="39"/>
      <c r="H2723" s="39"/>
      <c r="I2723" s="39"/>
      <c r="J2723" s="39"/>
      <c r="K2723" s="39"/>
      <c r="L2723" s="39"/>
      <c r="M2723" s="39"/>
      <c r="N2723" s="39"/>
      <c r="O2723" s="39"/>
      <c r="P2723" s="39"/>
      <c r="Q2723" s="39"/>
    </row>
    <row r="2724" spans="6:17">
      <c r="F2724" s="39"/>
      <c r="G2724" s="39"/>
      <c r="H2724" s="39"/>
      <c r="I2724" s="39"/>
      <c r="J2724" s="39"/>
      <c r="K2724" s="39"/>
      <c r="L2724" s="39"/>
      <c r="M2724" s="39"/>
      <c r="N2724" s="39"/>
      <c r="O2724" s="39"/>
      <c r="P2724" s="39"/>
      <c r="Q2724" s="39"/>
    </row>
    <row r="2725" spans="6:17">
      <c r="F2725" s="39"/>
      <c r="G2725" s="39"/>
      <c r="H2725" s="39"/>
      <c r="I2725" s="39"/>
      <c r="J2725" s="39"/>
      <c r="K2725" s="39"/>
      <c r="L2725" s="39"/>
      <c r="M2725" s="39"/>
      <c r="N2725" s="39"/>
      <c r="O2725" s="39"/>
      <c r="P2725" s="39"/>
      <c r="Q2725" s="39"/>
    </row>
    <row r="2726" spans="6:17">
      <c r="F2726" s="39"/>
      <c r="G2726" s="39"/>
      <c r="H2726" s="39"/>
      <c r="I2726" s="39"/>
      <c r="J2726" s="39"/>
      <c r="K2726" s="39"/>
      <c r="L2726" s="39"/>
      <c r="M2726" s="39"/>
      <c r="N2726" s="39"/>
      <c r="O2726" s="39"/>
      <c r="P2726" s="39"/>
      <c r="Q2726" s="39"/>
    </row>
    <row r="2727" spans="6:17">
      <c r="F2727" s="39"/>
      <c r="G2727" s="39"/>
      <c r="H2727" s="39"/>
      <c r="I2727" s="39"/>
      <c r="J2727" s="39"/>
      <c r="K2727" s="39"/>
      <c r="L2727" s="39"/>
      <c r="M2727" s="39"/>
      <c r="N2727" s="39"/>
      <c r="O2727" s="39"/>
      <c r="P2727" s="39"/>
      <c r="Q2727" s="39"/>
    </row>
    <row r="2728" spans="6:17">
      <c r="F2728" s="39"/>
      <c r="G2728" s="39"/>
      <c r="H2728" s="39"/>
      <c r="I2728" s="39"/>
      <c r="J2728" s="39"/>
      <c r="K2728" s="39"/>
      <c r="L2728" s="39"/>
      <c r="M2728" s="39"/>
      <c r="N2728" s="39"/>
      <c r="O2728" s="39"/>
      <c r="P2728" s="39"/>
      <c r="Q2728" s="39"/>
    </row>
    <row r="2729" spans="6:17">
      <c r="F2729" s="39"/>
      <c r="G2729" s="39"/>
      <c r="H2729" s="39"/>
      <c r="I2729" s="39"/>
      <c r="J2729" s="39"/>
      <c r="K2729" s="39"/>
      <c r="L2729" s="39"/>
      <c r="M2729" s="39"/>
      <c r="N2729" s="39"/>
      <c r="O2729" s="39"/>
      <c r="P2729" s="39"/>
      <c r="Q2729" s="39"/>
    </row>
    <row r="2730" spans="6:17">
      <c r="F2730" s="39"/>
      <c r="G2730" s="39"/>
      <c r="H2730" s="39"/>
      <c r="I2730" s="39"/>
      <c r="J2730" s="39"/>
      <c r="K2730" s="39"/>
      <c r="L2730" s="39"/>
      <c r="M2730" s="39"/>
      <c r="N2730" s="39"/>
      <c r="O2730" s="39"/>
      <c r="P2730" s="39"/>
      <c r="Q2730" s="39"/>
    </row>
    <row r="2731" spans="6:17">
      <c r="F2731" s="39"/>
      <c r="G2731" s="39"/>
      <c r="H2731" s="39"/>
      <c r="I2731" s="39"/>
      <c r="J2731" s="39"/>
      <c r="K2731" s="39"/>
      <c r="L2731" s="39"/>
      <c r="M2731" s="39"/>
      <c r="N2731" s="39"/>
      <c r="O2731" s="39"/>
      <c r="P2731" s="39"/>
      <c r="Q2731" s="39"/>
    </row>
    <row r="2732" spans="6:17">
      <c r="F2732" s="39"/>
      <c r="G2732" s="39"/>
      <c r="H2732" s="39"/>
      <c r="I2732" s="39"/>
      <c r="J2732" s="39"/>
      <c r="K2732" s="39"/>
      <c r="L2732" s="39"/>
      <c r="M2732" s="39"/>
      <c r="N2732" s="39"/>
      <c r="O2732" s="39"/>
      <c r="P2732" s="39"/>
      <c r="Q2732" s="39"/>
    </row>
    <row r="2733" spans="6:17">
      <c r="F2733" s="39"/>
      <c r="G2733" s="39"/>
      <c r="H2733" s="39"/>
      <c r="I2733" s="39"/>
      <c r="J2733" s="39"/>
      <c r="K2733" s="39"/>
      <c r="L2733" s="39"/>
      <c r="M2733" s="39"/>
      <c r="N2733" s="39"/>
      <c r="O2733" s="39"/>
      <c r="P2733" s="39"/>
      <c r="Q2733" s="39"/>
    </row>
    <row r="2734" spans="6:17">
      <c r="F2734" s="39"/>
      <c r="G2734" s="39"/>
      <c r="H2734" s="39"/>
      <c r="I2734" s="39"/>
      <c r="J2734" s="39"/>
      <c r="K2734" s="39"/>
      <c r="L2734" s="39"/>
      <c r="M2734" s="39"/>
      <c r="N2734" s="39"/>
      <c r="O2734" s="39"/>
      <c r="P2734" s="39"/>
      <c r="Q2734" s="39"/>
    </row>
    <row r="2735" spans="6:17">
      <c r="F2735" s="39"/>
      <c r="G2735" s="39"/>
      <c r="H2735" s="39"/>
      <c r="I2735" s="39"/>
      <c r="J2735" s="39"/>
      <c r="K2735" s="39"/>
      <c r="L2735" s="39"/>
      <c r="M2735" s="39"/>
      <c r="N2735" s="39"/>
      <c r="O2735" s="39"/>
      <c r="P2735" s="39"/>
      <c r="Q2735" s="39"/>
    </row>
    <row r="2736" spans="6:17">
      <c r="F2736" s="39"/>
      <c r="G2736" s="39"/>
      <c r="H2736" s="39"/>
      <c r="I2736" s="39"/>
      <c r="J2736" s="39"/>
      <c r="K2736" s="39"/>
      <c r="L2736" s="39"/>
      <c r="M2736" s="39"/>
      <c r="N2736" s="39"/>
      <c r="O2736" s="39"/>
      <c r="P2736" s="39"/>
      <c r="Q2736" s="39"/>
    </row>
    <row r="2737" spans="6:17">
      <c r="F2737" s="39"/>
      <c r="G2737" s="39"/>
      <c r="H2737" s="39"/>
      <c r="I2737" s="39"/>
      <c r="J2737" s="39"/>
      <c r="K2737" s="39"/>
      <c r="L2737" s="39"/>
      <c r="M2737" s="39"/>
      <c r="N2737" s="39"/>
      <c r="O2737" s="39"/>
      <c r="P2737" s="39"/>
      <c r="Q2737" s="39"/>
    </row>
    <row r="2738" spans="6:17">
      <c r="F2738" s="39"/>
      <c r="G2738" s="39"/>
      <c r="H2738" s="39"/>
      <c r="I2738" s="39"/>
      <c r="J2738" s="39"/>
      <c r="K2738" s="39"/>
      <c r="L2738" s="39"/>
      <c r="M2738" s="39"/>
      <c r="N2738" s="39"/>
      <c r="O2738" s="39"/>
      <c r="P2738" s="39"/>
      <c r="Q2738" s="39"/>
    </row>
    <row r="2739" spans="6:17">
      <c r="F2739" s="39"/>
      <c r="G2739" s="39"/>
      <c r="H2739" s="39"/>
      <c r="I2739" s="39"/>
      <c r="J2739" s="39"/>
      <c r="K2739" s="39"/>
      <c r="L2739" s="39"/>
      <c r="M2739" s="39"/>
      <c r="N2739" s="39"/>
      <c r="O2739" s="39"/>
      <c r="P2739" s="39"/>
      <c r="Q2739" s="39"/>
    </row>
    <row r="2740" spans="6:17">
      <c r="F2740" s="39"/>
      <c r="G2740" s="39"/>
      <c r="H2740" s="39"/>
      <c r="I2740" s="39"/>
      <c r="J2740" s="39"/>
      <c r="K2740" s="39"/>
      <c r="L2740" s="39"/>
      <c r="M2740" s="39"/>
      <c r="N2740" s="39"/>
      <c r="O2740" s="39"/>
      <c r="P2740" s="39"/>
      <c r="Q2740" s="39"/>
    </row>
    <row r="2741" spans="6:17">
      <c r="F2741" s="39"/>
      <c r="G2741" s="39"/>
      <c r="H2741" s="39"/>
      <c r="I2741" s="39"/>
      <c r="J2741" s="39"/>
      <c r="K2741" s="39"/>
      <c r="L2741" s="39"/>
      <c r="M2741" s="39"/>
      <c r="N2741" s="39"/>
      <c r="O2741" s="39"/>
      <c r="P2741" s="39"/>
      <c r="Q2741" s="39"/>
    </row>
    <row r="2742" spans="6:17">
      <c r="F2742" s="39"/>
      <c r="G2742" s="39"/>
      <c r="H2742" s="39"/>
      <c r="I2742" s="39"/>
      <c r="J2742" s="39"/>
      <c r="K2742" s="39"/>
      <c r="L2742" s="39"/>
      <c r="M2742" s="39"/>
      <c r="N2742" s="39"/>
      <c r="O2742" s="39"/>
      <c r="P2742" s="39"/>
      <c r="Q2742" s="39"/>
    </row>
    <row r="2743" spans="6:17">
      <c r="F2743" s="39"/>
      <c r="G2743" s="39"/>
      <c r="H2743" s="39"/>
      <c r="I2743" s="39"/>
      <c r="J2743" s="39"/>
      <c r="K2743" s="39"/>
      <c r="L2743" s="39"/>
      <c r="M2743" s="39"/>
      <c r="N2743" s="39"/>
      <c r="O2743" s="39"/>
      <c r="P2743" s="39"/>
      <c r="Q2743" s="39"/>
    </row>
    <row r="2744" spans="6:17">
      <c r="F2744" s="39"/>
      <c r="G2744" s="39"/>
      <c r="H2744" s="39"/>
      <c r="I2744" s="39"/>
      <c r="J2744" s="39"/>
      <c r="K2744" s="39"/>
      <c r="L2744" s="39"/>
      <c r="M2744" s="39"/>
      <c r="N2744" s="39"/>
      <c r="O2744" s="39"/>
      <c r="P2744" s="39"/>
      <c r="Q2744" s="39"/>
    </row>
    <row r="2745" spans="6:17">
      <c r="F2745" s="39"/>
      <c r="G2745" s="39"/>
      <c r="H2745" s="39"/>
      <c r="I2745" s="39"/>
      <c r="J2745" s="39"/>
      <c r="K2745" s="39"/>
      <c r="L2745" s="39"/>
      <c r="M2745" s="39"/>
      <c r="N2745" s="39"/>
      <c r="O2745" s="39"/>
      <c r="P2745" s="39"/>
      <c r="Q2745" s="39"/>
    </row>
    <row r="2746" spans="6:17">
      <c r="F2746" s="39"/>
      <c r="G2746" s="39"/>
      <c r="H2746" s="39"/>
      <c r="I2746" s="39"/>
      <c r="J2746" s="39"/>
      <c r="K2746" s="39"/>
      <c r="L2746" s="39"/>
      <c r="M2746" s="39"/>
      <c r="N2746" s="39"/>
      <c r="O2746" s="39"/>
      <c r="P2746" s="39"/>
      <c r="Q2746" s="39"/>
    </row>
    <row r="2747" spans="6:17">
      <c r="F2747" s="39"/>
      <c r="G2747" s="39"/>
      <c r="H2747" s="39"/>
      <c r="I2747" s="39"/>
      <c r="J2747" s="39"/>
      <c r="K2747" s="39"/>
      <c r="L2747" s="39"/>
      <c r="M2747" s="39"/>
      <c r="N2747" s="39"/>
      <c r="O2747" s="39"/>
      <c r="P2747" s="39"/>
      <c r="Q2747" s="39"/>
    </row>
    <row r="2748" spans="6:17">
      <c r="F2748" s="39"/>
      <c r="G2748" s="39"/>
      <c r="H2748" s="39"/>
      <c r="I2748" s="39"/>
      <c r="J2748" s="39"/>
      <c r="K2748" s="39"/>
      <c r="L2748" s="39"/>
      <c r="M2748" s="39"/>
      <c r="N2748" s="39"/>
      <c r="O2748" s="39"/>
      <c r="P2748" s="39"/>
      <c r="Q2748" s="39"/>
    </row>
    <row r="2749" spans="6:17">
      <c r="F2749" s="39"/>
      <c r="G2749" s="39"/>
      <c r="H2749" s="39"/>
      <c r="I2749" s="39"/>
      <c r="J2749" s="39"/>
      <c r="K2749" s="39"/>
      <c r="L2749" s="39"/>
      <c r="M2749" s="39"/>
      <c r="N2749" s="39"/>
      <c r="O2749" s="39"/>
      <c r="P2749" s="39"/>
      <c r="Q2749" s="39"/>
    </row>
    <row r="2750" spans="6:17">
      <c r="F2750" s="39"/>
      <c r="G2750" s="39"/>
      <c r="H2750" s="39"/>
      <c r="I2750" s="39"/>
      <c r="J2750" s="39"/>
      <c r="K2750" s="39"/>
      <c r="L2750" s="39"/>
      <c r="M2750" s="39"/>
      <c r="N2750" s="39"/>
      <c r="O2750" s="39"/>
      <c r="P2750" s="39"/>
      <c r="Q2750" s="39"/>
    </row>
    <row r="2751" spans="6:17">
      <c r="F2751" s="39"/>
      <c r="G2751" s="39"/>
      <c r="H2751" s="39"/>
      <c r="I2751" s="39"/>
      <c r="J2751" s="39"/>
      <c r="K2751" s="39"/>
      <c r="L2751" s="39"/>
      <c r="M2751" s="39"/>
      <c r="N2751" s="39"/>
      <c r="O2751" s="39"/>
      <c r="P2751" s="39"/>
      <c r="Q2751" s="39"/>
    </row>
    <row r="2752" spans="6:17">
      <c r="F2752" s="39"/>
      <c r="G2752" s="39"/>
      <c r="H2752" s="39"/>
      <c r="I2752" s="39"/>
      <c r="J2752" s="39"/>
      <c r="K2752" s="39"/>
      <c r="L2752" s="39"/>
      <c r="M2752" s="39"/>
      <c r="N2752" s="39"/>
      <c r="O2752" s="39"/>
      <c r="P2752" s="39"/>
      <c r="Q2752" s="39"/>
    </row>
    <row r="2753" spans="6:17">
      <c r="F2753" s="39"/>
      <c r="G2753" s="39"/>
      <c r="H2753" s="39"/>
      <c r="I2753" s="39"/>
      <c r="J2753" s="39"/>
      <c r="K2753" s="39"/>
      <c r="L2753" s="39"/>
      <c r="M2753" s="39"/>
      <c r="N2753" s="39"/>
      <c r="O2753" s="39"/>
      <c r="P2753" s="39"/>
      <c r="Q2753" s="39"/>
    </row>
    <row r="2754" spans="6:17">
      <c r="F2754" s="39"/>
      <c r="G2754" s="39"/>
      <c r="H2754" s="39"/>
      <c r="I2754" s="39"/>
      <c r="J2754" s="39"/>
      <c r="K2754" s="39"/>
      <c r="L2754" s="39"/>
      <c r="M2754" s="39"/>
      <c r="N2754" s="39"/>
      <c r="O2754" s="39"/>
      <c r="P2754" s="39"/>
      <c r="Q2754" s="39"/>
    </row>
    <row r="2755" spans="6:17">
      <c r="F2755" s="39"/>
      <c r="G2755" s="39"/>
      <c r="H2755" s="39"/>
      <c r="I2755" s="39"/>
      <c r="J2755" s="39"/>
      <c r="K2755" s="39"/>
      <c r="L2755" s="39"/>
      <c r="M2755" s="39"/>
      <c r="N2755" s="39"/>
      <c r="O2755" s="39"/>
      <c r="P2755" s="39"/>
      <c r="Q2755" s="39"/>
    </row>
    <row r="2756" spans="6:17">
      <c r="F2756" s="39"/>
      <c r="G2756" s="39"/>
      <c r="H2756" s="39"/>
      <c r="I2756" s="39"/>
      <c r="J2756" s="39"/>
      <c r="K2756" s="39"/>
      <c r="L2756" s="39"/>
      <c r="M2756" s="39"/>
      <c r="N2756" s="39"/>
      <c r="O2756" s="39"/>
      <c r="P2756" s="39"/>
      <c r="Q2756" s="39"/>
    </row>
    <row r="2757" spans="6:17">
      <c r="F2757" s="39"/>
      <c r="G2757" s="39"/>
      <c r="H2757" s="39"/>
      <c r="I2757" s="39"/>
      <c r="J2757" s="39"/>
      <c r="K2757" s="39"/>
      <c r="L2757" s="39"/>
      <c r="M2757" s="39"/>
      <c r="N2757" s="39"/>
      <c r="O2757" s="39"/>
      <c r="P2757" s="39"/>
      <c r="Q2757" s="39"/>
    </row>
    <row r="2758" spans="6:17">
      <c r="F2758" s="39"/>
      <c r="G2758" s="39"/>
      <c r="H2758" s="39"/>
      <c r="I2758" s="39"/>
      <c r="J2758" s="39"/>
      <c r="K2758" s="39"/>
      <c r="L2758" s="39"/>
      <c r="M2758" s="39"/>
      <c r="N2758" s="39"/>
      <c r="O2758" s="39"/>
      <c r="P2758" s="39"/>
      <c r="Q2758" s="39"/>
    </row>
    <row r="2759" spans="6:17">
      <c r="F2759" s="39"/>
      <c r="G2759" s="39"/>
      <c r="H2759" s="39"/>
      <c r="I2759" s="39"/>
      <c r="J2759" s="39"/>
      <c r="K2759" s="39"/>
      <c r="L2759" s="39"/>
      <c r="M2759" s="39"/>
      <c r="N2759" s="39"/>
      <c r="O2759" s="39"/>
      <c r="P2759" s="39"/>
      <c r="Q2759" s="39"/>
    </row>
    <row r="2760" spans="6:17">
      <c r="F2760" s="39"/>
      <c r="G2760" s="39"/>
      <c r="H2760" s="39"/>
      <c r="I2760" s="39"/>
      <c r="J2760" s="39"/>
      <c r="K2760" s="39"/>
      <c r="L2760" s="39"/>
      <c r="M2760" s="39"/>
      <c r="N2760" s="39"/>
      <c r="O2760" s="39"/>
      <c r="P2760" s="39"/>
      <c r="Q2760" s="39"/>
    </row>
    <row r="2761" spans="6:17">
      <c r="F2761" s="39"/>
      <c r="G2761" s="39"/>
      <c r="H2761" s="39"/>
      <c r="I2761" s="39"/>
      <c r="J2761" s="39"/>
      <c r="K2761" s="39"/>
      <c r="L2761" s="39"/>
      <c r="M2761" s="39"/>
      <c r="N2761" s="39"/>
      <c r="O2761" s="39"/>
      <c r="P2761" s="39"/>
      <c r="Q2761" s="39"/>
    </row>
    <row r="2762" spans="6:17">
      <c r="F2762" s="39"/>
      <c r="G2762" s="39"/>
      <c r="H2762" s="39"/>
      <c r="I2762" s="39"/>
      <c r="J2762" s="39"/>
      <c r="K2762" s="39"/>
      <c r="L2762" s="39"/>
      <c r="M2762" s="39"/>
      <c r="N2762" s="39"/>
      <c r="O2762" s="39"/>
      <c r="P2762" s="39"/>
      <c r="Q2762" s="39"/>
    </row>
    <row r="2763" spans="6:17">
      <c r="F2763" s="39"/>
      <c r="G2763" s="39"/>
      <c r="H2763" s="39"/>
      <c r="I2763" s="39"/>
      <c r="J2763" s="39"/>
      <c r="K2763" s="39"/>
      <c r="L2763" s="39"/>
      <c r="M2763" s="39"/>
      <c r="N2763" s="39"/>
      <c r="O2763" s="39"/>
      <c r="P2763" s="39"/>
      <c r="Q2763" s="39"/>
    </row>
    <row r="2764" spans="6:17">
      <c r="F2764" s="39"/>
      <c r="G2764" s="39"/>
      <c r="H2764" s="39"/>
      <c r="I2764" s="39"/>
      <c r="J2764" s="39"/>
      <c r="K2764" s="39"/>
      <c r="L2764" s="39"/>
      <c r="M2764" s="39"/>
      <c r="N2764" s="39"/>
      <c r="O2764" s="39"/>
      <c r="P2764" s="39"/>
      <c r="Q2764" s="39"/>
    </row>
    <row r="2765" spans="6:17">
      <c r="F2765" s="39"/>
      <c r="G2765" s="39"/>
      <c r="H2765" s="39"/>
      <c r="I2765" s="39"/>
      <c r="J2765" s="39"/>
      <c r="K2765" s="39"/>
      <c r="L2765" s="39"/>
      <c r="M2765" s="39"/>
      <c r="N2765" s="39"/>
      <c r="O2765" s="39"/>
      <c r="P2765" s="39"/>
      <c r="Q2765" s="39"/>
    </row>
    <row r="2766" spans="6:17">
      <c r="F2766" s="39"/>
      <c r="G2766" s="39"/>
      <c r="H2766" s="39"/>
      <c r="I2766" s="39"/>
      <c r="J2766" s="39"/>
      <c r="K2766" s="39"/>
      <c r="L2766" s="39"/>
      <c r="M2766" s="39"/>
      <c r="N2766" s="39"/>
      <c r="O2766" s="39"/>
      <c r="P2766" s="39"/>
      <c r="Q2766" s="39"/>
    </row>
    <row r="2767" spans="6:17">
      <c r="F2767" s="39"/>
      <c r="G2767" s="39"/>
      <c r="H2767" s="39"/>
      <c r="I2767" s="39"/>
      <c r="J2767" s="39"/>
      <c r="K2767" s="39"/>
      <c r="L2767" s="39"/>
      <c r="M2767" s="39"/>
      <c r="N2767" s="39"/>
      <c r="O2767" s="39"/>
      <c r="P2767" s="39"/>
      <c r="Q2767" s="39"/>
    </row>
    <row r="2768" spans="6:17">
      <c r="F2768" s="39"/>
      <c r="G2768" s="39"/>
      <c r="H2768" s="39"/>
      <c r="I2768" s="39"/>
      <c r="J2768" s="39"/>
      <c r="K2768" s="39"/>
      <c r="L2768" s="39"/>
      <c r="M2768" s="39"/>
      <c r="N2768" s="39"/>
      <c r="O2768" s="39"/>
      <c r="P2768" s="39"/>
      <c r="Q2768" s="39"/>
    </row>
    <row r="2769" spans="6:17">
      <c r="F2769" s="39"/>
      <c r="G2769" s="39"/>
      <c r="H2769" s="39"/>
      <c r="I2769" s="39"/>
      <c r="J2769" s="39"/>
      <c r="K2769" s="39"/>
      <c r="L2769" s="39"/>
      <c r="M2769" s="39"/>
      <c r="N2769" s="39"/>
      <c r="O2769" s="39"/>
      <c r="P2769" s="39"/>
      <c r="Q2769" s="39"/>
    </row>
    <row r="2770" spans="6:17">
      <c r="F2770" s="39"/>
      <c r="G2770" s="39"/>
      <c r="H2770" s="39"/>
      <c r="I2770" s="39"/>
      <c r="J2770" s="39"/>
      <c r="K2770" s="39"/>
      <c r="L2770" s="39"/>
      <c r="M2770" s="39"/>
      <c r="N2770" s="39"/>
      <c r="O2770" s="39"/>
      <c r="P2770" s="39"/>
      <c r="Q2770" s="39"/>
    </row>
    <row r="2771" spans="6:17">
      <c r="F2771" s="39"/>
      <c r="G2771" s="39"/>
      <c r="H2771" s="39"/>
      <c r="I2771" s="39"/>
      <c r="J2771" s="39"/>
      <c r="K2771" s="39"/>
      <c r="L2771" s="39"/>
      <c r="M2771" s="39"/>
      <c r="N2771" s="39"/>
      <c r="O2771" s="39"/>
      <c r="P2771" s="39"/>
      <c r="Q2771" s="39"/>
    </row>
    <row r="2772" spans="6:17">
      <c r="F2772" s="39"/>
      <c r="G2772" s="39"/>
      <c r="H2772" s="39"/>
      <c r="I2772" s="39"/>
      <c r="J2772" s="39"/>
      <c r="K2772" s="39"/>
      <c r="L2772" s="39"/>
      <c r="M2772" s="39"/>
      <c r="N2772" s="39"/>
      <c r="O2772" s="39"/>
      <c r="P2772" s="39"/>
      <c r="Q2772" s="39"/>
    </row>
    <row r="2773" spans="6:17">
      <c r="F2773" s="39"/>
      <c r="G2773" s="39"/>
      <c r="H2773" s="39"/>
      <c r="I2773" s="39"/>
      <c r="J2773" s="39"/>
      <c r="K2773" s="39"/>
      <c r="L2773" s="39"/>
      <c r="M2773" s="39"/>
      <c r="N2773" s="39"/>
      <c r="O2773" s="39"/>
      <c r="P2773" s="39"/>
      <c r="Q2773" s="39"/>
    </row>
    <row r="2774" spans="6:17">
      <c r="F2774" s="39"/>
      <c r="G2774" s="39"/>
      <c r="H2774" s="39"/>
      <c r="I2774" s="39"/>
      <c r="J2774" s="39"/>
      <c r="K2774" s="39"/>
      <c r="L2774" s="39"/>
      <c r="M2774" s="39"/>
      <c r="N2774" s="39"/>
      <c r="O2774" s="39"/>
      <c r="P2774" s="39"/>
      <c r="Q2774" s="39"/>
    </row>
    <row r="2775" spans="6:17">
      <c r="F2775" s="39"/>
      <c r="G2775" s="39"/>
      <c r="H2775" s="39"/>
      <c r="I2775" s="39"/>
      <c r="J2775" s="39"/>
      <c r="K2775" s="39"/>
      <c r="L2775" s="39"/>
      <c r="M2775" s="39"/>
      <c r="N2775" s="39"/>
      <c r="O2775" s="39"/>
      <c r="P2775" s="39"/>
      <c r="Q2775" s="39"/>
    </row>
    <row r="2776" spans="6:17">
      <c r="F2776" s="39"/>
      <c r="G2776" s="39"/>
      <c r="H2776" s="39"/>
      <c r="I2776" s="39"/>
      <c r="J2776" s="39"/>
      <c r="K2776" s="39"/>
      <c r="L2776" s="39"/>
      <c r="M2776" s="39"/>
      <c r="N2776" s="39"/>
      <c r="O2776" s="39"/>
      <c r="P2776" s="39"/>
      <c r="Q2776" s="39"/>
    </row>
    <row r="2777" spans="6:17">
      <c r="F2777" s="39"/>
      <c r="G2777" s="39"/>
      <c r="H2777" s="39"/>
      <c r="I2777" s="39"/>
      <c r="J2777" s="39"/>
      <c r="K2777" s="39"/>
      <c r="L2777" s="39"/>
      <c r="M2777" s="39"/>
      <c r="N2777" s="39"/>
      <c r="O2777" s="39"/>
      <c r="P2777" s="39"/>
      <c r="Q2777" s="39"/>
    </row>
    <row r="2778" spans="6:17">
      <c r="F2778" s="39"/>
      <c r="G2778" s="39"/>
      <c r="H2778" s="39"/>
      <c r="I2778" s="39"/>
      <c r="J2778" s="39"/>
      <c r="K2778" s="39"/>
      <c r="L2778" s="39"/>
      <c r="M2778" s="39"/>
      <c r="N2778" s="39"/>
      <c r="O2778" s="39"/>
      <c r="P2778" s="39"/>
      <c r="Q2778" s="39"/>
    </row>
    <row r="2779" spans="6:17">
      <c r="F2779" s="39"/>
      <c r="G2779" s="39"/>
      <c r="H2779" s="39"/>
      <c r="I2779" s="39"/>
      <c r="J2779" s="39"/>
      <c r="K2779" s="39"/>
      <c r="L2779" s="39"/>
      <c r="M2779" s="39"/>
      <c r="N2779" s="39"/>
      <c r="O2779" s="39"/>
      <c r="P2779" s="39"/>
      <c r="Q2779" s="39"/>
    </row>
    <row r="2780" spans="6:17">
      <c r="F2780" s="39"/>
      <c r="G2780" s="39"/>
      <c r="H2780" s="39"/>
      <c r="I2780" s="39"/>
      <c r="J2780" s="39"/>
      <c r="K2780" s="39"/>
      <c r="L2780" s="39"/>
      <c r="M2780" s="39"/>
      <c r="N2780" s="39"/>
      <c r="O2780" s="39"/>
      <c r="P2780" s="39"/>
      <c r="Q2780" s="39"/>
    </row>
    <row r="2781" spans="6:17">
      <c r="F2781" s="39"/>
      <c r="G2781" s="39"/>
      <c r="H2781" s="39"/>
      <c r="I2781" s="39"/>
      <c r="J2781" s="39"/>
      <c r="K2781" s="39"/>
      <c r="L2781" s="39"/>
      <c r="M2781" s="39"/>
      <c r="N2781" s="39"/>
      <c r="O2781" s="39"/>
      <c r="P2781" s="39"/>
      <c r="Q2781" s="39"/>
    </row>
    <row r="2782" spans="6:17">
      <c r="F2782" s="39"/>
      <c r="G2782" s="39"/>
      <c r="H2782" s="39"/>
      <c r="I2782" s="39"/>
      <c r="J2782" s="39"/>
      <c r="K2782" s="39"/>
      <c r="L2782" s="39"/>
      <c r="M2782" s="39"/>
      <c r="N2782" s="39"/>
      <c r="O2782" s="39"/>
      <c r="P2782" s="39"/>
      <c r="Q2782" s="39"/>
    </row>
    <row r="2783" spans="6:17">
      <c r="F2783" s="39"/>
      <c r="G2783" s="39"/>
      <c r="H2783" s="39"/>
      <c r="I2783" s="39"/>
      <c r="J2783" s="39"/>
      <c r="K2783" s="39"/>
      <c r="L2783" s="39"/>
      <c r="M2783" s="39"/>
      <c r="N2783" s="39"/>
      <c r="O2783" s="39"/>
      <c r="P2783" s="39"/>
      <c r="Q2783" s="39"/>
    </row>
    <row r="2784" spans="6:17">
      <c r="F2784" s="39"/>
      <c r="G2784" s="39"/>
      <c r="H2784" s="39"/>
      <c r="I2784" s="39"/>
      <c r="J2784" s="39"/>
      <c r="K2784" s="39"/>
      <c r="L2784" s="39"/>
      <c r="M2784" s="39"/>
      <c r="N2784" s="39"/>
      <c r="O2784" s="39"/>
      <c r="P2784" s="39"/>
      <c r="Q2784" s="39"/>
    </row>
    <row r="2785" spans="6:17">
      <c r="F2785" s="39"/>
      <c r="G2785" s="39"/>
      <c r="H2785" s="39"/>
      <c r="I2785" s="39"/>
      <c r="J2785" s="39"/>
      <c r="K2785" s="39"/>
      <c r="L2785" s="39"/>
      <c r="M2785" s="39"/>
      <c r="N2785" s="39"/>
      <c r="O2785" s="39"/>
      <c r="P2785" s="39"/>
      <c r="Q2785" s="39"/>
    </row>
    <row r="2786" spans="6:17">
      <c r="F2786" s="39"/>
      <c r="G2786" s="39"/>
      <c r="H2786" s="39"/>
      <c r="I2786" s="39"/>
      <c r="J2786" s="39"/>
      <c r="K2786" s="39"/>
      <c r="L2786" s="39"/>
      <c r="M2786" s="39"/>
      <c r="N2786" s="39"/>
      <c r="O2786" s="39"/>
      <c r="P2786" s="39"/>
      <c r="Q2786" s="39"/>
    </row>
    <row r="2787" spans="6:17">
      <c r="F2787" s="39"/>
      <c r="G2787" s="39"/>
      <c r="H2787" s="39"/>
      <c r="I2787" s="39"/>
      <c r="J2787" s="39"/>
      <c r="K2787" s="39"/>
      <c r="L2787" s="39"/>
      <c r="M2787" s="39"/>
      <c r="N2787" s="39"/>
      <c r="O2787" s="39"/>
      <c r="P2787" s="39"/>
      <c r="Q2787" s="39"/>
    </row>
    <row r="2788" spans="6:17">
      <c r="F2788" s="39"/>
      <c r="G2788" s="39"/>
      <c r="H2788" s="39"/>
      <c r="I2788" s="39"/>
      <c r="J2788" s="39"/>
      <c r="K2788" s="39"/>
      <c r="L2788" s="39"/>
      <c r="M2788" s="39"/>
      <c r="N2788" s="39"/>
      <c r="O2788" s="39"/>
      <c r="P2788" s="39"/>
      <c r="Q2788" s="39"/>
    </row>
    <row r="2789" spans="6:17">
      <c r="F2789" s="39"/>
      <c r="G2789" s="39"/>
      <c r="H2789" s="39"/>
      <c r="I2789" s="39"/>
      <c r="J2789" s="39"/>
      <c r="K2789" s="39"/>
      <c r="L2789" s="39"/>
      <c r="M2789" s="39"/>
      <c r="N2789" s="39"/>
      <c r="O2789" s="39"/>
      <c r="P2789" s="39"/>
      <c r="Q2789" s="39"/>
    </row>
    <row r="2790" spans="6:17">
      <c r="F2790" s="39"/>
      <c r="G2790" s="39"/>
      <c r="H2790" s="39"/>
      <c r="I2790" s="39"/>
      <c r="J2790" s="39"/>
      <c r="K2790" s="39"/>
      <c r="L2790" s="39"/>
      <c r="M2790" s="39"/>
      <c r="N2790" s="39"/>
      <c r="O2790" s="39"/>
      <c r="P2790" s="39"/>
      <c r="Q2790" s="39"/>
    </row>
    <row r="2791" spans="6:17">
      <c r="F2791" s="39"/>
      <c r="G2791" s="39"/>
      <c r="H2791" s="39"/>
      <c r="I2791" s="39"/>
      <c r="J2791" s="39"/>
      <c r="K2791" s="39"/>
      <c r="L2791" s="39"/>
      <c r="M2791" s="39"/>
      <c r="N2791" s="39"/>
      <c r="O2791" s="39"/>
      <c r="P2791" s="39"/>
      <c r="Q2791" s="39"/>
    </row>
    <row r="2792" spans="6:17">
      <c r="F2792" s="39"/>
      <c r="G2792" s="39"/>
      <c r="H2792" s="39"/>
      <c r="I2792" s="39"/>
      <c r="J2792" s="39"/>
      <c r="K2792" s="39"/>
      <c r="L2792" s="39"/>
      <c r="M2792" s="39"/>
      <c r="N2792" s="39"/>
      <c r="O2792" s="39"/>
      <c r="P2792" s="39"/>
      <c r="Q2792" s="39"/>
    </row>
    <row r="2793" spans="6:17">
      <c r="F2793" s="39"/>
      <c r="G2793" s="39"/>
      <c r="H2793" s="39"/>
      <c r="I2793" s="39"/>
      <c r="J2793" s="39"/>
      <c r="K2793" s="39"/>
      <c r="L2793" s="39"/>
      <c r="M2793" s="39"/>
      <c r="N2793" s="39"/>
      <c r="O2793" s="39"/>
      <c r="P2793" s="39"/>
      <c r="Q2793" s="39"/>
    </row>
    <row r="2794" spans="6:17">
      <c r="F2794" s="39"/>
      <c r="G2794" s="39"/>
      <c r="H2794" s="39"/>
      <c r="I2794" s="39"/>
      <c r="J2794" s="39"/>
      <c r="K2794" s="39"/>
      <c r="L2794" s="39"/>
      <c r="M2794" s="39"/>
      <c r="N2794" s="39"/>
      <c r="O2794" s="39"/>
      <c r="P2794" s="39"/>
      <c r="Q2794" s="39"/>
    </row>
    <row r="2795" spans="6:17">
      <c r="F2795" s="39"/>
      <c r="G2795" s="39"/>
      <c r="H2795" s="39"/>
      <c r="I2795" s="39"/>
      <c r="J2795" s="39"/>
      <c r="K2795" s="39"/>
      <c r="L2795" s="39"/>
      <c r="M2795" s="39"/>
      <c r="N2795" s="39"/>
      <c r="O2795" s="39"/>
      <c r="P2795" s="39"/>
      <c r="Q2795" s="39"/>
    </row>
    <row r="2796" spans="6:17">
      <c r="F2796" s="39"/>
      <c r="G2796" s="39"/>
      <c r="H2796" s="39"/>
      <c r="I2796" s="39"/>
      <c r="J2796" s="39"/>
      <c r="K2796" s="39"/>
      <c r="L2796" s="39"/>
      <c r="M2796" s="39"/>
      <c r="N2796" s="39"/>
      <c r="O2796" s="39"/>
      <c r="P2796" s="39"/>
      <c r="Q2796" s="39"/>
    </row>
    <row r="2797" spans="6:17">
      <c r="F2797" s="39"/>
      <c r="G2797" s="39"/>
      <c r="H2797" s="39"/>
      <c r="I2797" s="39"/>
      <c r="J2797" s="39"/>
      <c r="K2797" s="39"/>
      <c r="L2797" s="39"/>
      <c r="M2797" s="39"/>
      <c r="N2797" s="39"/>
      <c r="O2797" s="39"/>
      <c r="P2797" s="39"/>
      <c r="Q2797" s="39"/>
    </row>
    <row r="2798" spans="6:17">
      <c r="F2798" s="39"/>
      <c r="G2798" s="39"/>
      <c r="H2798" s="39"/>
      <c r="I2798" s="39"/>
      <c r="J2798" s="39"/>
      <c r="K2798" s="39"/>
      <c r="L2798" s="39"/>
      <c r="M2798" s="39"/>
      <c r="N2798" s="39"/>
      <c r="O2798" s="39"/>
      <c r="P2798" s="39"/>
      <c r="Q2798" s="39"/>
    </row>
    <row r="2799" spans="6:17">
      <c r="F2799" s="39"/>
      <c r="G2799" s="39"/>
      <c r="H2799" s="39"/>
      <c r="I2799" s="39"/>
      <c r="J2799" s="39"/>
      <c r="K2799" s="39"/>
      <c r="L2799" s="39"/>
      <c r="M2799" s="39"/>
      <c r="N2799" s="39"/>
      <c r="O2799" s="39"/>
      <c r="P2799" s="39"/>
      <c r="Q2799" s="39"/>
    </row>
    <row r="2800" spans="6:17">
      <c r="F2800" s="39"/>
      <c r="G2800" s="39"/>
      <c r="H2800" s="39"/>
      <c r="I2800" s="39"/>
      <c r="J2800" s="39"/>
      <c r="K2800" s="39"/>
      <c r="L2800" s="39"/>
      <c r="M2800" s="39"/>
      <c r="N2800" s="39"/>
      <c r="O2800" s="39"/>
      <c r="P2800" s="39"/>
      <c r="Q2800" s="39"/>
    </row>
    <row r="2801" spans="6:17">
      <c r="F2801" s="39"/>
      <c r="G2801" s="39"/>
      <c r="H2801" s="39"/>
      <c r="I2801" s="39"/>
      <c r="J2801" s="39"/>
      <c r="K2801" s="39"/>
      <c r="L2801" s="39"/>
      <c r="M2801" s="39"/>
      <c r="N2801" s="39"/>
      <c r="O2801" s="39"/>
      <c r="P2801" s="39"/>
      <c r="Q2801" s="39"/>
    </row>
    <row r="2802" spans="6:17">
      <c r="F2802" s="39"/>
      <c r="G2802" s="39"/>
      <c r="H2802" s="39"/>
      <c r="I2802" s="39"/>
      <c r="J2802" s="39"/>
      <c r="K2802" s="39"/>
      <c r="L2802" s="39"/>
      <c r="M2802" s="39"/>
      <c r="N2802" s="39"/>
      <c r="O2802" s="39"/>
      <c r="P2802" s="39"/>
      <c r="Q2802" s="39"/>
    </row>
    <row r="2803" spans="6:17">
      <c r="F2803" s="39"/>
      <c r="G2803" s="39"/>
      <c r="H2803" s="39"/>
      <c r="I2803" s="39"/>
      <c r="J2803" s="39"/>
      <c r="K2803" s="39"/>
      <c r="L2803" s="39"/>
      <c r="M2803" s="39"/>
      <c r="N2803" s="39"/>
      <c r="O2803" s="39"/>
      <c r="P2803" s="39"/>
      <c r="Q2803" s="39"/>
    </row>
    <row r="2804" spans="6:17">
      <c r="F2804" s="39"/>
      <c r="G2804" s="39"/>
      <c r="H2804" s="39"/>
      <c r="I2804" s="39"/>
      <c r="J2804" s="39"/>
      <c r="K2804" s="39"/>
      <c r="L2804" s="39"/>
      <c r="M2804" s="39"/>
      <c r="N2804" s="39"/>
      <c r="O2804" s="39"/>
      <c r="P2804" s="39"/>
      <c r="Q2804" s="39"/>
    </row>
    <row r="2805" spans="6:17">
      <c r="F2805" s="39"/>
      <c r="G2805" s="39"/>
      <c r="H2805" s="39"/>
      <c r="I2805" s="39"/>
      <c r="J2805" s="39"/>
      <c r="K2805" s="39"/>
      <c r="L2805" s="39"/>
      <c r="M2805" s="39"/>
      <c r="N2805" s="39"/>
      <c r="O2805" s="39"/>
      <c r="P2805" s="39"/>
      <c r="Q2805" s="39"/>
    </row>
    <row r="2806" spans="6:17">
      <c r="F2806" s="39"/>
      <c r="G2806" s="39"/>
      <c r="H2806" s="39"/>
      <c r="I2806" s="39"/>
      <c r="J2806" s="39"/>
      <c r="K2806" s="39"/>
      <c r="L2806" s="39"/>
      <c r="M2806" s="39"/>
      <c r="N2806" s="39"/>
      <c r="O2806" s="39"/>
      <c r="P2806" s="39"/>
      <c r="Q2806" s="39"/>
    </row>
    <row r="2807" spans="6:17">
      <c r="F2807" s="39"/>
      <c r="G2807" s="39"/>
      <c r="H2807" s="39"/>
      <c r="I2807" s="39"/>
      <c r="J2807" s="39"/>
      <c r="K2807" s="39"/>
      <c r="L2807" s="39"/>
      <c r="M2807" s="39"/>
      <c r="N2807" s="39"/>
      <c r="O2807" s="39"/>
      <c r="P2807" s="39"/>
      <c r="Q2807" s="39"/>
    </row>
    <row r="2808" spans="6:17">
      <c r="F2808" s="39"/>
      <c r="G2808" s="39"/>
      <c r="H2808" s="39"/>
      <c r="I2808" s="39"/>
      <c r="J2808" s="39"/>
      <c r="K2808" s="39"/>
      <c r="L2808" s="39"/>
      <c r="M2808" s="39"/>
      <c r="N2808" s="39"/>
      <c r="O2808" s="39"/>
      <c r="P2808" s="39"/>
      <c r="Q2808" s="39"/>
    </row>
    <row r="2809" spans="6:17">
      <c r="F2809" s="39"/>
      <c r="G2809" s="39"/>
      <c r="H2809" s="39"/>
      <c r="I2809" s="39"/>
      <c r="J2809" s="39"/>
      <c r="K2809" s="39"/>
      <c r="L2809" s="39"/>
      <c r="M2809" s="39"/>
      <c r="N2809" s="39"/>
      <c r="O2809" s="39"/>
      <c r="P2809" s="39"/>
      <c r="Q2809" s="39"/>
    </row>
    <row r="2810" spans="6:17">
      <c r="F2810" s="39"/>
      <c r="G2810" s="39"/>
      <c r="H2810" s="39"/>
      <c r="I2810" s="39"/>
      <c r="J2810" s="39"/>
      <c r="K2810" s="39"/>
      <c r="L2810" s="39"/>
      <c r="M2810" s="39"/>
      <c r="N2810" s="39"/>
      <c r="O2810" s="39"/>
      <c r="P2810" s="39"/>
      <c r="Q2810" s="39"/>
    </row>
    <row r="2811" spans="6:17">
      <c r="F2811" s="39"/>
      <c r="G2811" s="39"/>
      <c r="H2811" s="39"/>
      <c r="I2811" s="39"/>
      <c r="J2811" s="39"/>
      <c r="K2811" s="39"/>
      <c r="L2811" s="39"/>
      <c r="M2811" s="39"/>
      <c r="N2811" s="39"/>
      <c r="O2811" s="39"/>
      <c r="P2811" s="39"/>
      <c r="Q2811" s="39"/>
    </row>
    <row r="2812" spans="6:17">
      <c r="F2812" s="39"/>
      <c r="G2812" s="39"/>
      <c r="H2812" s="39"/>
      <c r="I2812" s="39"/>
      <c r="J2812" s="39"/>
      <c r="K2812" s="39"/>
      <c r="L2812" s="39"/>
      <c r="M2812" s="39"/>
      <c r="N2812" s="39"/>
      <c r="O2812" s="39"/>
      <c r="P2812" s="39"/>
      <c r="Q2812" s="39"/>
    </row>
    <row r="2813" spans="6:17">
      <c r="F2813" s="39"/>
      <c r="G2813" s="39"/>
      <c r="H2813" s="39"/>
      <c r="I2813" s="39"/>
      <c r="J2813" s="39"/>
      <c r="K2813" s="39"/>
      <c r="L2813" s="39"/>
      <c r="M2813" s="39"/>
      <c r="N2813" s="39"/>
      <c r="O2813" s="39"/>
      <c r="P2813" s="39"/>
      <c r="Q2813" s="39"/>
    </row>
    <row r="2814" spans="6:17">
      <c r="F2814" s="39"/>
      <c r="G2814" s="39"/>
      <c r="H2814" s="39"/>
      <c r="I2814" s="39"/>
      <c r="J2814" s="39"/>
      <c r="K2814" s="39"/>
      <c r="L2814" s="39"/>
      <c r="M2814" s="39"/>
      <c r="N2814" s="39"/>
      <c r="O2814" s="39"/>
      <c r="P2814" s="39"/>
      <c r="Q2814" s="39"/>
    </row>
    <row r="2815" spans="6:17">
      <c r="F2815" s="39"/>
      <c r="G2815" s="39"/>
      <c r="H2815" s="39"/>
      <c r="I2815" s="39"/>
      <c r="J2815" s="39"/>
      <c r="K2815" s="39"/>
      <c r="L2815" s="39"/>
      <c r="M2815" s="39"/>
      <c r="N2815" s="39"/>
      <c r="O2815" s="39"/>
      <c r="P2815" s="39"/>
      <c r="Q2815" s="39"/>
    </row>
    <row r="2816" spans="6:17">
      <c r="F2816" s="39"/>
      <c r="G2816" s="39"/>
      <c r="H2816" s="39"/>
      <c r="I2816" s="39"/>
      <c r="J2816" s="39"/>
      <c r="K2816" s="39"/>
      <c r="L2816" s="39"/>
      <c r="M2816" s="39"/>
      <c r="N2816" s="39"/>
      <c r="O2816" s="39"/>
      <c r="P2816" s="39"/>
      <c r="Q2816" s="39"/>
    </row>
    <row r="2817" spans="6:17">
      <c r="F2817" s="39"/>
      <c r="G2817" s="39"/>
      <c r="H2817" s="39"/>
      <c r="I2817" s="39"/>
      <c r="J2817" s="39"/>
      <c r="K2817" s="39"/>
      <c r="L2817" s="39"/>
      <c r="M2817" s="39"/>
      <c r="N2817" s="39"/>
      <c r="O2817" s="39"/>
      <c r="P2817" s="39"/>
      <c r="Q2817" s="39"/>
    </row>
    <row r="2818" spans="6:17">
      <c r="F2818" s="39"/>
      <c r="G2818" s="39"/>
      <c r="H2818" s="39"/>
      <c r="I2818" s="39"/>
      <c r="J2818" s="39"/>
      <c r="K2818" s="39"/>
      <c r="L2818" s="39"/>
      <c r="M2818" s="39"/>
      <c r="N2818" s="39"/>
      <c r="O2818" s="39"/>
      <c r="P2818" s="39"/>
      <c r="Q2818" s="39"/>
    </row>
    <row r="2819" spans="6:17">
      <c r="F2819" s="39"/>
      <c r="G2819" s="39"/>
      <c r="H2819" s="39"/>
      <c r="I2819" s="39"/>
      <c r="J2819" s="39"/>
      <c r="K2819" s="39"/>
      <c r="L2819" s="39"/>
      <c r="M2819" s="39"/>
      <c r="N2819" s="39"/>
      <c r="O2819" s="39"/>
      <c r="P2819" s="39"/>
      <c r="Q2819" s="39"/>
    </row>
    <row r="2820" spans="6:17">
      <c r="F2820" s="39"/>
      <c r="G2820" s="39"/>
      <c r="H2820" s="39"/>
      <c r="I2820" s="39"/>
      <c r="J2820" s="39"/>
      <c r="K2820" s="39"/>
      <c r="L2820" s="39"/>
      <c r="M2820" s="39"/>
      <c r="N2820" s="39"/>
      <c r="O2820" s="39"/>
      <c r="P2820" s="39"/>
      <c r="Q2820" s="39"/>
    </row>
    <row r="2821" spans="6:17">
      <c r="F2821" s="39"/>
      <c r="G2821" s="39"/>
      <c r="H2821" s="39"/>
      <c r="I2821" s="39"/>
      <c r="J2821" s="39"/>
      <c r="K2821" s="39"/>
      <c r="L2821" s="39"/>
      <c r="M2821" s="39"/>
      <c r="N2821" s="39"/>
      <c r="O2821" s="39"/>
      <c r="P2821" s="39"/>
      <c r="Q2821" s="39"/>
    </row>
    <row r="2822" spans="6:17">
      <c r="F2822" s="39"/>
      <c r="G2822" s="39"/>
      <c r="H2822" s="39"/>
      <c r="I2822" s="39"/>
      <c r="J2822" s="39"/>
      <c r="K2822" s="39"/>
      <c r="L2822" s="39"/>
      <c r="M2822" s="39"/>
      <c r="N2822" s="39"/>
      <c r="O2822" s="39"/>
      <c r="P2822" s="39"/>
      <c r="Q2822" s="39"/>
    </row>
    <row r="2823" spans="6:17">
      <c r="F2823" s="39"/>
      <c r="G2823" s="39"/>
      <c r="H2823" s="39"/>
      <c r="I2823" s="39"/>
      <c r="J2823" s="39"/>
      <c r="K2823" s="39"/>
      <c r="L2823" s="39"/>
      <c r="M2823" s="39"/>
      <c r="N2823" s="39"/>
      <c r="O2823" s="39"/>
      <c r="P2823" s="39"/>
      <c r="Q2823" s="39"/>
    </row>
    <row r="2824" spans="6:17">
      <c r="F2824" s="39"/>
      <c r="G2824" s="39"/>
      <c r="H2824" s="39"/>
      <c r="I2824" s="39"/>
      <c r="J2824" s="39"/>
      <c r="K2824" s="39"/>
      <c r="L2824" s="39"/>
      <c r="M2824" s="39"/>
      <c r="N2824" s="39"/>
      <c r="O2824" s="39"/>
      <c r="P2824" s="39"/>
      <c r="Q2824" s="39"/>
    </row>
    <row r="2825" spans="6:17">
      <c r="F2825" s="39"/>
      <c r="G2825" s="39"/>
      <c r="H2825" s="39"/>
      <c r="I2825" s="39"/>
      <c r="J2825" s="39"/>
      <c r="K2825" s="39"/>
      <c r="L2825" s="39"/>
      <c r="M2825" s="39"/>
      <c r="N2825" s="39"/>
      <c r="O2825" s="39"/>
      <c r="P2825" s="39"/>
      <c r="Q2825" s="39"/>
    </row>
    <row r="2826" spans="6:17">
      <c r="F2826" s="39"/>
      <c r="G2826" s="39"/>
      <c r="H2826" s="39"/>
      <c r="I2826" s="39"/>
      <c r="J2826" s="39"/>
      <c r="K2826" s="39"/>
      <c r="L2826" s="39"/>
      <c r="M2826" s="39"/>
      <c r="N2826" s="39"/>
      <c r="O2826" s="39"/>
      <c r="P2826" s="39"/>
      <c r="Q2826" s="39"/>
    </row>
    <row r="2827" spans="6:17">
      <c r="F2827" s="39"/>
      <c r="G2827" s="39"/>
      <c r="H2827" s="39"/>
      <c r="I2827" s="39"/>
      <c r="J2827" s="39"/>
      <c r="K2827" s="39"/>
      <c r="L2827" s="39"/>
      <c r="M2827" s="39"/>
      <c r="N2827" s="39"/>
      <c r="O2827" s="39"/>
      <c r="P2827" s="39"/>
      <c r="Q2827" s="39"/>
    </row>
    <row r="2828" spans="6:17">
      <c r="F2828" s="39"/>
      <c r="G2828" s="39"/>
      <c r="H2828" s="39"/>
      <c r="I2828" s="39"/>
      <c r="J2828" s="39"/>
      <c r="K2828" s="39"/>
      <c r="L2828" s="39"/>
      <c r="M2828" s="39"/>
      <c r="N2828" s="39"/>
      <c r="O2828" s="39"/>
      <c r="P2828" s="39"/>
      <c r="Q2828" s="39"/>
    </row>
    <row r="2829" spans="6:17">
      <c r="F2829" s="39"/>
      <c r="G2829" s="39"/>
      <c r="H2829" s="39"/>
      <c r="I2829" s="39"/>
      <c r="J2829" s="39"/>
      <c r="K2829" s="39"/>
      <c r="L2829" s="39"/>
      <c r="M2829" s="39"/>
      <c r="N2829" s="39"/>
      <c r="O2829" s="39"/>
      <c r="P2829" s="39"/>
      <c r="Q2829" s="39"/>
    </row>
    <row r="2830" spans="6:17">
      <c r="F2830" s="39"/>
      <c r="G2830" s="39"/>
      <c r="H2830" s="39"/>
      <c r="I2830" s="39"/>
      <c r="J2830" s="39"/>
      <c r="K2830" s="39"/>
      <c r="L2830" s="39"/>
      <c r="M2830" s="39"/>
      <c r="N2830" s="39"/>
      <c r="O2830" s="39"/>
      <c r="P2830" s="39"/>
      <c r="Q2830" s="39"/>
    </row>
    <row r="2831" spans="6:17">
      <c r="F2831" s="39"/>
      <c r="G2831" s="39"/>
      <c r="H2831" s="39"/>
      <c r="I2831" s="39"/>
      <c r="J2831" s="39"/>
      <c r="K2831" s="39"/>
      <c r="L2831" s="39"/>
      <c r="M2831" s="39"/>
      <c r="N2831" s="39"/>
      <c r="O2831" s="39"/>
      <c r="P2831" s="39"/>
      <c r="Q2831" s="39"/>
    </row>
    <row r="2832" spans="6:17">
      <c r="F2832" s="39"/>
      <c r="G2832" s="39"/>
      <c r="H2832" s="39"/>
      <c r="I2832" s="39"/>
      <c r="J2832" s="39"/>
      <c r="K2832" s="39"/>
      <c r="L2832" s="39"/>
      <c r="M2832" s="39"/>
      <c r="N2832" s="39"/>
      <c r="O2832" s="39"/>
      <c r="P2832" s="39"/>
      <c r="Q2832" s="39"/>
    </row>
    <row r="2833" spans="6:17">
      <c r="F2833" s="39"/>
      <c r="G2833" s="39"/>
      <c r="H2833" s="39"/>
      <c r="I2833" s="39"/>
      <c r="J2833" s="39"/>
      <c r="K2833" s="39"/>
      <c r="L2833" s="39"/>
      <c r="M2833" s="39"/>
      <c r="N2833" s="39"/>
      <c r="O2833" s="39"/>
      <c r="P2833" s="39"/>
      <c r="Q2833" s="39"/>
    </row>
    <row r="2834" spans="6:17">
      <c r="F2834" s="39"/>
      <c r="G2834" s="39"/>
      <c r="H2834" s="39"/>
      <c r="I2834" s="39"/>
      <c r="J2834" s="39"/>
      <c r="K2834" s="39"/>
      <c r="L2834" s="39"/>
      <c r="M2834" s="39"/>
      <c r="N2834" s="39"/>
      <c r="O2834" s="39"/>
      <c r="P2834" s="39"/>
      <c r="Q2834" s="39"/>
    </row>
    <row r="2835" spans="6:17">
      <c r="F2835" s="39"/>
      <c r="G2835" s="39"/>
      <c r="H2835" s="39"/>
      <c r="I2835" s="39"/>
      <c r="J2835" s="39"/>
      <c r="K2835" s="39"/>
      <c r="L2835" s="39"/>
      <c r="M2835" s="39"/>
      <c r="N2835" s="39"/>
      <c r="O2835" s="39"/>
      <c r="P2835" s="39"/>
      <c r="Q2835" s="39"/>
    </row>
    <row r="2836" spans="6:17">
      <c r="F2836" s="39"/>
      <c r="G2836" s="39"/>
      <c r="H2836" s="39"/>
      <c r="I2836" s="39"/>
      <c r="J2836" s="39"/>
      <c r="K2836" s="39"/>
      <c r="L2836" s="39"/>
      <c r="M2836" s="39"/>
      <c r="N2836" s="39"/>
      <c r="O2836" s="39"/>
      <c r="P2836" s="39"/>
      <c r="Q2836" s="39"/>
    </row>
    <row r="2837" spans="6:17">
      <c r="F2837" s="39"/>
      <c r="G2837" s="39"/>
      <c r="H2837" s="39"/>
      <c r="I2837" s="39"/>
      <c r="J2837" s="39"/>
      <c r="K2837" s="39"/>
      <c r="L2837" s="39"/>
      <c r="M2837" s="39"/>
      <c r="N2837" s="39"/>
      <c r="O2837" s="39"/>
      <c r="P2837" s="39"/>
      <c r="Q2837" s="39"/>
    </row>
    <row r="2838" spans="6:17">
      <c r="F2838" s="39"/>
      <c r="G2838" s="39"/>
      <c r="H2838" s="39"/>
      <c r="I2838" s="39"/>
      <c r="J2838" s="39"/>
      <c r="K2838" s="39"/>
      <c r="L2838" s="39"/>
      <c r="M2838" s="39"/>
      <c r="N2838" s="39"/>
      <c r="O2838" s="39"/>
      <c r="P2838" s="39"/>
      <c r="Q2838" s="39"/>
    </row>
    <row r="2839" spans="6:17">
      <c r="F2839" s="39"/>
      <c r="G2839" s="39"/>
      <c r="H2839" s="39"/>
      <c r="I2839" s="39"/>
      <c r="J2839" s="39"/>
      <c r="K2839" s="39"/>
      <c r="L2839" s="39"/>
      <c r="M2839" s="39"/>
      <c r="N2839" s="39"/>
      <c r="O2839" s="39"/>
      <c r="P2839" s="39"/>
      <c r="Q2839" s="39"/>
    </row>
    <row r="2840" spans="6:17">
      <c r="F2840" s="39"/>
      <c r="G2840" s="39"/>
      <c r="H2840" s="39"/>
      <c r="I2840" s="39"/>
      <c r="J2840" s="39"/>
      <c r="K2840" s="39"/>
      <c r="L2840" s="39"/>
      <c r="M2840" s="39"/>
      <c r="N2840" s="39"/>
      <c r="O2840" s="39"/>
      <c r="P2840" s="39"/>
      <c r="Q2840" s="39"/>
    </row>
    <row r="2841" spans="6:17">
      <c r="F2841" s="39"/>
      <c r="G2841" s="39"/>
      <c r="H2841" s="39"/>
      <c r="I2841" s="39"/>
      <c r="J2841" s="39"/>
      <c r="K2841" s="39"/>
      <c r="L2841" s="39"/>
      <c r="M2841" s="39"/>
      <c r="N2841" s="39"/>
      <c r="O2841" s="39"/>
      <c r="P2841" s="39"/>
      <c r="Q2841" s="39"/>
    </row>
    <row r="2842" spans="6:17">
      <c r="F2842" s="39"/>
      <c r="G2842" s="39"/>
      <c r="H2842" s="39"/>
      <c r="I2842" s="39"/>
      <c r="J2842" s="39"/>
      <c r="K2842" s="39"/>
      <c r="L2842" s="39"/>
      <c r="M2842" s="39"/>
      <c r="N2842" s="39"/>
      <c r="O2842" s="39"/>
      <c r="P2842" s="39"/>
      <c r="Q2842" s="39"/>
    </row>
    <row r="2843" spans="6:17">
      <c r="F2843" s="39"/>
      <c r="G2843" s="39"/>
      <c r="H2843" s="39"/>
      <c r="I2843" s="39"/>
      <c r="J2843" s="39"/>
      <c r="K2843" s="39"/>
      <c r="L2843" s="39"/>
      <c r="M2843" s="39"/>
      <c r="N2843" s="39"/>
      <c r="O2843" s="39"/>
      <c r="P2843" s="39"/>
      <c r="Q2843" s="39"/>
    </row>
    <row r="2844" spans="6:17">
      <c r="F2844" s="39"/>
      <c r="G2844" s="39"/>
      <c r="H2844" s="39"/>
      <c r="I2844" s="39"/>
      <c r="J2844" s="39"/>
      <c r="K2844" s="39"/>
      <c r="L2844" s="39"/>
      <c r="M2844" s="39"/>
      <c r="N2844" s="39"/>
      <c r="O2844" s="39"/>
      <c r="P2844" s="39"/>
      <c r="Q2844" s="39"/>
    </row>
    <row r="2845" spans="6:17">
      <c r="F2845" s="39"/>
      <c r="G2845" s="39"/>
      <c r="H2845" s="39"/>
      <c r="I2845" s="39"/>
      <c r="J2845" s="39"/>
      <c r="K2845" s="39"/>
      <c r="L2845" s="39"/>
      <c r="M2845" s="39"/>
      <c r="N2845" s="39"/>
      <c r="O2845" s="39"/>
      <c r="P2845" s="39"/>
      <c r="Q2845" s="39"/>
    </row>
    <row r="2846" spans="6:17">
      <c r="F2846" s="39"/>
      <c r="G2846" s="39"/>
      <c r="H2846" s="39"/>
      <c r="I2846" s="39"/>
      <c r="J2846" s="39"/>
      <c r="K2846" s="39"/>
      <c r="L2846" s="39"/>
      <c r="M2846" s="39"/>
      <c r="N2846" s="39"/>
      <c r="O2846" s="39"/>
      <c r="P2846" s="39"/>
      <c r="Q2846" s="39"/>
    </row>
    <row r="2847" spans="6:17">
      <c r="F2847" s="39"/>
      <c r="G2847" s="39"/>
      <c r="H2847" s="39"/>
      <c r="I2847" s="39"/>
      <c r="J2847" s="39"/>
      <c r="K2847" s="39"/>
      <c r="L2847" s="39"/>
      <c r="M2847" s="39"/>
      <c r="N2847" s="39"/>
      <c r="O2847" s="39"/>
      <c r="P2847" s="39"/>
      <c r="Q2847" s="39"/>
    </row>
    <row r="2848" spans="6:17">
      <c r="F2848" s="39"/>
      <c r="G2848" s="39"/>
      <c r="H2848" s="39"/>
      <c r="I2848" s="39"/>
      <c r="J2848" s="39"/>
      <c r="K2848" s="39"/>
      <c r="L2848" s="39"/>
      <c r="M2848" s="39"/>
      <c r="N2848" s="39"/>
      <c r="O2848" s="39"/>
      <c r="P2848" s="39"/>
      <c r="Q2848" s="39"/>
    </row>
    <row r="2849" spans="6:17">
      <c r="F2849" s="39"/>
      <c r="G2849" s="39"/>
      <c r="H2849" s="39"/>
      <c r="I2849" s="39"/>
      <c r="J2849" s="39"/>
      <c r="K2849" s="39"/>
      <c r="L2849" s="39"/>
      <c r="M2849" s="39"/>
      <c r="N2849" s="39"/>
      <c r="O2849" s="39"/>
      <c r="P2849" s="39"/>
      <c r="Q2849" s="39"/>
    </row>
    <row r="2850" spans="6:17">
      <c r="F2850" s="39"/>
      <c r="G2850" s="39"/>
      <c r="H2850" s="39"/>
      <c r="I2850" s="39"/>
      <c r="J2850" s="39"/>
      <c r="K2850" s="39"/>
      <c r="L2850" s="39"/>
      <c r="M2850" s="39"/>
      <c r="N2850" s="39"/>
      <c r="O2850" s="39"/>
      <c r="P2850" s="39"/>
      <c r="Q2850" s="39"/>
    </row>
    <row r="2851" spans="6:17">
      <c r="F2851" s="39"/>
      <c r="G2851" s="39"/>
      <c r="H2851" s="39"/>
      <c r="I2851" s="39"/>
      <c r="J2851" s="39"/>
      <c r="K2851" s="39"/>
      <c r="L2851" s="39"/>
      <c r="M2851" s="39"/>
      <c r="N2851" s="39"/>
      <c r="O2851" s="39"/>
      <c r="P2851" s="39"/>
      <c r="Q2851" s="39"/>
    </row>
    <row r="2852" spans="6:17">
      <c r="F2852" s="39"/>
      <c r="G2852" s="39"/>
      <c r="H2852" s="39"/>
      <c r="I2852" s="39"/>
      <c r="J2852" s="39"/>
      <c r="K2852" s="39"/>
      <c r="L2852" s="39"/>
      <c r="M2852" s="39"/>
      <c r="N2852" s="39"/>
      <c r="O2852" s="39"/>
      <c r="P2852" s="39"/>
      <c r="Q2852" s="39"/>
    </row>
    <row r="2853" spans="6:17">
      <c r="F2853" s="39"/>
      <c r="G2853" s="39"/>
      <c r="H2853" s="39"/>
      <c r="I2853" s="39"/>
      <c r="J2853" s="39"/>
      <c r="K2853" s="39"/>
      <c r="L2853" s="39"/>
      <c r="M2853" s="39"/>
      <c r="N2853" s="39"/>
      <c r="O2853" s="39"/>
      <c r="P2853" s="39"/>
      <c r="Q2853" s="39"/>
    </row>
    <row r="2854" spans="6:17">
      <c r="F2854" s="39"/>
      <c r="G2854" s="39"/>
      <c r="H2854" s="39"/>
      <c r="I2854" s="39"/>
      <c r="J2854" s="39"/>
      <c r="K2854" s="39"/>
      <c r="L2854" s="39"/>
      <c r="M2854" s="39"/>
      <c r="N2854" s="39"/>
      <c r="O2854" s="39"/>
      <c r="P2854" s="39"/>
      <c r="Q2854" s="39"/>
    </row>
    <row r="2855" spans="6:17">
      <c r="F2855" s="39"/>
      <c r="G2855" s="39"/>
      <c r="H2855" s="39"/>
      <c r="I2855" s="39"/>
      <c r="J2855" s="39"/>
      <c r="K2855" s="39"/>
      <c r="L2855" s="39"/>
      <c r="M2855" s="39"/>
      <c r="N2855" s="39"/>
      <c r="O2855" s="39"/>
      <c r="P2855" s="39"/>
      <c r="Q2855" s="39"/>
    </row>
    <row r="2856" spans="6:17">
      <c r="F2856" s="39"/>
      <c r="G2856" s="39"/>
      <c r="H2856" s="39"/>
      <c r="I2856" s="39"/>
      <c r="J2856" s="39"/>
      <c r="K2856" s="39"/>
      <c r="L2856" s="39"/>
      <c r="M2856" s="39"/>
      <c r="N2856" s="39"/>
      <c r="O2856" s="39"/>
      <c r="P2856" s="39"/>
      <c r="Q2856" s="39"/>
    </row>
    <row r="2857" spans="6:17">
      <c r="F2857" s="39"/>
      <c r="G2857" s="39"/>
      <c r="H2857" s="39"/>
      <c r="I2857" s="39"/>
      <c r="J2857" s="39"/>
      <c r="K2857" s="39"/>
      <c r="L2857" s="39"/>
      <c r="M2857" s="39"/>
      <c r="N2857" s="39"/>
      <c r="O2857" s="39"/>
      <c r="P2857" s="39"/>
      <c r="Q2857" s="39"/>
    </row>
    <row r="2858" spans="6:17">
      <c r="F2858" s="39"/>
      <c r="G2858" s="39"/>
      <c r="H2858" s="39"/>
      <c r="I2858" s="39"/>
      <c r="J2858" s="39"/>
      <c r="K2858" s="39"/>
      <c r="L2858" s="39"/>
      <c r="M2858" s="39"/>
      <c r="N2858" s="39"/>
      <c r="O2858" s="39"/>
      <c r="P2858" s="39"/>
      <c r="Q2858" s="39"/>
    </row>
    <row r="2859" spans="6:17">
      <c r="F2859" s="39"/>
      <c r="G2859" s="39"/>
      <c r="H2859" s="39"/>
      <c r="I2859" s="39"/>
      <c r="J2859" s="39"/>
      <c r="K2859" s="39"/>
      <c r="L2859" s="39"/>
      <c r="M2859" s="39"/>
      <c r="N2859" s="39"/>
      <c r="O2859" s="39"/>
      <c r="P2859" s="39"/>
      <c r="Q2859" s="39"/>
    </row>
    <row r="2860" spans="6:17">
      <c r="F2860" s="39"/>
      <c r="G2860" s="39"/>
      <c r="H2860" s="39"/>
      <c r="I2860" s="39"/>
      <c r="J2860" s="39"/>
      <c r="K2860" s="39"/>
      <c r="L2860" s="39"/>
      <c r="M2860" s="39"/>
      <c r="N2860" s="39"/>
      <c r="O2860" s="39"/>
      <c r="P2860" s="39"/>
      <c r="Q2860" s="39"/>
    </row>
    <row r="2861" spans="6:17">
      <c r="F2861" s="39"/>
      <c r="G2861" s="39"/>
      <c r="H2861" s="39"/>
      <c r="I2861" s="39"/>
      <c r="J2861" s="39"/>
      <c r="K2861" s="39"/>
      <c r="L2861" s="39"/>
      <c r="M2861" s="39"/>
      <c r="N2861" s="39"/>
      <c r="O2861" s="39"/>
      <c r="P2861" s="39"/>
      <c r="Q2861" s="39"/>
    </row>
    <row r="2862" spans="6:17">
      <c r="F2862" s="39"/>
      <c r="G2862" s="39"/>
      <c r="H2862" s="39"/>
      <c r="I2862" s="39"/>
      <c r="J2862" s="39"/>
      <c r="K2862" s="39"/>
      <c r="L2862" s="39"/>
      <c r="M2862" s="39"/>
      <c r="N2862" s="39"/>
      <c r="O2862" s="39"/>
      <c r="P2862" s="39"/>
      <c r="Q2862" s="39"/>
    </row>
    <row r="2863" spans="6:17">
      <c r="F2863" s="39"/>
      <c r="G2863" s="39"/>
      <c r="H2863" s="39"/>
      <c r="I2863" s="39"/>
      <c r="J2863" s="39"/>
      <c r="K2863" s="39"/>
      <c r="L2863" s="39"/>
      <c r="M2863" s="39"/>
      <c r="N2863" s="39"/>
      <c r="O2863" s="39"/>
      <c r="P2863" s="39"/>
      <c r="Q2863" s="39"/>
    </row>
    <row r="2864" spans="6:17">
      <c r="F2864" s="39"/>
      <c r="G2864" s="39"/>
      <c r="H2864" s="39"/>
      <c r="I2864" s="39"/>
      <c r="J2864" s="39"/>
      <c r="K2864" s="39"/>
      <c r="L2864" s="39"/>
      <c r="M2864" s="39"/>
      <c r="N2864" s="39"/>
      <c r="O2864" s="39"/>
      <c r="P2864" s="39"/>
      <c r="Q2864" s="39"/>
    </row>
    <row r="2865" spans="6:17">
      <c r="F2865" s="39"/>
      <c r="G2865" s="39"/>
      <c r="H2865" s="39"/>
      <c r="I2865" s="39"/>
      <c r="J2865" s="39"/>
      <c r="K2865" s="39"/>
      <c r="L2865" s="39"/>
      <c r="M2865" s="39"/>
      <c r="N2865" s="39"/>
      <c r="O2865" s="39"/>
      <c r="P2865" s="39"/>
      <c r="Q2865" s="39"/>
    </row>
    <row r="2866" spans="6:17">
      <c r="F2866" s="39"/>
      <c r="G2866" s="39"/>
      <c r="H2866" s="39"/>
      <c r="I2866" s="39"/>
      <c r="J2866" s="39"/>
      <c r="K2866" s="39"/>
      <c r="L2866" s="39"/>
      <c r="M2866" s="39"/>
      <c r="N2866" s="39"/>
      <c r="O2866" s="39"/>
      <c r="P2866" s="39"/>
      <c r="Q2866" s="39"/>
    </row>
    <row r="2867" spans="6:17">
      <c r="F2867" s="39"/>
      <c r="G2867" s="39"/>
      <c r="H2867" s="39"/>
      <c r="I2867" s="39"/>
      <c r="J2867" s="39"/>
      <c r="K2867" s="39"/>
      <c r="L2867" s="39"/>
      <c r="M2867" s="39"/>
      <c r="N2867" s="39"/>
      <c r="O2867" s="39"/>
      <c r="P2867" s="39"/>
      <c r="Q2867" s="39"/>
    </row>
    <row r="2868" spans="6:17">
      <c r="F2868" s="39"/>
      <c r="G2868" s="39"/>
      <c r="H2868" s="39"/>
      <c r="I2868" s="39"/>
      <c r="J2868" s="39"/>
      <c r="K2868" s="39"/>
      <c r="L2868" s="39"/>
      <c r="M2868" s="39"/>
      <c r="N2868" s="39"/>
      <c r="O2868" s="39"/>
      <c r="P2868" s="39"/>
      <c r="Q2868" s="39"/>
    </row>
    <row r="2869" spans="6:17">
      <c r="F2869" s="39"/>
      <c r="G2869" s="39"/>
      <c r="H2869" s="39"/>
      <c r="I2869" s="39"/>
      <c r="J2869" s="39"/>
      <c r="K2869" s="39"/>
      <c r="L2869" s="39"/>
      <c r="M2869" s="39"/>
      <c r="N2869" s="39"/>
      <c r="O2869" s="39"/>
      <c r="P2869" s="39"/>
      <c r="Q2869" s="39"/>
    </row>
    <row r="2870" spans="6:17">
      <c r="F2870" s="39"/>
      <c r="G2870" s="39"/>
      <c r="H2870" s="39"/>
      <c r="I2870" s="39"/>
      <c r="J2870" s="39"/>
      <c r="K2870" s="39"/>
      <c r="L2870" s="39"/>
      <c r="M2870" s="39"/>
      <c r="N2870" s="39"/>
      <c r="O2870" s="39"/>
      <c r="P2870" s="39"/>
      <c r="Q2870" s="39"/>
    </row>
    <row r="2871" spans="6:17">
      <c r="F2871" s="39"/>
      <c r="G2871" s="39"/>
      <c r="H2871" s="39"/>
      <c r="I2871" s="39"/>
      <c r="J2871" s="39"/>
      <c r="K2871" s="39"/>
      <c r="L2871" s="39"/>
      <c r="M2871" s="39"/>
      <c r="N2871" s="39"/>
      <c r="O2871" s="39"/>
      <c r="P2871" s="39"/>
      <c r="Q2871" s="39"/>
    </row>
    <row r="2872" spans="6:17">
      <c r="F2872" s="39"/>
      <c r="G2872" s="39"/>
      <c r="H2872" s="39"/>
      <c r="I2872" s="39"/>
      <c r="J2872" s="39"/>
      <c r="K2872" s="39"/>
      <c r="L2872" s="39"/>
      <c r="M2872" s="39"/>
      <c r="N2872" s="39"/>
      <c r="O2872" s="39"/>
      <c r="P2872" s="39"/>
      <c r="Q2872" s="39"/>
    </row>
    <row r="2873" spans="6:17">
      <c r="F2873" s="39"/>
      <c r="G2873" s="39"/>
      <c r="H2873" s="39"/>
      <c r="I2873" s="39"/>
      <c r="J2873" s="39"/>
      <c r="K2873" s="39"/>
      <c r="L2873" s="39"/>
      <c r="M2873" s="39"/>
      <c r="N2873" s="39"/>
      <c r="O2873" s="39"/>
      <c r="P2873" s="39"/>
      <c r="Q2873" s="39"/>
    </row>
    <row r="2874" spans="6:17">
      <c r="F2874" s="39"/>
      <c r="G2874" s="39"/>
      <c r="H2874" s="39"/>
      <c r="I2874" s="39"/>
      <c r="J2874" s="39"/>
      <c r="K2874" s="39"/>
      <c r="L2874" s="39"/>
      <c r="M2874" s="39"/>
      <c r="N2874" s="39"/>
      <c r="O2874" s="39"/>
      <c r="P2874" s="39"/>
      <c r="Q2874" s="39"/>
    </row>
    <row r="2875" spans="6:17">
      <c r="F2875" s="39"/>
      <c r="G2875" s="39"/>
      <c r="H2875" s="39"/>
      <c r="I2875" s="39"/>
      <c r="J2875" s="39"/>
      <c r="K2875" s="39"/>
      <c r="L2875" s="39"/>
      <c r="M2875" s="39"/>
      <c r="N2875" s="39"/>
      <c r="O2875" s="39"/>
      <c r="P2875" s="39"/>
      <c r="Q2875" s="39"/>
    </row>
    <row r="2876" spans="6:17">
      <c r="F2876" s="39"/>
      <c r="G2876" s="39"/>
      <c r="H2876" s="39"/>
      <c r="I2876" s="39"/>
      <c r="J2876" s="39"/>
      <c r="K2876" s="39"/>
      <c r="L2876" s="39"/>
      <c r="M2876" s="39"/>
      <c r="N2876" s="39"/>
      <c r="O2876" s="39"/>
      <c r="P2876" s="39"/>
      <c r="Q2876" s="39"/>
    </row>
    <row r="2877" spans="6:17">
      <c r="F2877" s="39"/>
      <c r="G2877" s="39"/>
      <c r="H2877" s="39"/>
      <c r="I2877" s="39"/>
      <c r="J2877" s="39"/>
      <c r="K2877" s="39"/>
      <c r="L2877" s="39"/>
      <c r="M2877" s="39"/>
      <c r="N2877" s="39"/>
      <c r="O2877" s="39"/>
      <c r="P2877" s="39"/>
      <c r="Q2877" s="39"/>
    </row>
    <row r="2878" spans="6:17">
      <c r="F2878" s="39"/>
      <c r="G2878" s="39"/>
      <c r="H2878" s="39"/>
      <c r="I2878" s="39"/>
      <c r="J2878" s="39"/>
      <c r="K2878" s="39"/>
      <c r="L2878" s="39"/>
      <c r="M2878" s="39"/>
      <c r="N2878" s="39"/>
      <c r="O2878" s="39"/>
      <c r="P2878" s="39"/>
      <c r="Q2878" s="39"/>
    </row>
    <row r="2879" spans="6:17">
      <c r="F2879" s="39"/>
      <c r="G2879" s="39"/>
      <c r="H2879" s="39"/>
      <c r="I2879" s="39"/>
      <c r="J2879" s="39"/>
      <c r="K2879" s="39"/>
      <c r="L2879" s="39"/>
      <c r="M2879" s="39"/>
      <c r="N2879" s="39"/>
      <c r="O2879" s="39"/>
      <c r="P2879" s="39"/>
      <c r="Q2879" s="39"/>
    </row>
    <row r="2880" spans="6:17">
      <c r="F2880" s="39"/>
      <c r="G2880" s="39"/>
      <c r="H2880" s="39"/>
      <c r="I2880" s="39"/>
      <c r="J2880" s="39"/>
      <c r="K2880" s="39"/>
      <c r="L2880" s="39"/>
      <c r="M2880" s="39"/>
      <c r="N2880" s="39"/>
      <c r="O2880" s="39"/>
      <c r="P2880" s="39"/>
      <c r="Q2880" s="39"/>
    </row>
    <row r="2881" spans="6:17">
      <c r="F2881" s="39"/>
      <c r="G2881" s="39"/>
      <c r="H2881" s="39"/>
      <c r="I2881" s="39"/>
      <c r="J2881" s="39"/>
      <c r="K2881" s="39"/>
      <c r="L2881" s="39"/>
      <c r="M2881" s="39"/>
      <c r="N2881" s="39"/>
      <c r="O2881" s="39"/>
      <c r="P2881" s="39"/>
      <c r="Q2881" s="39"/>
    </row>
    <row r="2882" spans="6:17">
      <c r="F2882" s="39"/>
      <c r="G2882" s="39"/>
      <c r="H2882" s="39"/>
      <c r="I2882" s="39"/>
      <c r="J2882" s="39"/>
      <c r="K2882" s="39"/>
      <c r="L2882" s="39"/>
      <c r="M2882" s="39"/>
      <c r="N2882" s="39"/>
      <c r="O2882" s="39"/>
      <c r="P2882" s="39"/>
      <c r="Q2882" s="39"/>
    </row>
    <row r="2883" spans="6:17">
      <c r="F2883" s="39"/>
      <c r="G2883" s="39"/>
      <c r="H2883" s="39"/>
      <c r="I2883" s="39"/>
      <c r="J2883" s="39"/>
      <c r="K2883" s="39"/>
      <c r="L2883" s="39"/>
      <c r="M2883" s="39"/>
      <c r="N2883" s="39"/>
      <c r="O2883" s="39"/>
      <c r="P2883" s="39"/>
      <c r="Q2883" s="39"/>
    </row>
    <row r="2884" spans="6:17">
      <c r="F2884" s="39"/>
      <c r="G2884" s="39"/>
      <c r="H2884" s="39"/>
      <c r="I2884" s="39"/>
      <c r="J2884" s="39"/>
      <c r="K2884" s="39"/>
      <c r="L2884" s="39"/>
      <c r="M2884" s="39"/>
      <c r="N2884" s="39"/>
      <c r="O2884" s="39"/>
      <c r="P2884" s="39"/>
      <c r="Q2884" s="39"/>
    </row>
    <row r="2885" spans="6:17">
      <c r="F2885" s="39"/>
      <c r="G2885" s="39"/>
      <c r="H2885" s="39"/>
      <c r="I2885" s="39"/>
      <c r="J2885" s="39"/>
      <c r="K2885" s="39"/>
      <c r="L2885" s="39"/>
      <c r="M2885" s="39"/>
      <c r="N2885" s="39"/>
      <c r="O2885" s="39"/>
      <c r="P2885" s="39"/>
      <c r="Q2885" s="39"/>
    </row>
    <row r="2886" spans="6:17">
      <c r="F2886" s="39"/>
      <c r="G2886" s="39"/>
      <c r="H2886" s="39"/>
      <c r="I2886" s="39"/>
      <c r="J2886" s="39"/>
      <c r="K2886" s="39"/>
      <c r="L2886" s="39"/>
      <c r="M2886" s="39"/>
      <c r="N2886" s="39"/>
      <c r="O2886" s="39"/>
      <c r="P2886" s="39"/>
      <c r="Q2886" s="39"/>
    </row>
    <row r="2887" spans="6:17">
      <c r="F2887" s="39"/>
      <c r="G2887" s="39"/>
      <c r="H2887" s="39"/>
      <c r="I2887" s="39"/>
      <c r="J2887" s="39"/>
      <c r="K2887" s="39"/>
      <c r="L2887" s="39"/>
      <c r="M2887" s="39"/>
      <c r="N2887" s="39"/>
      <c r="O2887" s="39"/>
      <c r="P2887" s="39"/>
      <c r="Q2887" s="39"/>
    </row>
    <row r="2888" spans="6:17">
      <c r="F2888" s="39"/>
      <c r="G2888" s="39"/>
      <c r="H2888" s="39"/>
      <c r="I2888" s="39"/>
      <c r="J2888" s="39"/>
      <c r="K2888" s="39"/>
      <c r="L2888" s="39"/>
      <c r="M2888" s="39"/>
      <c r="N2888" s="39"/>
      <c r="O2888" s="39"/>
      <c r="P2888" s="39"/>
      <c r="Q2888" s="39"/>
    </row>
    <row r="2889" spans="6:17">
      <c r="F2889" s="39"/>
      <c r="G2889" s="39"/>
      <c r="H2889" s="39"/>
      <c r="I2889" s="39"/>
      <c r="J2889" s="39"/>
      <c r="K2889" s="39"/>
      <c r="L2889" s="39"/>
      <c r="M2889" s="39"/>
      <c r="N2889" s="39"/>
      <c r="O2889" s="39"/>
      <c r="P2889" s="39"/>
      <c r="Q2889" s="39"/>
    </row>
    <row r="2890" spans="6:17">
      <c r="F2890" s="39"/>
      <c r="G2890" s="39"/>
      <c r="H2890" s="39"/>
      <c r="I2890" s="39"/>
      <c r="J2890" s="39"/>
      <c r="K2890" s="39"/>
      <c r="L2890" s="39"/>
      <c r="M2890" s="39"/>
      <c r="N2890" s="39"/>
      <c r="O2890" s="39"/>
      <c r="P2890" s="39"/>
      <c r="Q2890" s="39"/>
    </row>
    <row r="2891" spans="6:17">
      <c r="F2891" s="39"/>
      <c r="G2891" s="39"/>
      <c r="H2891" s="39"/>
      <c r="I2891" s="39"/>
      <c r="J2891" s="39"/>
      <c r="K2891" s="39"/>
      <c r="L2891" s="39"/>
      <c r="M2891" s="39"/>
      <c r="N2891" s="39"/>
      <c r="O2891" s="39"/>
      <c r="P2891" s="39"/>
      <c r="Q2891" s="39"/>
    </row>
    <row r="2892" spans="6:17">
      <c r="F2892" s="39"/>
      <c r="G2892" s="39"/>
      <c r="H2892" s="39"/>
      <c r="I2892" s="39"/>
      <c r="J2892" s="39"/>
      <c r="K2892" s="39"/>
      <c r="L2892" s="39"/>
      <c r="M2892" s="39"/>
      <c r="N2892" s="39"/>
      <c r="O2892" s="39"/>
      <c r="P2892" s="39"/>
      <c r="Q2892" s="39"/>
    </row>
    <row r="2893" spans="6:17">
      <c r="F2893" s="39"/>
      <c r="G2893" s="39"/>
      <c r="H2893" s="39"/>
      <c r="I2893" s="39"/>
      <c r="J2893" s="39"/>
      <c r="K2893" s="39"/>
      <c r="L2893" s="39"/>
      <c r="M2893" s="39"/>
      <c r="N2893" s="39"/>
      <c r="O2893" s="39"/>
      <c r="P2893" s="39"/>
      <c r="Q2893" s="39"/>
    </row>
    <row r="2894" spans="6:17">
      <c r="F2894" s="39"/>
      <c r="G2894" s="39"/>
      <c r="H2894" s="39"/>
      <c r="I2894" s="39"/>
      <c r="J2894" s="39"/>
      <c r="K2894" s="39"/>
      <c r="L2894" s="39"/>
      <c r="M2894" s="39"/>
      <c r="N2894" s="39"/>
      <c r="O2894" s="39"/>
      <c r="P2894" s="39"/>
      <c r="Q2894" s="39"/>
    </row>
    <row r="2895" spans="6:17">
      <c r="F2895" s="39"/>
      <c r="G2895" s="39"/>
      <c r="H2895" s="39"/>
      <c r="I2895" s="39"/>
      <c r="J2895" s="39"/>
      <c r="K2895" s="39"/>
      <c r="L2895" s="39"/>
      <c r="M2895" s="39"/>
      <c r="N2895" s="39"/>
      <c r="O2895" s="39"/>
      <c r="P2895" s="39"/>
      <c r="Q2895" s="39"/>
    </row>
    <row r="2896" spans="6:17">
      <c r="F2896" s="39"/>
      <c r="G2896" s="39"/>
      <c r="H2896" s="39"/>
      <c r="I2896" s="39"/>
      <c r="J2896" s="39"/>
      <c r="K2896" s="39"/>
      <c r="L2896" s="39"/>
      <c r="M2896" s="39"/>
      <c r="N2896" s="39"/>
      <c r="O2896" s="39"/>
      <c r="P2896" s="39"/>
      <c r="Q2896" s="39"/>
    </row>
    <row r="2897" spans="6:17">
      <c r="F2897" s="39"/>
      <c r="G2897" s="39"/>
      <c r="H2897" s="39"/>
      <c r="I2897" s="39"/>
      <c r="J2897" s="39"/>
      <c r="K2897" s="39"/>
      <c r="L2897" s="39"/>
      <c r="M2897" s="39"/>
      <c r="N2897" s="39"/>
      <c r="O2897" s="39"/>
      <c r="P2897" s="39"/>
      <c r="Q2897" s="39"/>
    </row>
    <row r="2898" spans="6:17">
      <c r="F2898" s="39"/>
      <c r="G2898" s="39"/>
      <c r="H2898" s="39"/>
      <c r="I2898" s="39"/>
      <c r="J2898" s="39"/>
      <c r="K2898" s="39"/>
      <c r="L2898" s="39"/>
      <c r="M2898" s="39"/>
      <c r="N2898" s="39"/>
      <c r="O2898" s="39"/>
      <c r="P2898" s="39"/>
      <c r="Q2898" s="39"/>
    </row>
    <row r="2899" spans="6:17">
      <c r="F2899" s="39"/>
      <c r="G2899" s="39"/>
      <c r="H2899" s="39"/>
      <c r="I2899" s="39"/>
      <c r="J2899" s="39"/>
      <c r="K2899" s="39"/>
      <c r="L2899" s="39"/>
      <c r="M2899" s="39"/>
      <c r="N2899" s="39"/>
      <c r="O2899" s="39"/>
      <c r="P2899" s="39"/>
      <c r="Q2899" s="39"/>
    </row>
    <row r="2900" spans="6:17">
      <c r="F2900" s="39"/>
      <c r="G2900" s="39"/>
      <c r="H2900" s="39"/>
      <c r="I2900" s="39"/>
      <c r="J2900" s="39"/>
      <c r="K2900" s="39"/>
      <c r="L2900" s="39"/>
      <c r="M2900" s="39"/>
      <c r="N2900" s="39"/>
      <c r="O2900" s="39"/>
      <c r="P2900" s="39"/>
      <c r="Q2900" s="39"/>
    </row>
    <row r="2901" spans="6:17">
      <c r="F2901" s="39"/>
      <c r="G2901" s="39"/>
      <c r="H2901" s="39"/>
      <c r="I2901" s="39"/>
      <c r="J2901" s="39"/>
      <c r="K2901" s="39"/>
      <c r="L2901" s="39"/>
      <c r="M2901" s="39"/>
      <c r="N2901" s="39"/>
      <c r="O2901" s="39"/>
      <c r="P2901" s="39"/>
      <c r="Q2901" s="39"/>
    </row>
    <row r="2902" spans="6:17">
      <c r="F2902" s="39"/>
      <c r="G2902" s="39"/>
      <c r="H2902" s="39"/>
      <c r="I2902" s="39"/>
      <c r="J2902" s="39"/>
      <c r="K2902" s="39"/>
      <c r="L2902" s="39"/>
      <c r="M2902" s="39"/>
      <c r="N2902" s="39"/>
      <c r="O2902" s="39"/>
      <c r="P2902" s="39"/>
      <c r="Q2902" s="39"/>
    </row>
    <row r="2903" spans="6:17">
      <c r="F2903" s="39"/>
      <c r="G2903" s="39"/>
      <c r="H2903" s="39"/>
      <c r="I2903" s="39"/>
      <c r="J2903" s="39"/>
      <c r="K2903" s="39"/>
      <c r="L2903" s="39"/>
      <c r="M2903" s="39"/>
      <c r="N2903" s="39"/>
      <c r="O2903" s="39"/>
      <c r="P2903" s="39"/>
      <c r="Q2903" s="39"/>
    </row>
    <row r="2904" spans="6:17">
      <c r="F2904" s="39"/>
      <c r="G2904" s="39"/>
      <c r="H2904" s="39"/>
      <c r="I2904" s="39"/>
      <c r="J2904" s="39"/>
      <c r="K2904" s="39"/>
      <c r="L2904" s="39"/>
      <c r="M2904" s="39"/>
      <c r="N2904" s="39"/>
      <c r="O2904" s="39"/>
      <c r="P2904" s="39"/>
      <c r="Q2904" s="39"/>
    </row>
    <row r="2905" spans="6:17">
      <c r="F2905" s="39"/>
      <c r="G2905" s="39"/>
      <c r="H2905" s="39"/>
      <c r="I2905" s="39"/>
      <c r="J2905" s="39"/>
      <c r="K2905" s="39"/>
      <c r="L2905" s="39"/>
      <c r="M2905" s="39"/>
      <c r="N2905" s="39"/>
      <c r="O2905" s="39"/>
      <c r="P2905" s="39"/>
      <c r="Q2905" s="39"/>
    </row>
    <row r="2906" spans="6:17">
      <c r="F2906" s="39"/>
      <c r="G2906" s="39"/>
      <c r="H2906" s="39"/>
      <c r="I2906" s="39"/>
      <c r="J2906" s="39"/>
      <c r="K2906" s="39"/>
      <c r="L2906" s="39"/>
      <c r="M2906" s="39"/>
      <c r="N2906" s="39"/>
      <c r="O2906" s="39"/>
      <c r="P2906" s="39"/>
      <c r="Q2906" s="39"/>
    </row>
    <row r="2907" spans="6:17">
      <c r="F2907" s="39"/>
      <c r="G2907" s="39"/>
      <c r="H2907" s="39"/>
      <c r="I2907" s="39"/>
      <c r="J2907" s="39"/>
      <c r="K2907" s="39"/>
      <c r="L2907" s="39"/>
      <c r="M2907" s="39"/>
      <c r="N2907" s="39"/>
      <c r="O2907" s="39"/>
      <c r="P2907" s="39"/>
      <c r="Q2907" s="39"/>
    </row>
    <row r="2908" spans="6:17">
      <c r="F2908" s="39"/>
      <c r="G2908" s="39"/>
      <c r="H2908" s="39"/>
      <c r="I2908" s="39"/>
      <c r="J2908" s="39"/>
      <c r="K2908" s="39"/>
      <c r="L2908" s="39"/>
      <c r="M2908" s="39"/>
      <c r="N2908" s="39"/>
      <c r="O2908" s="39"/>
      <c r="P2908" s="39"/>
      <c r="Q2908" s="39"/>
    </row>
    <row r="2909" spans="6:17">
      <c r="F2909" s="39"/>
      <c r="G2909" s="39"/>
      <c r="H2909" s="39"/>
      <c r="I2909" s="39"/>
      <c r="J2909" s="39"/>
      <c r="K2909" s="39"/>
      <c r="L2909" s="39"/>
      <c r="M2909" s="39"/>
      <c r="N2909" s="39"/>
      <c r="O2909" s="39"/>
      <c r="P2909" s="39"/>
      <c r="Q2909" s="39"/>
    </row>
    <row r="2910" spans="6:17">
      <c r="F2910" s="39"/>
      <c r="G2910" s="39"/>
      <c r="H2910" s="39"/>
      <c r="I2910" s="39"/>
      <c r="J2910" s="39"/>
      <c r="K2910" s="39"/>
      <c r="L2910" s="39"/>
      <c r="M2910" s="39"/>
      <c r="N2910" s="39"/>
      <c r="O2910" s="39"/>
      <c r="P2910" s="39"/>
      <c r="Q2910" s="39"/>
    </row>
    <row r="2911" spans="6:17">
      <c r="F2911" s="39"/>
      <c r="G2911" s="39"/>
      <c r="H2911" s="39"/>
      <c r="I2911" s="39"/>
      <c r="J2911" s="39"/>
      <c r="K2911" s="39"/>
      <c r="L2911" s="39"/>
      <c r="M2911" s="39"/>
      <c r="N2911" s="39"/>
      <c r="O2911" s="39"/>
      <c r="P2911" s="39"/>
      <c r="Q2911" s="39"/>
    </row>
    <row r="2912" spans="6:17">
      <c r="F2912" s="39"/>
      <c r="G2912" s="39"/>
      <c r="H2912" s="39"/>
      <c r="I2912" s="39"/>
      <c r="J2912" s="39"/>
      <c r="K2912" s="39"/>
      <c r="L2912" s="39"/>
      <c r="M2912" s="39"/>
      <c r="N2912" s="39"/>
      <c r="O2912" s="39"/>
      <c r="P2912" s="39"/>
      <c r="Q2912" s="39"/>
    </row>
    <row r="2913" spans="6:17">
      <c r="F2913" s="39"/>
      <c r="G2913" s="39"/>
      <c r="H2913" s="39"/>
      <c r="I2913" s="39"/>
      <c r="J2913" s="39"/>
      <c r="K2913" s="39"/>
      <c r="L2913" s="39"/>
      <c r="M2913" s="39"/>
      <c r="N2913" s="39"/>
      <c r="O2913" s="39"/>
      <c r="P2913" s="39"/>
      <c r="Q2913" s="39"/>
    </row>
    <row r="2914" spans="6:17">
      <c r="F2914" s="39"/>
      <c r="G2914" s="39"/>
      <c r="H2914" s="39"/>
      <c r="I2914" s="39"/>
      <c r="J2914" s="39"/>
      <c r="K2914" s="39"/>
      <c r="L2914" s="39"/>
      <c r="M2914" s="39"/>
      <c r="N2914" s="39"/>
      <c r="O2914" s="39"/>
      <c r="P2914" s="39"/>
      <c r="Q2914" s="39"/>
    </row>
    <row r="2915" spans="6:17">
      <c r="F2915" s="39"/>
      <c r="G2915" s="39"/>
      <c r="H2915" s="39"/>
      <c r="I2915" s="39"/>
      <c r="J2915" s="39"/>
      <c r="K2915" s="39"/>
      <c r="L2915" s="39"/>
      <c r="M2915" s="39"/>
      <c r="N2915" s="39"/>
      <c r="O2915" s="39"/>
      <c r="P2915" s="39"/>
      <c r="Q2915" s="39"/>
    </row>
    <row r="2916" spans="6:17">
      <c r="F2916" s="39"/>
      <c r="G2916" s="39"/>
      <c r="H2916" s="39"/>
      <c r="I2916" s="39"/>
      <c r="J2916" s="39"/>
      <c r="K2916" s="39"/>
      <c r="L2916" s="39"/>
      <c r="M2916" s="39"/>
      <c r="N2916" s="39"/>
      <c r="O2916" s="39"/>
      <c r="P2916" s="39"/>
      <c r="Q2916" s="39"/>
    </row>
    <row r="2917" spans="6:17">
      <c r="F2917" s="39"/>
      <c r="G2917" s="39"/>
      <c r="H2917" s="39"/>
      <c r="I2917" s="39"/>
      <c r="J2917" s="39"/>
      <c r="K2917" s="39"/>
      <c r="L2917" s="39"/>
      <c r="M2917" s="39"/>
      <c r="N2917" s="39"/>
      <c r="O2917" s="39"/>
      <c r="P2917" s="39"/>
      <c r="Q2917" s="39"/>
    </row>
    <row r="2918" spans="6:17">
      <c r="F2918" s="39"/>
      <c r="G2918" s="39"/>
      <c r="H2918" s="39"/>
      <c r="I2918" s="39"/>
      <c r="J2918" s="39"/>
      <c r="K2918" s="39"/>
      <c r="L2918" s="39"/>
      <c r="M2918" s="39"/>
      <c r="N2918" s="39"/>
      <c r="O2918" s="39"/>
      <c r="P2918" s="39"/>
      <c r="Q2918" s="39"/>
    </row>
    <row r="2919" spans="6:17">
      <c r="F2919" s="39"/>
      <c r="G2919" s="39"/>
      <c r="H2919" s="39"/>
      <c r="I2919" s="39"/>
      <c r="J2919" s="39"/>
      <c r="K2919" s="39"/>
      <c r="L2919" s="39"/>
      <c r="M2919" s="39"/>
      <c r="N2919" s="39"/>
      <c r="O2919" s="39"/>
      <c r="P2919" s="39"/>
      <c r="Q2919" s="39"/>
    </row>
    <row r="2920" spans="6:17">
      <c r="F2920" s="39"/>
      <c r="G2920" s="39"/>
      <c r="H2920" s="39"/>
      <c r="I2920" s="39"/>
      <c r="J2920" s="39"/>
      <c r="K2920" s="39"/>
      <c r="L2920" s="39"/>
      <c r="M2920" s="39"/>
      <c r="N2920" s="39"/>
      <c r="O2920" s="39"/>
      <c r="P2920" s="39"/>
      <c r="Q2920" s="39"/>
    </row>
    <row r="2921" spans="6:17">
      <c r="F2921" s="39"/>
      <c r="G2921" s="39"/>
      <c r="H2921" s="39"/>
      <c r="I2921" s="39"/>
      <c r="J2921" s="39"/>
      <c r="K2921" s="39"/>
      <c r="L2921" s="39"/>
      <c r="M2921" s="39"/>
      <c r="N2921" s="39"/>
      <c r="O2921" s="39"/>
      <c r="P2921" s="39"/>
      <c r="Q2921" s="39"/>
    </row>
    <row r="2922" spans="6:17">
      <c r="F2922" s="39"/>
      <c r="G2922" s="39"/>
      <c r="H2922" s="39"/>
      <c r="I2922" s="39"/>
      <c r="J2922" s="39"/>
      <c r="K2922" s="39"/>
      <c r="L2922" s="39"/>
      <c r="M2922" s="39"/>
      <c r="N2922" s="39"/>
      <c r="O2922" s="39"/>
      <c r="P2922" s="39"/>
      <c r="Q2922" s="39"/>
    </row>
    <row r="2923" spans="6:17">
      <c r="F2923" s="39"/>
      <c r="G2923" s="39"/>
      <c r="H2923" s="39"/>
      <c r="I2923" s="39"/>
      <c r="J2923" s="39"/>
      <c r="K2923" s="39"/>
      <c r="L2923" s="39"/>
      <c r="M2923" s="39"/>
      <c r="N2923" s="39"/>
      <c r="O2923" s="39"/>
      <c r="P2923" s="39"/>
      <c r="Q2923" s="39"/>
    </row>
    <row r="2924" spans="6:17">
      <c r="F2924" s="39"/>
      <c r="G2924" s="39"/>
      <c r="H2924" s="39"/>
      <c r="I2924" s="39"/>
      <c r="J2924" s="39"/>
      <c r="K2924" s="39"/>
      <c r="L2924" s="39"/>
      <c r="M2924" s="39"/>
      <c r="N2924" s="39"/>
      <c r="O2924" s="39"/>
      <c r="P2924" s="39"/>
      <c r="Q2924" s="39"/>
    </row>
    <row r="2925" spans="6:17">
      <c r="F2925" s="39"/>
      <c r="G2925" s="39"/>
      <c r="H2925" s="39"/>
      <c r="I2925" s="39"/>
      <c r="J2925" s="39"/>
      <c r="K2925" s="39"/>
      <c r="L2925" s="39"/>
      <c r="M2925" s="39"/>
      <c r="N2925" s="39"/>
      <c r="O2925" s="39"/>
      <c r="P2925" s="39"/>
      <c r="Q2925" s="39"/>
    </row>
    <row r="2926" spans="6:17">
      <c r="F2926" s="39"/>
      <c r="G2926" s="39"/>
      <c r="H2926" s="39"/>
      <c r="I2926" s="39"/>
      <c r="J2926" s="39"/>
      <c r="K2926" s="39"/>
      <c r="L2926" s="39"/>
      <c r="M2926" s="39"/>
      <c r="N2926" s="39"/>
      <c r="O2926" s="39"/>
      <c r="P2926" s="39"/>
      <c r="Q2926" s="39"/>
    </row>
    <row r="2927" spans="6:17">
      <c r="F2927" s="39"/>
      <c r="G2927" s="39"/>
      <c r="H2927" s="39"/>
      <c r="I2927" s="39"/>
      <c r="J2927" s="39"/>
      <c r="K2927" s="39"/>
      <c r="L2927" s="39"/>
      <c r="M2927" s="39"/>
      <c r="N2927" s="39"/>
      <c r="O2927" s="39"/>
      <c r="P2927" s="39"/>
      <c r="Q2927" s="39"/>
    </row>
    <row r="2928" spans="6:17">
      <c r="F2928" s="39"/>
      <c r="G2928" s="39"/>
      <c r="H2928" s="39"/>
      <c r="I2928" s="39"/>
      <c r="J2928" s="39"/>
      <c r="K2928" s="39"/>
      <c r="L2928" s="39"/>
      <c r="M2928" s="39"/>
      <c r="N2928" s="39"/>
      <c r="O2928" s="39"/>
      <c r="P2928" s="39"/>
      <c r="Q2928" s="39"/>
    </row>
    <row r="2929" spans="6:17">
      <c r="F2929" s="39"/>
      <c r="G2929" s="39"/>
      <c r="H2929" s="39"/>
      <c r="I2929" s="39"/>
      <c r="J2929" s="39"/>
      <c r="K2929" s="39"/>
      <c r="L2929" s="39"/>
      <c r="M2929" s="39"/>
      <c r="N2929" s="39"/>
      <c r="O2929" s="39"/>
      <c r="P2929" s="39"/>
      <c r="Q2929" s="39"/>
    </row>
    <row r="2930" spans="6:17">
      <c r="F2930" s="39"/>
      <c r="G2930" s="39"/>
      <c r="H2930" s="39"/>
      <c r="I2930" s="39"/>
      <c r="J2930" s="39"/>
      <c r="K2930" s="39"/>
      <c r="L2930" s="39"/>
      <c r="M2930" s="39"/>
      <c r="N2930" s="39"/>
      <c r="O2930" s="39"/>
      <c r="P2930" s="39"/>
      <c r="Q2930" s="39"/>
    </row>
    <row r="2931" spans="6:17">
      <c r="F2931" s="39"/>
      <c r="G2931" s="39"/>
      <c r="H2931" s="39"/>
      <c r="I2931" s="39"/>
      <c r="J2931" s="39"/>
      <c r="K2931" s="39"/>
      <c r="L2931" s="39"/>
      <c r="M2931" s="39"/>
      <c r="N2931" s="39"/>
      <c r="O2931" s="39"/>
      <c r="P2931" s="39"/>
      <c r="Q2931" s="39"/>
    </row>
    <row r="2932" spans="6:17">
      <c r="F2932" s="39"/>
      <c r="G2932" s="39"/>
      <c r="H2932" s="39"/>
      <c r="I2932" s="39"/>
      <c r="J2932" s="39"/>
      <c r="K2932" s="39"/>
      <c r="L2932" s="39"/>
      <c r="M2932" s="39"/>
      <c r="N2932" s="39"/>
      <c r="O2932" s="39"/>
      <c r="P2932" s="39"/>
      <c r="Q2932" s="39"/>
    </row>
    <row r="2933" spans="6:17">
      <c r="F2933" s="39"/>
      <c r="G2933" s="39"/>
      <c r="H2933" s="39"/>
      <c r="I2933" s="39"/>
      <c r="J2933" s="39"/>
      <c r="K2933" s="39"/>
      <c r="L2933" s="39"/>
      <c r="M2933" s="39"/>
      <c r="N2933" s="39"/>
      <c r="O2933" s="39"/>
      <c r="P2933" s="39"/>
      <c r="Q2933" s="39"/>
    </row>
    <row r="2934" spans="6:17">
      <c r="F2934" s="39"/>
      <c r="G2934" s="39"/>
      <c r="H2934" s="39"/>
      <c r="I2934" s="39"/>
      <c r="J2934" s="39"/>
      <c r="K2934" s="39"/>
      <c r="L2934" s="39"/>
      <c r="M2934" s="39"/>
      <c r="N2934" s="39"/>
      <c r="O2934" s="39"/>
      <c r="P2934" s="39"/>
      <c r="Q2934" s="39"/>
    </row>
    <row r="2935" spans="6:17">
      <c r="F2935" s="39"/>
      <c r="G2935" s="39"/>
      <c r="H2935" s="39"/>
      <c r="I2935" s="39"/>
      <c r="J2935" s="39"/>
      <c r="K2935" s="39"/>
      <c r="L2935" s="39"/>
      <c r="M2935" s="39"/>
      <c r="N2935" s="39"/>
      <c r="O2935" s="39"/>
      <c r="P2935" s="39"/>
      <c r="Q2935" s="39"/>
    </row>
    <row r="2936" spans="6:17">
      <c r="F2936" s="39"/>
      <c r="G2936" s="39"/>
      <c r="H2936" s="39"/>
      <c r="I2936" s="39"/>
      <c r="J2936" s="39"/>
      <c r="K2936" s="39"/>
      <c r="L2936" s="39"/>
      <c r="M2936" s="39"/>
      <c r="N2936" s="39"/>
      <c r="O2936" s="39"/>
      <c r="P2936" s="39"/>
      <c r="Q2936" s="39"/>
    </row>
    <row r="2937" spans="6:17">
      <c r="F2937" s="39"/>
      <c r="G2937" s="39"/>
      <c r="H2937" s="39"/>
      <c r="I2937" s="39"/>
      <c r="J2937" s="39"/>
      <c r="K2937" s="39"/>
      <c r="L2937" s="39"/>
      <c r="M2937" s="39"/>
      <c r="N2937" s="39"/>
      <c r="O2937" s="39"/>
      <c r="P2937" s="39"/>
      <c r="Q2937" s="39"/>
    </row>
    <row r="2938" spans="6:17">
      <c r="F2938" s="39"/>
      <c r="G2938" s="39"/>
      <c r="H2938" s="39"/>
      <c r="I2938" s="39"/>
      <c r="J2938" s="39"/>
      <c r="K2938" s="39"/>
      <c r="L2938" s="39"/>
      <c r="M2938" s="39"/>
      <c r="N2938" s="39"/>
      <c r="O2938" s="39"/>
      <c r="P2938" s="39"/>
      <c r="Q2938" s="39"/>
    </row>
    <row r="2939" spans="6:17">
      <c r="F2939" s="39"/>
      <c r="G2939" s="39"/>
      <c r="H2939" s="39"/>
      <c r="I2939" s="39"/>
      <c r="J2939" s="39"/>
      <c r="K2939" s="39"/>
      <c r="L2939" s="39"/>
      <c r="M2939" s="39"/>
      <c r="N2939" s="39"/>
      <c r="O2939" s="39"/>
      <c r="P2939" s="39"/>
      <c r="Q2939" s="39"/>
    </row>
    <row r="2940" spans="6:17">
      <c r="F2940" s="39"/>
      <c r="G2940" s="39"/>
      <c r="H2940" s="39"/>
      <c r="I2940" s="39"/>
      <c r="J2940" s="39"/>
      <c r="K2940" s="39"/>
      <c r="L2940" s="39"/>
      <c r="M2940" s="39"/>
      <c r="N2940" s="39"/>
      <c r="O2940" s="39"/>
      <c r="P2940" s="39"/>
      <c r="Q2940" s="39"/>
    </row>
    <row r="2941" spans="6:17">
      <c r="F2941" s="39"/>
      <c r="G2941" s="39"/>
      <c r="H2941" s="39"/>
      <c r="I2941" s="39"/>
      <c r="J2941" s="39"/>
      <c r="K2941" s="39"/>
      <c r="L2941" s="39"/>
      <c r="M2941" s="39"/>
      <c r="N2941" s="39"/>
      <c r="O2941" s="39"/>
      <c r="P2941" s="39"/>
      <c r="Q2941" s="39"/>
    </row>
    <row r="2942" spans="6:17">
      <c r="F2942" s="39"/>
      <c r="G2942" s="39"/>
      <c r="H2942" s="39"/>
      <c r="I2942" s="39"/>
      <c r="J2942" s="39"/>
      <c r="K2942" s="39"/>
      <c r="L2942" s="39"/>
      <c r="M2942" s="39"/>
      <c r="N2942" s="39"/>
      <c r="O2942" s="39"/>
      <c r="P2942" s="39"/>
      <c r="Q2942" s="39"/>
    </row>
    <row r="2943" spans="6:17">
      <c r="F2943" s="39"/>
      <c r="G2943" s="39"/>
      <c r="H2943" s="39"/>
      <c r="I2943" s="39"/>
      <c r="J2943" s="39"/>
      <c r="K2943" s="39"/>
      <c r="L2943" s="39"/>
      <c r="M2943" s="39"/>
      <c r="N2943" s="39"/>
      <c r="O2943" s="39"/>
      <c r="P2943" s="39"/>
      <c r="Q2943" s="39"/>
    </row>
    <row r="2944" spans="6:17">
      <c r="F2944" s="39"/>
      <c r="G2944" s="39"/>
      <c r="H2944" s="39"/>
      <c r="I2944" s="39"/>
      <c r="J2944" s="39"/>
      <c r="K2944" s="39"/>
      <c r="L2944" s="39"/>
      <c r="M2944" s="39"/>
      <c r="N2944" s="39"/>
      <c r="O2944" s="39"/>
      <c r="P2944" s="39"/>
      <c r="Q2944" s="39"/>
    </row>
    <row r="2945" spans="6:17">
      <c r="F2945" s="39"/>
      <c r="G2945" s="39"/>
      <c r="H2945" s="39"/>
      <c r="I2945" s="39"/>
      <c r="J2945" s="39"/>
      <c r="K2945" s="39"/>
      <c r="L2945" s="39"/>
      <c r="M2945" s="39"/>
      <c r="N2945" s="39"/>
      <c r="O2945" s="39"/>
      <c r="P2945" s="39"/>
      <c r="Q2945" s="39"/>
    </row>
    <row r="2946" spans="6:17">
      <c r="F2946" s="39"/>
      <c r="G2946" s="39"/>
      <c r="H2946" s="39"/>
      <c r="I2946" s="39"/>
      <c r="J2946" s="39"/>
      <c r="K2946" s="39"/>
      <c r="L2946" s="39"/>
      <c r="M2946" s="39"/>
      <c r="N2946" s="39"/>
      <c r="O2946" s="39"/>
      <c r="P2946" s="39"/>
      <c r="Q2946" s="39"/>
    </row>
    <row r="2947" spans="6:17">
      <c r="F2947" s="39"/>
      <c r="G2947" s="39"/>
      <c r="H2947" s="39"/>
      <c r="I2947" s="39"/>
      <c r="J2947" s="39"/>
      <c r="K2947" s="39"/>
      <c r="L2947" s="39"/>
      <c r="M2947" s="39"/>
      <c r="N2947" s="39"/>
      <c r="O2947" s="39"/>
      <c r="P2947" s="39"/>
      <c r="Q2947" s="39"/>
    </row>
    <row r="2948" spans="6:17">
      <c r="F2948" s="39"/>
      <c r="G2948" s="39"/>
      <c r="H2948" s="39"/>
      <c r="I2948" s="39"/>
      <c r="J2948" s="39"/>
      <c r="K2948" s="39"/>
      <c r="L2948" s="39"/>
      <c r="M2948" s="39"/>
      <c r="N2948" s="39"/>
      <c r="O2948" s="39"/>
      <c r="P2948" s="39"/>
      <c r="Q2948" s="39"/>
    </row>
    <row r="2949" spans="6:17">
      <c r="F2949" s="39"/>
      <c r="G2949" s="39"/>
      <c r="H2949" s="39"/>
      <c r="I2949" s="39"/>
      <c r="J2949" s="39"/>
      <c r="K2949" s="39"/>
      <c r="L2949" s="39"/>
      <c r="M2949" s="39"/>
      <c r="N2949" s="39"/>
      <c r="O2949" s="39"/>
      <c r="P2949" s="39"/>
      <c r="Q2949" s="39"/>
    </row>
    <row r="2950" spans="6:17">
      <c r="F2950" s="39"/>
      <c r="G2950" s="39"/>
      <c r="H2950" s="39"/>
      <c r="I2950" s="39"/>
      <c r="J2950" s="39"/>
      <c r="K2950" s="39"/>
      <c r="L2950" s="39"/>
      <c r="M2950" s="39"/>
      <c r="N2950" s="39"/>
      <c r="O2950" s="39"/>
      <c r="P2950" s="39"/>
      <c r="Q2950" s="39"/>
    </row>
    <row r="2951" spans="6:17">
      <c r="F2951" s="39"/>
      <c r="G2951" s="39"/>
      <c r="H2951" s="39"/>
      <c r="I2951" s="39"/>
      <c r="J2951" s="39"/>
      <c r="K2951" s="39"/>
      <c r="L2951" s="39"/>
      <c r="M2951" s="39"/>
      <c r="N2951" s="39"/>
      <c r="O2951" s="39"/>
      <c r="P2951" s="39"/>
      <c r="Q2951" s="39"/>
    </row>
    <row r="2952" spans="6:17">
      <c r="F2952" s="39"/>
      <c r="G2952" s="39"/>
      <c r="H2952" s="39"/>
      <c r="I2952" s="39"/>
      <c r="J2952" s="39"/>
      <c r="K2952" s="39"/>
      <c r="L2952" s="39"/>
      <c r="M2952" s="39"/>
      <c r="N2952" s="39"/>
      <c r="O2952" s="39"/>
      <c r="P2952" s="39"/>
      <c r="Q2952" s="39"/>
    </row>
    <row r="2953" spans="6:17">
      <c r="F2953" s="39"/>
      <c r="G2953" s="39"/>
      <c r="H2953" s="39"/>
      <c r="I2953" s="39"/>
      <c r="J2953" s="39"/>
      <c r="K2953" s="39"/>
      <c r="L2953" s="39"/>
      <c r="M2953" s="39"/>
      <c r="N2953" s="39"/>
      <c r="O2953" s="39"/>
      <c r="P2953" s="39"/>
      <c r="Q2953" s="39"/>
    </row>
    <row r="2954" spans="6:17">
      <c r="F2954" s="39"/>
      <c r="G2954" s="39"/>
      <c r="H2954" s="39"/>
      <c r="I2954" s="39"/>
      <c r="J2954" s="39"/>
      <c r="K2954" s="39"/>
      <c r="L2954" s="39"/>
      <c r="M2954" s="39"/>
      <c r="N2954" s="39"/>
      <c r="O2954" s="39"/>
      <c r="P2954" s="39"/>
      <c r="Q2954" s="39"/>
    </row>
    <row r="2955" spans="6:17">
      <c r="F2955" s="39"/>
      <c r="G2955" s="39"/>
      <c r="H2955" s="39"/>
      <c r="I2955" s="39"/>
      <c r="J2955" s="39"/>
      <c r="K2955" s="39"/>
      <c r="L2955" s="39"/>
      <c r="M2955" s="39"/>
      <c r="N2955" s="39"/>
      <c r="O2955" s="39"/>
      <c r="P2955" s="39"/>
      <c r="Q2955" s="39"/>
    </row>
    <row r="2956" spans="6:17">
      <c r="F2956" s="39"/>
      <c r="G2956" s="39"/>
      <c r="H2956" s="39"/>
      <c r="I2956" s="39"/>
      <c r="J2956" s="39"/>
      <c r="K2956" s="39"/>
      <c r="L2956" s="39"/>
      <c r="M2956" s="39"/>
      <c r="N2956" s="39"/>
      <c r="O2956" s="39"/>
      <c r="P2956" s="39"/>
      <c r="Q2956" s="39"/>
    </row>
    <row r="2957" spans="6:17">
      <c r="F2957" s="39"/>
      <c r="G2957" s="39"/>
      <c r="H2957" s="39"/>
      <c r="I2957" s="39"/>
      <c r="J2957" s="39"/>
      <c r="K2957" s="39"/>
      <c r="L2957" s="39"/>
      <c r="M2957" s="39"/>
      <c r="N2957" s="39"/>
      <c r="O2957" s="39"/>
      <c r="P2957" s="39"/>
      <c r="Q2957" s="39"/>
    </row>
    <row r="2958" spans="6:17">
      <c r="F2958" s="39"/>
      <c r="G2958" s="39"/>
      <c r="H2958" s="39"/>
      <c r="I2958" s="39"/>
      <c r="J2958" s="39"/>
      <c r="K2958" s="39"/>
      <c r="L2958" s="39"/>
      <c r="M2958" s="39"/>
      <c r="N2958" s="39"/>
      <c r="O2958" s="39"/>
      <c r="P2958" s="39"/>
      <c r="Q2958" s="39"/>
    </row>
    <row r="2959" spans="6:17">
      <c r="F2959" s="39"/>
      <c r="G2959" s="39"/>
      <c r="H2959" s="39"/>
      <c r="I2959" s="39"/>
      <c r="J2959" s="39"/>
      <c r="K2959" s="39"/>
      <c r="L2959" s="39"/>
      <c r="M2959" s="39"/>
      <c r="N2959" s="39"/>
      <c r="O2959" s="39"/>
      <c r="P2959" s="39"/>
      <c r="Q2959" s="39"/>
    </row>
    <row r="2960" spans="6:17">
      <c r="F2960" s="39"/>
      <c r="G2960" s="39"/>
      <c r="H2960" s="39"/>
      <c r="I2960" s="39"/>
      <c r="J2960" s="39"/>
      <c r="K2960" s="39"/>
      <c r="L2960" s="39"/>
      <c r="M2960" s="39"/>
      <c r="N2960" s="39"/>
      <c r="O2960" s="39"/>
      <c r="P2960" s="39"/>
      <c r="Q2960" s="39"/>
    </row>
    <row r="2961" spans="6:17">
      <c r="F2961" s="39"/>
      <c r="G2961" s="39"/>
      <c r="H2961" s="39"/>
      <c r="I2961" s="39"/>
      <c r="J2961" s="39"/>
      <c r="K2961" s="39"/>
      <c r="L2961" s="39"/>
      <c r="M2961" s="39"/>
      <c r="N2961" s="39"/>
      <c r="O2961" s="39"/>
      <c r="P2961" s="39"/>
      <c r="Q2961" s="39"/>
    </row>
    <row r="2962" spans="6:17">
      <c r="F2962" s="39"/>
      <c r="G2962" s="39"/>
      <c r="H2962" s="39"/>
      <c r="I2962" s="39"/>
      <c r="J2962" s="39"/>
      <c r="K2962" s="39"/>
      <c r="L2962" s="39"/>
      <c r="M2962" s="39"/>
      <c r="N2962" s="39"/>
      <c r="O2962" s="39"/>
      <c r="P2962" s="39"/>
      <c r="Q2962" s="39"/>
    </row>
    <row r="2963" spans="6:17">
      <c r="F2963" s="39"/>
      <c r="G2963" s="39"/>
      <c r="H2963" s="39"/>
      <c r="I2963" s="39"/>
      <c r="J2963" s="39"/>
      <c r="K2963" s="39"/>
      <c r="L2963" s="39"/>
      <c r="M2963" s="39"/>
      <c r="N2963" s="39"/>
      <c r="O2963" s="39"/>
      <c r="P2963" s="39"/>
      <c r="Q2963" s="39"/>
    </row>
    <row r="2964" spans="6:17">
      <c r="F2964" s="39"/>
      <c r="G2964" s="39"/>
      <c r="H2964" s="39"/>
      <c r="I2964" s="39"/>
      <c r="J2964" s="39"/>
      <c r="K2964" s="39"/>
      <c r="L2964" s="39"/>
      <c r="M2964" s="39"/>
      <c r="N2964" s="39"/>
      <c r="O2964" s="39"/>
      <c r="P2964" s="39"/>
      <c r="Q2964" s="39"/>
    </row>
    <row r="2965" spans="6:17">
      <c r="F2965" s="39"/>
      <c r="G2965" s="39"/>
      <c r="H2965" s="39"/>
      <c r="I2965" s="39"/>
      <c r="J2965" s="39"/>
      <c r="K2965" s="39"/>
      <c r="L2965" s="39"/>
      <c r="M2965" s="39"/>
      <c r="N2965" s="39"/>
      <c r="O2965" s="39"/>
      <c r="P2965" s="39"/>
      <c r="Q2965" s="39"/>
    </row>
    <row r="2966" spans="6:17">
      <c r="F2966" s="39"/>
      <c r="G2966" s="39"/>
      <c r="H2966" s="39"/>
      <c r="I2966" s="39"/>
      <c r="J2966" s="39"/>
      <c r="K2966" s="39"/>
      <c r="L2966" s="39"/>
      <c r="M2966" s="39"/>
      <c r="N2966" s="39"/>
      <c r="O2966" s="39"/>
      <c r="P2966" s="39"/>
      <c r="Q2966" s="39"/>
    </row>
    <row r="2967" spans="6:17">
      <c r="F2967" s="39"/>
      <c r="G2967" s="39"/>
      <c r="H2967" s="39"/>
      <c r="I2967" s="39"/>
      <c r="J2967" s="39"/>
      <c r="K2967" s="39"/>
      <c r="L2967" s="39"/>
      <c r="M2967" s="39"/>
      <c r="N2967" s="39"/>
      <c r="O2967" s="39"/>
      <c r="P2967" s="39"/>
      <c r="Q2967" s="39"/>
    </row>
    <row r="2968" spans="6:17">
      <c r="F2968" s="39"/>
      <c r="G2968" s="39"/>
      <c r="H2968" s="39"/>
      <c r="I2968" s="39"/>
      <c r="J2968" s="39"/>
      <c r="K2968" s="39"/>
      <c r="L2968" s="39"/>
      <c r="M2968" s="39"/>
      <c r="N2968" s="39"/>
      <c r="O2968" s="39"/>
      <c r="P2968" s="39"/>
      <c r="Q2968" s="39"/>
    </row>
    <row r="2969" spans="6:17">
      <c r="F2969" s="39"/>
      <c r="G2969" s="39"/>
      <c r="H2969" s="39"/>
      <c r="I2969" s="39"/>
      <c r="J2969" s="39"/>
      <c r="K2969" s="39"/>
      <c r="L2969" s="39"/>
      <c r="M2969" s="39"/>
      <c r="N2969" s="39"/>
      <c r="O2969" s="39"/>
      <c r="P2969" s="39"/>
      <c r="Q2969" s="39"/>
    </row>
    <row r="2970" spans="6:17">
      <c r="F2970" s="39"/>
      <c r="G2970" s="39"/>
      <c r="H2970" s="39"/>
      <c r="I2970" s="39"/>
      <c r="J2970" s="39"/>
      <c r="K2970" s="39"/>
      <c r="L2970" s="39"/>
      <c r="M2970" s="39"/>
      <c r="N2970" s="39"/>
      <c r="O2970" s="39"/>
      <c r="P2970" s="39"/>
      <c r="Q2970" s="39"/>
    </row>
    <row r="2971" spans="6:17">
      <c r="F2971" s="39"/>
      <c r="G2971" s="39"/>
      <c r="H2971" s="39"/>
      <c r="I2971" s="39"/>
      <c r="J2971" s="39"/>
      <c r="K2971" s="39"/>
      <c r="L2971" s="39"/>
      <c r="M2971" s="39"/>
      <c r="N2971" s="39"/>
      <c r="O2971" s="39"/>
      <c r="P2971" s="39"/>
      <c r="Q2971" s="39"/>
    </row>
    <row r="2972" spans="6:17">
      <c r="F2972" s="39"/>
      <c r="G2972" s="39"/>
      <c r="H2972" s="39"/>
      <c r="I2972" s="39"/>
      <c r="J2972" s="39"/>
      <c r="K2972" s="39"/>
      <c r="L2972" s="39"/>
      <c r="M2972" s="39"/>
      <c r="N2972" s="39"/>
      <c r="O2972" s="39"/>
      <c r="P2972" s="39"/>
      <c r="Q2972" s="39"/>
    </row>
    <row r="2973" spans="6:17">
      <c r="F2973" s="39"/>
      <c r="G2973" s="39"/>
      <c r="H2973" s="39"/>
      <c r="I2973" s="39"/>
      <c r="J2973" s="39"/>
      <c r="K2973" s="39"/>
      <c r="L2973" s="39"/>
      <c r="M2973" s="39"/>
      <c r="N2973" s="39"/>
      <c r="O2973" s="39"/>
      <c r="P2973" s="39"/>
      <c r="Q2973" s="39"/>
    </row>
    <row r="2974" spans="6:17">
      <c r="F2974" s="39"/>
      <c r="G2974" s="39"/>
      <c r="H2974" s="39"/>
      <c r="I2974" s="39"/>
      <c r="J2974" s="39"/>
      <c r="K2974" s="39"/>
      <c r="L2974" s="39"/>
      <c r="M2974" s="39"/>
      <c r="N2974" s="39"/>
      <c r="O2974" s="39"/>
      <c r="P2974" s="39"/>
      <c r="Q2974" s="39"/>
    </row>
    <row r="2975" spans="6:17">
      <c r="F2975" s="39"/>
      <c r="G2975" s="39"/>
      <c r="H2975" s="39"/>
      <c r="I2975" s="39"/>
      <c r="J2975" s="39"/>
      <c r="K2975" s="39"/>
      <c r="L2975" s="39"/>
      <c r="M2975" s="39"/>
      <c r="N2975" s="39"/>
      <c r="O2975" s="39"/>
      <c r="P2975" s="39"/>
      <c r="Q2975" s="39"/>
    </row>
    <row r="2976" spans="6:17">
      <c r="F2976" s="39"/>
      <c r="G2976" s="39"/>
      <c r="H2976" s="39"/>
      <c r="I2976" s="39"/>
      <c r="J2976" s="39"/>
      <c r="K2976" s="39"/>
      <c r="L2976" s="39"/>
      <c r="M2976" s="39"/>
      <c r="N2976" s="39"/>
      <c r="O2976" s="39"/>
      <c r="P2976" s="39"/>
      <c r="Q2976" s="39"/>
    </row>
    <row r="2977" spans="6:17">
      <c r="F2977" s="39"/>
      <c r="G2977" s="39"/>
      <c r="H2977" s="39"/>
      <c r="I2977" s="39"/>
      <c r="J2977" s="39"/>
      <c r="K2977" s="39"/>
      <c r="L2977" s="39"/>
      <c r="M2977" s="39"/>
      <c r="N2977" s="39"/>
      <c r="O2977" s="39"/>
      <c r="P2977" s="39"/>
      <c r="Q2977" s="39"/>
    </row>
    <row r="2978" spans="6:17">
      <c r="F2978" s="39"/>
      <c r="G2978" s="39"/>
      <c r="H2978" s="39"/>
      <c r="I2978" s="39"/>
      <c r="J2978" s="39"/>
      <c r="K2978" s="39"/>
      <c r="L2978" s="39"/>
      <c r="M2978" s="39"/>
      <c r="N2978" s="39"/>
      <c r="O2978" s="39"/>
      <c r="P2978" s="39"/>
      <c r="Q2978" s="39"/>
    </row>
    <row r="2979" spans="6:17">
      <c r="F2979" s="39"/>
      <c r="G2979" s="39"/>
      <c r="H2979" s="39"/>
      <c r="I2979" s="39"/>
      <c r="J2979" s="39"/>
      <c r="K2979" s="39"/>
      <c r="L2979" s="39"/>
      <c r="M2979" s="39"/>
      <c r="N2979" s="39"/>
      <c r="O2979" s="39"/>
      <c r="P2979" s="39"/>
      <c r="Q2979" s="39"/>
    </row>
    <row r="2980" spans="6:17">
      <c r="F2980" s="39"/>
      <c r="G2980" s="39"/>
      <c r="H2980" s="39"/>
      <c r="I2980" s="39"/>
      <c r="J2980" s="39"/>
      <c r="K2980" s="39"/>
      <c r="L2980" s="39"/>
      <c r="M2980" s="39"/>
      <c r="N2980" s="39"/>
      <c r="O2980" s="39"/>
      <c r="P2980" s="39"/>
      <c r="Q2980" s="39"/>
    </row>
    <row r="2981" spans="6:17">
      <c r="F2981" s="39"/>
      <c r="G2981" s="39"/>
      <c r="H2981" s="39"/>
      <c r="I2981" s="39"/>
      <c r="J2981" s="39"/>
      <c r="K2981" s="39"/>
      <c r="L2981" s="39"/>
      <c r="M2981" s="39"/>
      <c r="N2981" s="39"/>
      <c r="O2981" s="39"/>
      <c r="P2981" s="39"/>
      <c r="Q2981" s="39"/>
    </row>
    <row r="2982" spans="6:17">
      <c r="F2982" s="39"/>
      <c r="G2982" s="39"/>
      <c r="H2982" s="39"/>
      <c r="I2982" s="39"/>
      <c r="J2982" s="39"/>
      <c r="K2982" s="39"/>
      <c r="L2982" s="39"/>
      <c r="M2982" s="39"/>
      <c r="N2982" s="39"/>
      <c r="O2982" s="39"/>
      <c r="P2982" s="39"/>
      <c r="Q2982" s="39"/>
    </row>
    <row r="2983" spans="6:17">
      <c r="F2983" s="39"/>
      <c r="G2983" s="39"/>
      <c r="H2983" s="39"/>
      <c r="I2983" s="39"/>
      <c r="J2983" s="39"/>
      <c r="K2983" s="39"/>
      <c r="L2983" s="39"/>
      <c r="M2983" s="39"/>
      <c r="N2983" s="39"/>
      <c r="O2983" s="39"/>
      <c r="P2983" s="39"/>
      <c r="Q2983" s="39"/>
    </row>
    <row r="2984" spans="6:17">
      <c r="F2984" s="39"/>
      <c r="G2984" s="39"/>
      <c r="H2984" s="39"/>
      <c r="I2984" s="39"/>
      <c r="J2984" s="39"/>
      <c r="K2984" s="39"/>
      <c r="L2984" s="39"/>
      <c r="M2984" s="39"/>
      <c r="N2984" s="39"/>
      <c r="O2984" s="39"/>
      <c r="P2984" s="39"/>
      <c r="Q2984" s="39"/>
    </row>
    <row r="2985" spans="6:17">
      <c r="F2985" s="39"/>
      <c r="G2985" s="39"/>
      <c r="H2985" s="39"/>
      <c r="I2985" s="39"/>
      <c r="J2985" s="39"/>
      <c r="K2985" s="39"/>
      <c r="L2985" s="39"/>
      <c r="M2985" s="39"/>
      <c r="N2985" s="39"/>
      <c r="O2985" s="39"/>
      <c r="P2985" s="39"/>
      <c r="Q2985" s="39"/>
    </row>
    <row r="2986" spans="6:17">
      <c r="F2986" s="39"/>
      <c r="G2986" s="39"/>
      <c r="H2986" s="39"/>
      <c r="I2986" s="39"/>
      <c r="J2986" s="39"/>
      <c r="K2986" s="39"/>
      <c r="L2986" s="39"/>
      <c r="M2986" s="39"/>
      <c r="N2986" s="39"/>
      <c r="O2986" s="39"/>
      <c r="P2986" s="39"/>
      <c r="Q2986" s="39"/>
    </row>
    <row r="2987" spans="6:17">
      <c r="F2987" s="39"/>
      <c r="G2987" s="39"/>
      <c r="H2987" s="39"/>
      <c r="I2987" s="39"/>
      <c r="J2987" s="39"/>
      <c r="K2987" s="39"/>
      <c r="L2987" s="39"/>
      <c r="M2987" s="39"/>
      <c r="N2987" s="39"/>
      <c r="O2987" s="39"/>
      <c r="P2987" s="39"/>
      <c r="Q2987" s="39"/>
    </row>
    <row r="2988" spans="6:17">
      <c r="F2988" s="39"/>
      <c r="G2988" s="39"/>
      <c r="H2988" s="39"/>
      <c r="I2988" s="39"/>
      <c r="J2988" s="39"/>
      <c r="K2988" s="39"/>
      <c r="L2988" s="39"/>
      <c r="M2988" s="39"/>
      <c r="N2988" s="39"/>
      <c r="O2988" s="39"/>
      <c r="P2988" s="39"/>
      <c r="Q2988" s="39"/>
    </row>
    <row r="2989" spans="6:17">
      <c r="F2989" s="39"/>
      <c r="G2989" s="39"/>
      <c r="H2989" s="39"/>
      <c r="I2989" s="39"/>
      <c r="J2989" s="39"/>
      <c r="K2989" s="39"/>
      <c r="L2989" s="39"/>
      <c r="M2989" s="39"/>
      <c r="N2989" s="39"/>
      <c r="O2989" s="39"/>
      <c r="P2989" s="39"/>
      <c r="Q2989" s="39"/>
    </row>
    <row r="2990" spans="6:17">
      <c r="F2990" s="39"/>
      <c r="G2990" s="39"/>
      <c r="H2990" s="39"/>
      <c r="I2990" s="39"/>
      <c r="J2990" s="39"/>
      <c r="K2990" s="39"/>
      <c r="L2990" s="39"/>
      <c r="M2990" s="39"/>
      <c r="N2990" s="39"/>
      <c r="O2990" s="39"/>
      <c r="P2990" s="39"/>
      <c r="Q2990" s="39"/>
    </row>
    <row r="2991" spans="6:17">
      <c r="F2991" s="39"/>
      <c r="G2991" s="39"/>
      <c r="H2991" s="39"/>
      <c r="I2991" s="39"/>
      <c r="J2991" s="39"/>
      <c r="K2991" s="39"/>
      <c r="L2991" s="39"/>
      <c r="M2991" s="39"/>
      <c r="N2991" s="39"/>
      <c r="O2991" s="39"/>
      <c r="P2991" s="39"/>
      <c r="Q2991" s="39"/>
    </row>
    <row r="2992" spans="6:17">
      <c r="F2992" s="39"/>
      <c r="G2992" s="39"/>
      <c r="H2992" s="39"/>
      <c r="I2992" s="39"/>
      <c r="J2992" s="39"/>
      <c r="K2992" s="39"/>
      <c r="L2992" s="39"/>
      <c r="M2992" s="39"/>
      <c r="N2992" s="39"/>
      <c r="O2992" s="39"/>
      <c r="P2992" s="39"/>
      <c r="Q2992" s="39"/>
    </row>
    <row r="2993" spans="6:17">
      <c r="F2993" s="39"/>
      <c r="G2993" s="39"/>
      <c r="H2993" s="39"/>
      <c r="I2993" s="39"/>
      <c r="J2993" s="39"/>
      <c r="K2993" s="39"/>
      <c r="L2993" s="39"/>
      <c r="M2993" s="39"/>
      <c r="N2993" s="39"/>
      <c r="O2993" s="39"/>
      <c r="P2993" s="39"/>
      <c r="Q2993" s="39"/>
    </row>
    <row r="2994" spans="6:17">
      <c r="F2994" s="39"/>
      <c r="G2994" s="39"/>
      <c r="H2994" s="39"/>
      <c r="I2994" s="39"/>
      <c r="J2994" s="39"/>
      <c r="K2994" s="39"/>
      <c r="L2994" s="39"/>
      <c r="M2994" s="39"/>
      <c r="N2994" s="39"/>
      <c r="O2994" s="39"/>
      <c r="P2994" s="39"/>
      <c r="Q2994" s="39"/>
    </row>
    <row r="2995" spans="6:17">
      <c r="F2995" s="39"/>
      <c r="G2995" s="39"/>
      <c r="H2995" s="39"/>
      <c r="I2995" s="39"/>
      <c r="J2995" s="39"/>
      <c r="K2995" s="39"/>
      <c r="L2995" s="39"/>
      <c r="M2995" s="39"/>
      <c r="N2995" s="39"/>
      <c r="O2995" s="39"/>
      <c r="P2995" s="39"/>
      <c r="Q2995" s="39"/>
    </row>
    <row r="2996" spans="6:17">
      <c r="F2996" s="39"/>
      <c r="G2996" s="39"/>
      <c r="H2996" s="39"/>
      <c r="I2996" s="39"/>
      <c r="J2996" s="39"/>
      <c r="K2996" s="39"/>
      <c r="L2996" s="39"/>
      <c r="M2996" s="39"/>
      <c r="N2996" s="39"/>
      <c r="O2996" s="39"/>
      <c r="P2996" s="39"/>
      <c r="Q2996" s="39"/>
    </row>
    <row r="2997" spans="6:17">
      <c r="F2997" s="39"/>
      <c r="G2997" s="39"/>
      <c r="H2997" s="39"/>
      <c r="I2997" s="39"/>
      <c r="J2997" s="39"/>
      <c r="K2997" s="39"/>
      <c r="L2997" s="39"/>
      <c r="M2997" s="39"/>
      <c r="N2997" s="39"/>
      <c r="O2997" s="39"/>
      <c r="P2997" s="39"/>
      <c r="Q2997" s="39"/>
    </row>
    <row r="2998" spans="6:17">
      <c r="F2998" s="39"/>
      <c r="G2998" s="39"/>
      <c r="H2998" s="39"/>
      <c r="I2998" s="39"/>
      <c r="J2998" s="39"/>
      <c r="K2998" s="39"/>
      <c r="L2998" s="39"/>
      <c r="M2998" s="39"/>
      <c r="N2998" s="39"/>
      <c r="O2998" s="39"/>
      <c r="P2998" s="39"/>
      <c r="Q2998" s="39"/>
    </row>
    <row r="2999" spans="6:17">
      <c r="F2999" s="39"/>
      <c r="G2999" s="39"/>
      <c r="H2999" s="39"/>
      <c r="I2999" s="39"/>
      <c r="J2999" s="39"/>
      <c r="K2999" s="39"/>
      <c r="L2999" s="39"/>
      <c r="M2999" s="39"/>
      <c r="N2999" s="39"/>
      <c r="O2999" s="39"/>
      <c r="P2999" s="39"/>
      <c r="Q2999" s="39"/>
    </row>
    <row r="3000" spans="6:17">
      <c r="F3000" s="39"/>
      <c r="G3000" s="39"/>
      <c r="H3000" s="39"/>
      <c r="I3000" s="39"/>
      <c r="J3000" s="39"/>
      <c r="K3000" s="39"/>
      <c r="L3000" s="39"/>
      <c r="M3000" s="39"/>
      <c r="N3000" s="39"/>
      <c r="O3000" s="39"/>
      <c r="P3000" s="39"/>
      <c r="Q3000" s="39"/>
    </row>
    <row r="3001" spans="6:17">
      <c r="F3001" s="39"/>
      <c r="G3001" s="39"/>
      <c r="H3001" s="39"/>
      <c r="I3001" s="39"/>
      <c r="J3001" s="39"/>
      <c r="K3001" s="39"/>
      <c r="L3001" s="39"/>
      <c r="M3001" s="39"/>
      <c r="N3001" s="39"/>
      <c r="O3001" s="39"/>
      <c r="P3001" s="39"/>
      <c r="Q3001" s="39"/>
    </row>
    <row r="3002" spans="6:17">
      <c r="F3002" s="39"/>
      <c r="G3002" s="39"/>
      <c r="H3002" s="39"/>
      <c r="I3002" s="39"/>
      <c r="J3002" s="39"/>
      <c r="K3002" s="39"/>
      <c r="L3002" s="39"/>
      <c r="M3002" s="39"/>
      <c r="N3002" s="39"/>
      <c r="O3002" s="39"/>
      <c r="P3002" s="39"/>
      <c r="Q3002" s="39"/>
    </row>
    <row r="3003" spans="6:17">
      <c r="F3003" s="39"/>
      <c r="G3003" s="39"/>
      <c r="H3003" s="39"/>
      <c r="I3003" s="39"/>
      <c r="J3003" s="39"/>
      <c r="K3003" s="39"/>
      <c r="L3003" s="39"/>
      <c r="M3003" s="39"/>
      <c r="N3003" s="39"/>
      <c r="O3003" s="39"/>
      <c r="P3003" s="39"/>
      <c r="Q3003" s="39"/>
    </row>
    <row r="3004" spans="6:17">
      <c r="F3004" s="39"/>
      <c r="G3004" s="39"/>
      <c r="H3004" s="39"/>
      <c r="I3004" s="39"/>
      <c r="J3004" s="39"/>
      <c r="K3004" s="39"/>
      <c r="L3004" s="39"/>
      <c r="M3004" s="39"/>
      <c r="N3004" s="39"/>
      <c r="O3004" s="39"/>
      <c r="P3004" s="39"/>
      <c r="Q3004" s="39"/>
    </row>
    <row r="3005" spans="6:17">
      <c r="F3005" s="39"/>
      <c r="G3005" s="39"/>
      <c r="H3005" s="39"/>
      <c r="I3005" s="39"/>
      <c r="J3005" s="39"/>
      <c r="K3005" s="39"/>
      <c r="L3005" s="39"/>
      <c r="M3005" s="39"/>
      <c r="N3005" s="39"/>
      <c r="O3005" s="39"/>
      <c r="P3005" s="39"/>
      <c r="Q3005" s="39"/>
    </row>
    <row r="3006" spans="6:17">
      <c r="F3006" s="39"/>
      <c r="G3006" s="39"/>
      <c r="H3006" s="39"/>
      <c r="I3006" s="39"/>
      <c r="J3006" s="39"/>
      <c r="K3006" s="39"/>
      <c r="L3006" s="39"/>
      <c r="M3006" s="39"/>
      <c r="N3006" s="39"/>
      <c r="O3006" s="39"/>
      <c r="P3006" s="39"/>
      <c r="Q3006" s="39"/>
    </row>
    <row r="3007" spans="6:17">
      <c r="F3007" s="39"/>
      <c r="G3007" s="39"/>
      <c r="H3007" s="39"/>
      <c r="I3007" s="39"/>
      <c r="J3007" s="39"/>
      <c r="K3007" s="39"/>
      <c r="L3007" s="39"/>
      <c r="M3007" s="39"/>
      <c r="N3007" s="39"/>
      <c r="O3007" s="39"/>
      <c r="P3007" s="39"/>
      <c r="Q3007" s="39"/>
    </row>
    <row r="3008" spans="6:17">
      <c r="F3008" s="39"/>
      <c r="G3008" s="39"/>
      <c r="H3008" s="39"/>
      <c r="I3008" s="39"/>
      <c r="J3008" s="39"/>
      <c r="K3008" s="39"/>
      <c r="L3008" s="39"/>
      <c r="M3008" s="39"/>
      <c r="N3008" s="39"/>
      <c r="O3008" s="39"/>
      <c r="P3008" s="39"/>
      <c r="Q3008" s="39"/>
    </row>
    <row r="3009" spans="6:17">
      <c r="F3009" s="39"/>
      <c r="G3009" s="39"/>
      <c r="H3009" s="39"/>
      <c r="I3009" s="39"/>
      <c r="J3009" s="39"/>
      <c r="K3009" s="39"/>
      <c r="L3009" s="39"/>
      <c r="M3009" s="39"/>
      <c r="N3009" s="39"/>
      <c r="O3009" s="39"/>
      <c r="P3009" s="39"/>
      <c r="Q3009" s="39"/>
    </row>
    <row r="3010" spans="6:17">
      <c r="F3010" s="39"/>
      <c r="G3010" s="39"/>
      <c r="H3010" s="39"/>
      <c r="I3010" s="39"/>
      <c r="J3010" s="39"/>
      <c r="K3010" s="39"/>
      <c r="L3010" s="39"/>
      <c r="M3010" s="39"/>
      <c r="N3010" s="39"/>
      <c r="O3010" s="39"/>
      <c r="P3010" s="39"/>
      <c r="Q3010" s="39"/>
    </row>
    <row r="3011" spans="6:17">
      <c r="F3011" s="39"/>
      <c r="G3011" s="39"/>
      <c r="H3011" s="39"/>
      <c r="I3011" s="39"/>
      <c r="J3011" s="39"/>
      <c r="K3011" s="39"/>
      <c r="L3011" s="39"/>
      <c r="M3011" s="39"/>
      <c r="N3011" s="39"/>
      <c r="O3011" s="39"/>
      <c r="P3011" s="39"/>
      <c r="Q3011" s="39"/>
    </row>
    <row r="3012" spans="6:17">
      <c r="F3012" s="39"/>
      <c r="G3012" s="39"/>
      <c r="H3012" s="39"/>
      <c r="I3012" s="39"/>
      <c r="J3012" s="39"/>
      <c r="K3012" s="39"/>
      <c r="L3012" s="39"/>
      <c r="M3012" s="39"/>
      <c r="N3012" s="39"/>
      <c r="O3012" s="39"/>
      <c r="P3012" s="39"/>
      <c r="Q3012" s="39"/>
    </row>
    <row r="3013" spans="6:17">
      <c r="F3013" s="39"/>
      <c r="G3013" s="39"/>
      <c r="H3013" s="39"/>
      <c r="I3013" s="39"/>
      <c r="J3013" s="39"/>
      <c r="K3013" s="39"/>
      <c r="L3013" s="39"/>
      <c r="M3013" s="39"/>
      <c r="N3013" s="39"/>
      <c r="O3013" s="39"/>
      <c r="P3013" s="39"/>
      <c r="Q3013" s="39"/>
    </row>
    <row r="3014" spans="6:17">
      <c r="F3014" s="39"/>
      <c r="G3014" s="39"/>
      <c r="H3014" s="39"/>
      <c r="I3014" s="39"/>
      <c r="J3014" s="39"/>
      <c r="K3014" s="39"/>
      <c r="L3014" s="39"/>
      <c r="M3014" s="39"/>
      <c r="N3014" s="39"/>
      <c r="O3014" s="39"/>
      <c r="P3014" s="39"/>
      <c r="Q3014" s="39"/>
    </row>
    <row r="3015" spans="6:17">
      <c r="F3015" s="39"/>
      <c r="G3015" s="39"/>
      <c r="H3015" s="39"/>
      <c r="I3015" s="39"/>
      <c r="J3015" s="39"/>
      <c r="K3015" s="39"/>
      <c r="L3015" s="39"/>
      <c r="M3015" s="39"/>
      <c r="N3015" s="39"/>
      <c r="O3015" s="39"/>
      <c r="P3015" s="39"/>
      <c r="Q3015" s="39"/>
    </row>
    <row r="3016" spans="6:17">
      <c r="F3016" s="39"/>
      <c r="G3016" s="39"/>
      <c r="H3016" s="39"/>
      <c r="I3016" s="39"/>
      <c r="J3016" s="39"/>
      <c r="K3016" s="39"/>
      <c r="L3016" s="39"/>
      <c r="M3016" s="39"/>
      <c r="N3016" s="39"/>
      <c r="O3016" s="39"/>
      <c r="P3016" s="39"/>
      <c r="Q3016" s="39"/>
    </row>
    <row r="3017" spans="6:17">
      <c r="F3017" s="39"/>
      <c r="G3017" s="39"/>
      <c r="H3017" s="39"/>
      <c r="I3017" s="39"/>
      <c r="J3017" s="39"/>
      <c r="K3017" s="39"/>
      <c r="L3017" s="39"/>
      <c r="M3017" s="39"/>
      <c r="N3017" s="39"/>
      <c r="O3017" s="39"/>
      <c r="P3017" s="39"/>
      <c r="Q3017" s="39"/>
    </row>
    <row r="3018" spans="6:17">
      <c r="F3018" s="39"/>
      <c r="G3018" s="39"/>
      <c r="H3018" s="39"/>
      <c r="I3018" s="39"/>
      <c r="J3018" s="39"/>
      <c r="K3018" s="39"/>
      <c r="L3018" s="39"/>
      <c r="M3018" s="39"/>
      <c r="N3018" s="39"/>
      <c r="O3018" s="39"/>
      <c r="P3018" s="39"/>
      <c r="Q3018" s="39"/>
    </row>
    <row r="3019" spans="6:17">
      <c r="F3019" s="39"/>
      <c r="G3019" s="39"/>
      <c r="H3019" s="39"/>
      <c r="I3019" s="39"/>
      <c r="J3019" s="39"/>
      <c r="K3019" s="39"/>
      <c r="L3019" s="39"/>
      <c r="M3019" s="39"/>
      <c r="N3019" s="39"/>
      <c r="O3019" s="39"/>
      <c r="P3019" s="39"/>
      <c r="Q3019" s="39"/>
    </row>
    <row r="3020" spans="6:17">
      <c r="F3020" s="39"/>
      <c r="G3020" s="39"/>
      <c r="H3020" s="39"/>
      <c r="I3020" s="39"/>
      <c r="J3020" s="39"/>
      <c r="K3020" s="39"/>
      <c r="L3020" s="39"/>
      <c r="M3020" s="39"/>
      <c r="N3020" s="39"/>
      <c r="O3020" s="39"/>
      <c r="P3020" s="39"/>
      <c r="Q3020" s="39"/>
    </row>
    <row r="3021" spans="6:17">
      <c r="F3021" s="39"/>
      <c r="G3021" s="39"/>
      <c r="H3021" s="39"/>
      <c r="I3021" s="39"/>
      <c r="J3021" s="39"/>
      <c r="K3021" s="39"/>
      <c r="L3021" s="39"/>
      <c r="M3021" s="39"/>
      <c r="N3021" s="39"/>
      <c r="O3021" s="39"/>
      <c r="P3021" s="39"/>
      <c r="Q3021" s="39"/>
    </row>
    <row r="3022" spans="6:17">
      <c r="F3022" s="39"/>
      <c r="G3022" s="39"/>
      <c r="H3022" s="39"/>
      <c r="I3022" s="39"/>
      <c r="J3022" s="39"/>
      <c r="K3022" s="39"/>
      <c r="L3022" s="39"/>
      <c r="M3022" s="39"/>
      <c r="N3022" s="39"/>
      <c r="O3022" s="39"/>
      <c r="P3022" s="39"/>
      <c r="Q3022" s="39"/>
    </row>
    <row r="3023" spans="6:17">
      <c r="F3023" s="39"/>
      <c r="G3023" s="39"/>
      <c r="H3023" s="39"/>
      <c r="I3023" s="39"/>
      <c r="J3023" s="39"/>
      <c r="K3023" s="39"/>
      <c r="L3023" s="39"/>
      <c r="M3023" s="39"/>
      <c r="N3023" s="39"/>
      <c r="O3023" s="39"/>
      <c r="P3023" s="39"/>
      <c r="Q3023" s="39"/>
    </row>
    <row r="3024" spans="6:17">
      <c r="F3024" s="39"/>
      <c r="G3024" s="39"/>
      <c r="H3024" s="39"/>
      <c r="I3024" s="39"/>
      <c r="J3024" s="39"/>
      <c r="K3024" s="39"/>
      <c r="L3024" s="39"/>
      <c r="M3024" s="39"/>
      <c r="N3024" s="39"/>
      <c r="O3024" s="39"/>
      <c r="P3024" s="39"/>
      <c r="Q3024" s="39"/>
    </row>
    <row r="3025" spans="6:17">
      <c r="F3025" s="39"/>
      <c r="G3025" s="39"/>
      <c r="H3025" s="39"/>
      <c r="I3025" s="39"/>
      <c r="J3025" s="39"/>
      <c r="K3025" s="39"/>
      <c r="L3025" s="39"/>
      <c r="M3025" s="39"/>
      <c r="N3025" s="39"/>
      <c r="O3025" s="39"/>
      <c r="P3025" s="39"/>
      <c r="Q3025" s="39"/>
    </row>
    <row r="3026" spans="6:17">
      <c r="F3026" s="39"/>
      <c r="G3026" s="39"/>
      <c r="H3026" s="39"/>
      <c r="I3026" s="39"/>
      <c r="J3026" s="39"/>
      <c r="K3026" s="39"/>
      <c r="L3026" s="39"/>
      <c r="M3026" s="39"/>
      <c r="N3026" s="39"/>
      <c r="O3026" s="39"/>
      <c r="P3026" s="39"/>
      <c r="Q3026" s="39"/>
    </row>
    <row r="3027" spans="6:17">
      <c r="F3027" s="39"/>
      <c r="G3027" s="39"/>
      <c r="H3027" s="39"/>
      <c r="I3027" s="39"/>
      <c r="J3027" s="39"/>
      <c r="K3027" s="39"/>
      <c r="L3027" s="39"/>
      <c r="M3027" s="39"/>
      <c r="N3027" s="39"/>
      <c r="O3027" s="39"/>
      <c r="P3027" s="39"/>
      <c r="Q3027" s="39"/>
    </row>
    <row r="3028" spans="6:17">
      <c r="F3028" s="39"/>
      <c r="G3028" s="39"/>
      <c r="H3028" s="39"/>
      <c r="I3028" s="39"/>
      <c r="J3028" s="39"/>
      <c r="K3028" s="39"/>
      <c r="L3028" s="39"/>
      <c r="M3028" s="39"/>
      <c r="N3028" s="39"/>
      <c r="O3028" s="39"/>
      <c r="P3028" s="39"/>
      <c r="Q3028" s="39"/>
    </row>
    <row r="3029" spans="6:17">
      <c r="F3029" s="39"/>
      <c r="G3029" s="39"/>
      <c r="H3029" s="39"/>
      <c r="I3029" s="39"/>
      <c r="J3029" s="39"/>
      <c r="K3029" s="39"/>
      <c r="L3029" s="39"/>
      <c r="M3029" s="39"/>
      <c r="N3029" s="39"/>
      <c r="O3029" s="39"/>
      <c r="P3029" s="39"/>
      <c r="Q3029" s="39"/>
    </row>
    <row r="3030" spans="6:17">
      <c r="F3030" s="39"/>
      <c r="G3030" s="39"/>
      <c r="H3030" s="39"/>
      <c r="I3030" s="39"/>
      <c r="J3030" s="39"/>
      <c r="K3030" s="39"/>
      <c r="L3030" s="39"/>
      <c r="M3030" s="39"/>
      <c r="N3030" s="39"/>
      <c r="O3030" s="39"/>
      <c r="P3030" s="39"/>
      <c r="Q3030" s="39"/>
    </row>
    <row r="3031" spans="6:17">
      <c r="F3031" s="39"/>
      <c r="G3031" s="39"/>
      <c r="H3031" s="39"/>
      <c r="I3031" s="39"/>
      <c r="J3031" s="39"/>
      <c r="K3031" s="39"/>
      <c r="L3031" s="39"/>
      <c r="M3031" s="39"/>
      <c r="N3031" s="39"/>
      <c r="O3031" s="39"/>
      <c r="P3031" s="39"/>
      <c r="Q3031" s="39"/>
    </row>
    <row r="3032" spans="6:17">
      <c r="F3032" s="39"/>
      <c r="G3032" s="39"/>
      <c r="H3032" s="39"/>
      <c r="I3032" s="39"/>
      <c r="J3032" s="39"/>
      <c r="K3032" s="39"/>
      <c r="L3032" s="39"/>
      <c r="M3032" s="39"/>
      <c r="N3032" s="39"/>
      <c r="O3032" s="39"/>
      <c r="P3032" s="39"/>
      <c r="Q3032" s="39"/>
    </row>
    <row r="3033" spans="6:17">
      <c r="F3033" s="39"/>
      <c r="G3033" s="39"/>
      <c r="H3033" s="39"/>
      <c r="I3033" s="39"/>
      <c r="J3033" s="39"/>
      <c r="K3033" s="39"/>
      <c r="L3033" s="39"/>
      <c r="M3033" s="39"/>
      <c r="N3033" s="39"/>
      <c r="O3033" s="39"/>
      <c r="P3033" s="39"/>
      <c r="Q3033" s="39"/>
    </row>
    <row r="3034" spans="6:17">
      <c r="F3034" s="39"/>
      <c r="G3034" s="39"/>
      <c r="H3034" s="39"/>
      <c r="I3034" s="39"/>
      <c r="J3034" s="39"/>
      <c r="K3034" s="39"/>
      <c r="L3034" s="39"/>
      <c r="M3034" s="39"/>
      <c r="N3034" s="39"/>
      <c r="O3034" s="39"/>
      <c r="P3034" s="39"/>
      <c r="Q3034" s="39"/>
    </row>
    <row r="3035" spans="6:17">
      <c r="F3035" s="39"/>
      <c r="G3035" s="39"/>
      <c r="H3035" s="39"/>
      <c r="I3035" s="39"/>
      <c r="J3035" s="39"/>
      <c r="K3035" s="39"/>
      <c r="L3035" s="39"/>
      <c r="M3035" s="39"/>
      <c r="N3035" s="39"/>
      <c r="O3035" s="39"/>
      <c r="P3035" s="39"/>
      <c r="Q3035" s="39"/>
    </row>
    <row r="3036" spans="6:17">
      <c r="F3036" s="39"/>
      <c r="G3036" s="39"/>
      <c r="H3036" s="39"/>
      <c r="I3036" s="39"/>
      <c r="J3036" s="39"/>
      <c r="K3036" s="39"/>
      <c r="L3036" s="39"/>
      <c r="M3036" s="39"/>
      <c r="N3036" s="39"/>
      <c r="O3036" s="39"/>
      <c r="P3036" s="39"/>
      <c r="Q3036" s="39"/>
    </row>
    <row r="3037" spans="6:17">
      <c r="F3037" s="39"/>
      <c r="G3037" s="39"/>
      <c r="H3037" s="39"/>
      <c r="I3037" s="39"/>
      <c r="J3037" s="39"/>
      <c r="K3037" s="39"/>
      <c r="L3037" s="39"/>
      <c r="M3037" s="39"/>
      <c r="N3037" s="39"/>
      <c r="O3037" s="39"/>
      <c r="P3037" s="39"/>
      <c r="Q3037" s="39"/>
    </row>
    <row r="3038" spans="6:17">
      <c r="F3038" s="39"/>
      <c r="G3038" s="39"/>
      <c r="H3038" s="39"/>
      <c r="I3038" s="39"/>
      <c r="J3038" s="39"/>
      <c r="K3038" s="39"/>
      <c r="L3038" s="39"/>
      <c r="M3038" s="39"/>
      <c r="N3038" s="39"/>
      <c r="O3038" s="39"/>
      <c r="P3038" s="39"/>
      <c r="Q3038" s="39"/>
    </row>
    <row r="3039" spans="6:17">
      <c r="F3039" s="39"/>
      <c r="G3039" s="39"/>
      <c r="H3039" s="39"/>
      <c r="I3039" s="39"/>
      <c r="J3039" s="39"/>
      <c r="K3039" s="39"/>
      <c r="L3039" s="39"/>
      <c r="M3039" s="39"/>
      <c r="N3039" s="39"/>
      <c r="O3039" s="39"/>
      <c r="P3039" s="39"/>
      <c r="Q3039" s="39"/>
    </row>
    <row r="3040" spans="6:17">
      <c r="F3040" s="39"/>
      <c r="G3040" s="39"/>
      <c r="H3040" s="39"/>
      <c r="I3040" s="39"/>
      <c r="J3040" s="39"/>
      <c r="K3040" s="39"/>
      <c r="L3040" s="39"/>
      <c r="M3040" s="39"/>
      <c r="N3040" s="39"/>
      <c r="O3040" s="39"/>
      <c r="P3040" s="39"/>
      <c r="Q3040" s="39"/>
    </row>
    <row r="3041" spans="6:17">
      <c r="F3041" s="39"/>
      <c r="G3041" s="39"/>
      <c r="H3041" s="39"/>
      <c r="I3041" s="39"/>
      <c r="J3041" s="39"/>
      <c r="K3041" s="39"/>
      <c r="L3041" s="39"/>
      <c r="M3041" s="39"/>
      <c r="N3041" s="39"/>
      <c r="O3041" s="39"/>
      <c r="P3041" s="39"/>
      <c r="Q3041" s="39"/>
    </row>
    <row r="3042" spans="6:17">
      <c r="F3042" s="39"/>
      <c r="G3042" s="39"/>
      <c r="H3042" s="39"/>
      <c r="I3042" s="39"/>
      <c r="J3042" s="39"/>
      <c r="K3042" s="39"/>
      <c r="L3042" s="39"/>
      <c r="M3042" s="39"/>
      <c r="N3042" s="39"/>
      <c r="O3042" s="39"/>
      <c r="P3042" s="39"/>
      <c r="Q3042" s="39"/>
    </row>
    <row r="3043" spans="6:17">
      <c r="F3043" s="39"/>
      <c r="G3043" s="39"/>
      <c r="H3043" s="39"/>
      <c r="I3043" s="39"/>
      <c r="J3043" s="39"/>
      <c r="K3043" s="39"/>
      <c r="L3043" s="39"/>
      <c r="M3043" s="39"/>
      <c r="N3043" s="39"/>
      <c r="O3043" s="39"/>
      <c r="P3043" s="39"/>
      <c r="Q3043" s="39"/>
    </row>
    <row r="3044" spans="6:17">
      <c r="F3044" s="39"/>
      <c r="G3044" s="39"/>
      <c r="H3044" s="39"/>
      <c r="I3044" s="39"/>
      <c r="J3044" s="39"/>
      <c r="K3044" s="39"/>
      <c r="L3044" s="39"/>
      <c r="M3044" s="39"/>
      <c r="N3044" s="39"/>
      <c r="O3044" s="39"/>
      <c r="P3044" s="39"/>
      <c r="Q3044" s="39"/>
    </row>
    <row r="3045" spans="6:17">
      <c r="F3045" s="39"/>
      <c r="G3045" s="39"/>
      <c r="H3045" s="39"/>
      <c r="I3045" s="39"/>
      <c r="J3045" s="39"/>
      <c r="K3045" s="39"/>
      <c r="L3045" s="39"/>
      <c r="M3045" s="39"/>
      <c r="N3045" s="39"/>
      <c r="O3045" s="39"/>
      <c r="P3045" s="39"/>
      <c r="Q3045" s="39"/>
    </row>
    <row r="3046" spans="6:17">
      <c r="F3046" s="39"/>
      <c r="G3046" s="39"/>
      <c r="H3046" s="39"/>
      <c r="I3046" s="39"/>
      <c r="J3046" s="39"/>
      <c r="K3046" s="39"/>
      <c r="L3046" s="39"/>
      <c r="M3046" s="39"/>
      <c r="N3046" s="39"/>
      <c r="O3046" s="39"/>
      <c r="P3046" s="39"/>
      <c r="Q3046" s="39"/>
    </row>
    <row r="3047" spans="6:17">
      <c r="F3047" s="39"/>
      <c r="G3047" s="39"/>
      <c r="H3047" s="39"/>
      <c r="I3047" s="39"/>
      <c r="J3047" s="39"/>
      <c r="K3047" s="39"/>
      <c r="L3047" s="39"/>
      <c r="M3047" s="39"/>
      <c r="N3047" s="39"/>
      <c r="O3047" s="39"/>
      <c r="P3047" s="39"/>
      <c r="Q3047" s="39"/>
    </row>
    <row r="3048" spans="6:17">
      <c r="F3048" s="39"/>
      <c r="G3048" s="39"/>
      <c r="H3048" s="39"/>
      <c r="I3048" s="39"/>
      <c r="J3048" s="39"/>
      <c r="K3048" s="39"/>
      <c r="L3048" s="39"/>
      <c r="M3048" s="39"/>
      <c r="N3048" s="39"/>
      <c r="O3048" s="39"/>
      <c r="P3048" s="39"/>
      <c r="Q3048" s="39"/>
    </row>
    <row r="3049" spans="6:17">
      <c r="F3049" s="39"/>
      <c r="G3049" s="39"/>
      <c r="H3049" s="39"/>
      <c r="I3049" s="39"/>
      <c r="J3049" s="39"/>
      <c r="K3049" s="39"/>
      <c r="L3049" s="39"/>
      <c r="M3049" s="39"/>
      <c r="N3049" s="39"/>
      <c r="O3049" s="39"/>
      <c r="P3049" s="39"/>
      <c r="Q3049" s="39"/>
    </row>
    <row r="3050" spans="6:17">
      <c r="F3050" s="39"/>
      <c r="G3050" s="39"/>
      <c r="H3050" s="39"/>
      <c r="I3050" s="39"/>
      <c r="J3050" s="39"/>
      <c r="K3050" s="39"/>
      <c r="L3050" s="39"/>
      <c r="M3050" s="39"/>
      <c r="N3050" s="39"/>
      <c r="O3050" s="39"/>
      <c r="P3050" s="39"/>
      <c r="Q3050" s="39"/>
    </row>
    <row r="3051" spans="6:17">
      <c r="F3051" s="39"/>
      <c r="G3051" s="39"/>
      <c r="H3051" s="39"/>
      <c r="I3051" s="39"/>
      <c r="J3051" s="39"/>
      <c r="K3051" s="39"/>
      <c r="L3051" s="39"/>
      <c r="M3051" s="39"/>
      <c r="N3051" s="39"/>
      <c r="O3051" s="39"/>
      <c r="P3051" s="39"/>
      <c r="Q3051" s="39"/>
    </row>
    <row r="3052" spans="6:17">
      <c r="F3052" s="39"/>
      <c r="G3052" s="39"/>
      <c r="H3052" s="39"/>
      <c r="I3052" s="39"/>
      <c r="J3052" s="39"/>
      <c r="K3052" s="39"/>
      <c r="L3052" s="39"/>
      <c r="M3052" s="39"/>
      <c r="N3052" s="39"/>
      <c r="O3052" s="39"/>
      <c r="P3052" s="39"/>
      <c r="Q3052" s="39"/>
    </row>
    <row r="3053" spans="6:17">
      <c r="F3053" s="39"/>
      <c r="G3053" s="39"/>
      <c r="H3053" s="39"/>
      <c r="I3053" s="39"/>
      <c r="J3053" s="39"/>
      <c r="K3053" s="39"/>
      <c r="L3053" s="39"/>
      <c r="M3053" s="39"/>
      <c r="N3053" s="39"/>
      <c r="O3053" s="39"/>
      <c r="P3053" s="39"/>
      <c r="Q3053" s="39"/>
    </row>
    <row r="3054" spans="6:17">
      <c r="F3054" s="39"/>
      <c r="G3054" s="39"/>
      <c r="H3054" s="39"/>
      <c r="I3054" s="39"/>
      <c r="J3054" s="39"/>
      <c r="K3054" s="39"/>
      <c r="L3054" s="39"/>
      <c r="M3054" s="39"/>
      <c r="N3054" s="39"/>
      <c r="O3054" s="39"/>
      <c r="P3054" s="39"/>
      <c r="Q3054" s="39"/>
    </row>
    <row r="3055" spans="6:17">
      <c r="F3055" s="39"/>
      <c r="G3055" s="39"/>
      <c r="H3055" s="39"/>
      <c r="I3055" s="39"/>
      <c r="J3055" s="39"/>
      <c r="K3055" s="39"/>
      <c r="L3055" s="39"/>
      <c r="M3055" s="39"/>
      <c r="N3055" s="39"/>
      <c r="O3055" s="39"/>
      <c r="P3055" s="39"/>
      <c r="Q3055" s="39"/>
    </row>
    <row r="3056" spans="6:17">
      <c r="F3056" s="39"/>
      <c r="G3056" s="39"/>
      <c r="H3056" s="39"/>
      <c r="I3056" s="39"/>
      <c r="J3056" s="39"/>
      <c r="K3056" s="39"/>
      <c r="L3056" s="39"/>
      <c r="M3056" s="39"/>
      <c r="N3056" s="39"/>
      <c r="O3056" s="39"/>
      <c r="P3056" s="39"/>
      <c r="Q3056" s="39"/>
    </row>
    <row r="3057" spans="6:17">
      <c r="F3057" s="39"/>
      <c r="G3057" s="39"/>
      <c r="H3057" s="39"/>
      <c r="I3057" s="39"/>
      <c r="J3057" s="39"/>
      <c r="K3057" s="39"/>
      <c r="L3057" s="39"/>
      <c r="M3057" s="39"/>
      <c r="N3057" s="39"/>
      <c r="O3057" s="39"/>
      <c r="P3057" s="39"/>
      <c r="Q3057" s="39"/>
    </row>
    <row r="3058" spans="6:17">
      <c r="F3058" s="39"/>
      <c r="G3058" s="39"/>
      <c r="H3058" s="39"/>
      <c r="I3058" s="39"/>
      <c r="J3058" s="39"/>
      <c r="K3058" s="39"/>
      <c r="L3058" s="39"/>
      <c r="M3058" s="39"/>
      <c r="N3058" s="39"/>
      <c r="O3058" s="39"/>
      <c r="P3058" s="39"/>
      <c r="Q3058" s="39"/>
    </row>
    <row r="3059" spans="6:17">
      <c r="F3059" s="39"/>
      <c r="G3059" s="39"/>
      <c r="H3059" s="39"/>
      <c r="I3059" s="39"/>
      <c r="J3059" s="39"/>
      <c r="K3059" s="39"/>
      <c r="L3059" s="39"/>
      <c r="M3059" s="39"/>
      <c r="N3059" s="39"/>
      <c r="O3059" s="39"/>
      <c r="P3059" s="39"/>
      <c r="Q3059" s="39"/>
    </row>
    <row r="3060" spans="6:17">
      <c r="F3060" s="39"/>
      <c r="G3060" s="39"/>
      <c r="H3060" s="39"/>
      <c r="I3060" s="39"/>
      <c r="J3060" s="39"/>
      <c r="K3060" s="39"/>
      <c r="L3060" s="39"/>
      <c r="M3060" s="39"/>
      <c r="N3060" s="39"/>
      <c r="O3060" s="39"/>
      <c r="P3060" s="39"/>
      <c r="Q3060" s="39"/>
    </row>
    <row r="3061" spans="6:17">
      <c r="F3061" s="39"/>
      <c r="G3061" s="39"/>
      <c r="H3061" s="39"/>
      <c r="I3061" s="39"/>
      <c r="J3061" s="39"/>
      <c r="K3061" s="39"/>
      <c r="L3061" s="39"/>
      <c r="M3061" s="39"/>
      <c r="N3061" s="39"/>
      <c r="O3061" s="39"/>
      <c r="P3061" s="39"/>
      <c r="Q3061" s="39"/>
    </row>
    <row r="3062" spans="6:17">
      <c r="F3062" s="39"/>
      <c r="G3062" s="39"/>
      <c r="H3062" s="39"/>
      <c r="I3062" s="39"/>
      <c r="J3062" s="39"/>
      <c r="K3062" s="39"/>
      <c r="L3062" s="39"/>
      <c r="M3062" s="39"/>
      <c r="N3062" s="39"/>
      <c r="O3062" s="39"/>
      <c r="P3062" s="39"/>
      <c r="Q3062" s="39"/>
    </row>
    <row r="3063" spans="6:17">
      <c r="F3063" s="39"/>
      <c r="G3063" s="39"/>
      <c r="H3063" s="39"/>
      <c r="I3063" s="39"/>
      <c r="J3063" s="39"/>
      <c r="K3063" s="39"/>
      <c r="L3063" s="39"/>
      <c r="M3063" s="39"/>
      <c r="N3063" s="39"/>
      <c r="O3063" s="39"/>
      <c r="P3063" s="39"/>
      <c r="Q3063" s="39"/>
    </row>
    <row r="3064" spans="6:17">
      <c r="F3064" s="39"/>
      <c r="G3064" s="39"/>
      <c r="H3064" s="39"/>
      <c r="I3064" s="39"/>
      <c r="J3064" s="39"/>
      <c r="K3064" s="39"/>
      <c r="L3064" s="39"/>
      <c r="M3064" s="39"/>
      <c r="N3064" s="39"/>
      <c r="O3064" s="39"/>
      <c r="P3064" s="39"/>
      <c r="Q3064" s="39"/>
    </row>
    <row r="3065" spans="6:17">
      <c r="F3065" s="39"/>
      <c r="G3065" s="39"/>
      <c r="H3065" s="39"/>
      <c r="I3065" s="39"/>
      <c r="J3065" s="39"/>
      <c r="K3065" s="39"/>
      <c r="L3065" s="39"/>
      <c r="M3065" s="39"/>
      <c r="N3065" s="39"/>
      <c r="O3065" s="39"/>
      <c r="P3065" s="39"/>
      <c r="Q3065" s="39"/>
    </row>
    <row r="3066" spans="6:17">
      <c r="F3066" s="39"/>
      <c r="G3066" s="39"/>
      <c r="H3066" s="39"/>
      <c r="I3066" s="39"/>
      <c r="J3066" s="39"/>
      <c r="K3066" s="39"/>
      <c r="L3066" s="39"/>
      <c r="M3066" s="39"/>
      <c r="N3066" s="39"/>
      <c r="O3066" s="39"/>
      <c r="P3066" s="39"/>
      <c r="Q3066" s="39"/>
    </row>
    <row r="3067" spans="6:17">
      <c r="F3067" s="39"/>
      <c r="G3067" s="39"/>
      <c r="H3067" s="39"/>
      <c r="I3067" s="39"/>
      <c r="J3067" s="39"/>
      <c r="K3067" s="39"/>
      <c r="L3067" s="39"/>
      <c r="M3067" s="39"/>
      <c r="N3067" s="39"/>
      <c r="O3067" s="39"/>
      <c r="P3067" s="39"/>
      <c r="Q3067" s="39"/>
    </row>
    <row r="3068" spans="6:17">
      <c r="F3068" s="39"/>
      <c r="G3068" s="39"/>
      <c r="H3068" s="39"/>
      <c r="I3068" s="39"/>
      <c r="J3068" s="39"/>
      <c r="K3068" s="39"/>
      <c r="L3068" s="39"/>
      <c r="M3068" s="39"/>
      <c r="N3068" s="39"/>
      <c r="O3068" s="39"/>
      <c r="P3068" s="39"/>
      <c r="Q3068" s="39"/>
    </row>
    <row r="3069" spans="6:17">
      <c r="F3069" s="39"/>
      <c r="G3069" s="39"/>
      <c r="H3069" s="39"/>
      <c r="I3069" s="39"/>
      <c r="J3069" s="39"/>
      <c r="K3069" s="39"/>
      <c r="L3069" s="39"/>
      <c r="M3069" s="39"/>
      <c r="N3069" s="39"/>
      <c r="O3069" s="39"/>
      <c r="P3069" s="39"/>
      <c r="Q3069" s="39"/>
    </row>
    <row r="3070" spans="6:17">
      <c r="F3070" s="39"/>
      <c r="G3070" s="39"/>
      <c r="H3070" s="39"/>
      <c r="I3070" s="39"/>
      <c r="J3070" s="39"/>
      <c r="K3070" s="39"/>
      <c r="L3070" s="39"/>
      <c r="M3070" s="39"/>
      <c r="N3070" s="39"/>
      <c r="O3070" s="39"/>
      <c r="P3070" s="39"/>
      <c r="Q3070" s="39"/>
    </row>
    <row r="3071" spans="6:17">
      <c r="F3071" s="39"/>
      <c r="G3071" s="39"/>
      <c r="H3071" s="39"/>
      <c r="I3071" s="39"/>
      <c r="J3071" s="39"/>
      <c r="K3071" s="39"/>
      <c r="L3071" s="39"/>
      <c r="M3071" s="39"/>
      <c r="N3071" s="39"/>
      <c r="O3071" s="39"/>
      <c r="P3071" s="39"/>
      <c r="Q3071" s="39"/>
    </row>
    <row r="3072" spans="6:17">
      <c r="F3072" s="39"/>
      <c r="G3072" s="39"/>
      <c r="H3072" s="39"/>
      <c r="I3072" s="39"/>
      <c r="J3072" s="39"/>
      <c r="K3072" s="39"/>
      <c r="L3072" s="39"/>
      <c r="M3072" s="39"/>
      <c r="N3072" s="39"/>
      <c r="O3072" s="39"/>
      <c r="P3072" s="39"/>
      <c r="Q3072" s="39"/>
    </row>
    <row r="3073" spans="6:17">
      <c r="F3073" s="39"/>
      <c r="G3073" s="39"/>
      <c r="H3073" s="39"/>
      <c r="I3073" s="39"/>
      <c r="J3073" s="39"/>
      <c r="K3073" s="39"/>
      <c r="L3073" s="39"/>
      <c r="M3073" s="39"/>
      <c r="N3073" s="39"/>
      <c r="O3073" s="39"/>
      <c r="P3073" s="39"/>
      <c r="Q3073" s="39"/>
    </row>
    <row r="3074" spans="6:17">
      <c r="F3074" s="39"/>
      <c r="G3074" s="39"/>
      <c r="H3074" s="39"/>
      <c r="I3074" s="39"/>
      <c r="J3074" s="39"/>
      <c r="K3074" s="39"/>
      <c r="L3074" s="39"/>
      <c r="M3074" s="39"/>
      <c r="N3074" s="39"/>
      <c r="O3074" s="39"/>
      <c r="P3074" s="39"/>
      <c r="Q3074" s="39"/>
    </row>
    <row r="3075" spans="6:17">
      <c r="F3075" s="39"/>
      <c r="G3075" s="39"/>
      <c r="H3075" s="39"/>
      <c r="I3075" s="39"/>
      <c r="J3075" s="39"/>
      <c r="K3075" s="39"/>
      <c r="L3075" s="39"/>
      <c r="M3075" s="39"/>
      <c r="N3075" s="39"/>
      <c r="O3075" s="39"/>
      <c r="P3075" s="39"/>
      <c r="Q3075" s="39"/>
    </row>
    <row r="3076" spans="6:17">
      <c r="F3076" s="39"/>
      <c r="G3076" s="39"/>
      <c r="H3076" s="39"/>
      <c r="I3076" s="39"/>
      <c r="J3076" s="39"/>
      <c r="K3076" s="39"/>
      <c r="L3076" s="39"/>
      <c r="M3076" s="39"/>
      <c r="N3076" s="39"/>
      <c r="O3076" s="39"/>
      <c r="P3076" s="39"/>
      <c r="Q3076" s="39"/>
    </row>
    <row r="3077" spans="6:17">
      <c r="F3077" s="39"/>
      <c r="G3077" s="39"/>
      <c r="H3077" s="39"/>
      <c r="I3077" s="39"/>
      <c r="J3077" s="39"/>
      <c r="K3077" s="39"/>
      <c r="L3077" s="39"/>
      <c r="M3077" s="39"/>
      <c r="N3077" s="39"/>
      <c r="O3077" s="39"/>
      <c r="P3077" s="39"/>
      <c r="Q3077" s="39"/>
    </row>
    <row r="3078" spans="6:17">
      <c r="F3078" s="39"/>
      <c r="G3078" s="39"/>
      <c r="H3078" s="39"/>
      <c r="I3078" s="39"/>
      <c r="J3078" s="39"/>
      <c r="K3078" s="39"/>
      <c r="L3078" s="39"/>
      <c r="M3078" s="39"/>
      <c r="N3078" s="39"/>
      <c r="O3078" s="39"/>
      <c r="P3078" s="39"/>
      <c r="Q3078" s="39"/>
    </row>
    <row r="3079" spans="6:17">
      <c r="F3079" s="39"/>
      <c r="G3079" s="39"/>
      <c r="H3079" s="39"/>
      <c r="I3079" s="39"/>
      <c r="J3079" s="39"/>
      <c r="K3079" s="39"/>
      <c r="L3079" s="39"/>
      <c r="M3079" s="39"/>
      <c r="N3079" s="39"/>
      <c r="O3079" s="39"/>
      <c r="P3079" s="39"/>
      <c r="Q3079" s="39"/>
    </row>
    <row r="3080" spans="6:17">
      <c r="F3080" s="39"/>
      <c r="G3080" s="39"/>
      <c r="H3080" s="39"/>
      <c r="I3080" s="39"/>
      <c r="J3080" s="39"/>
      <c r="K3080" s="39"/>
      <c r="L3080" s="39"/>
      <c r="M3080" s="39"/>
      <c r="N3080" s="39"/>
      <c r="O3080" s="39"/>
      <c r="P3080" s="39"/>
      <c r="Q3080" s="39"/>
    </row>
    <row r="3081" spans="6:17">
      <c r="F3081" s="39"/>
      <c r="G3081" s="39"/>
      <c r="H3081" s="39"/>
      <c r="I3081" s="39"/>
      <c r="J3081" s="39"/>
      <c r="K3081" s="39"/>
      <c r="L3081" s="39"/>
      <c r="M3081" s="39"/>
      <c r="N3081" s="39"/>
      <c r="O3081" s="39"/>
      <c r="P3081" s="39"/>
      <c r="Q3081" s="39"/>
    </row>
    <row r="3082" spans="6:17">
      <c r="F3082" s="39"/>
      <c r="G3082" s="39"/>
      <c r="H3082" s="39"/>
      <c r="I3082" s="39"/>
      <c r="J3082" s="39"/>
      <c r="K3082" s="39"/>
      <c r="L3082" s="39"/>
      <c r="M3082" s="39"/>
      <c r="N3082" s="39"/>
      <c r="O3082" s="39"/>
      <c r="P3082" s="39"/>
      <c r="Q3082" s="39"/>
    </row>
    <row r="3083" spans="6:17">
      <c r="F3083" s="39"/>
      <c r="G3083" s="39"/>
      <c r="H3083" s="39"/>
      <c r="I3083" s="39"/>
      <c r="J3083" s="39"/>
      <c r="K3083" s="39"/>
      <c r="L3083" s="39"/>
      <c r="M3083" s="39"/>
      <c r="N3083" s="39"/>
      <c r="O3083" s="39"/>
      <c r="P3083" s="39"/>
      <c r="Q3083" s="39"/>
    </row>
    <row r="3084" spans="6:17">
      <c r="F3084" s="39"/>
      <c r="G3084" s="39"/>
      <c r="H3084" s="39"/>
      <c r="I3084" s="39"/>
      <c r="J3084" s="39"/>
      <c r="K3084" s="39"/>
      <c r="L3084" s="39"/>
      <c r="M3084" s="39"/>
      <c r="N3084" s="39"/>
      <c r="O3084" s="39"/>
      <c r="P3084" s="39"/>
      <c r="Q3084" s="39"/>
    </row>
    <row r="3085" spans="6:17">
      <c r="F3085" s="39"/>
      <c r="G3085" s="39"/>
      <c r="H3085" s="39"/>
      <c r="I3085" s="39"/>
      <c r="J3085" s="39"/>
      <c r="K3085" s="39"/>
      <c r="L3085" s="39"/>
      <c r="M3085" s="39"/>
      <c r="N3085" s="39"/>
      <c r="O3085" s="39"/>
      <c r="P3085" s="39"/>
      <c r="Q3085" s="39"/>
    </row>
    <row r="3086" spans="6:17">
      <c r="F3086" s="39"/>
      <c r="G3086" s="39"/>
      <c r="H3086" s="39"/>
      <c r="I3086" s="39"/>
      <c r="J3086" s="39"/>
      <c r="K3086" s="39"/>
      <c r="L3086" s="39"/>
      <c r="M3086" s="39"/>
      <c r="N3086" s="39"/>
      <c r="O3086" s="39"/>
      <c r="P3086" s="39"/>
      <c r="Q3086" s="39"/>
    </row>
    <row r="3087" spans="6:17">
      <c r="F3087" s="39"/>
      <c r="G3087" s="39"/>
      <c r="H3087" s="39"/>
      <c r="I3087" s="39"/>
      <c r="J3087" s="39"/>
      <c r="K3087" s="39"/>
      <c r="L3087" s="39"/>
      <c r="M3087" s="39"/>
      <c r="N3087" s="39"/>
      <c r="O3087" s="39"/>
      <c r="P3087" s="39"/>
      <c r="Q3087" s="39"/>
    </row>
    <row r="3088" spans="6:17">
      <c r="F3088" s="39"/>
      <c r="G3088" s="39"/>
      <c r="H3088" s="39"/>
      <c r="I3088" s="39"/>
      <c r="J3088" s="39"/>
      <c r="K3088" s="39"/>
      <c r="L3088" s="39"/>
      <c r="M3088" s="39"/>
      <c r="N3088" s="39"/>
      <c r="O3088" s="39"/>
      <c r="P3088" s="39"/>
      <c r="Q3088" s="39"/>
    </row>
    <row r="3089" spans="6:17">
      <c r="F3089" s="39"/>
      <c r="G3089" s="39"/>
      <c r="H3089" s="39"/>
      <c r="I3089" s="39"/>
      <c r="J3089" s="39"/>
      <c r="K3089" s="39"/>
      <c r="L3089" s="39"/>
      <c r="M3089" s="39"/>
      <c r="N3089" s="39"/>
      <c r="O3089" s="39"/>
      <c r="P3089" s="39"/>
      <c r="Q3089" s="39"/>
    </row>
    <row r="3090" spans="6:17">
      <c r="F3090" s="39"/>
      <c r="G3090" s="39"/>
      <c r="H3090" s="39"/>
      <c r="I3090" s="39"/>
      <c r="J3090" s="39"/>
      <c r="K3090" s="39"/>
      <c r="L3090" s="39"/>
      <c r="M3090" s="39"/>
      <c r="N3090" s="39"/>
      <c r="O3090" s="39"/>
      <c r="P3090" s="39"/>
      <c r="Q3090" s="39"/>
    </row>
    <row r="3091" spans="6:17">
      <c r="F3091" s="39"/>
      <c r="G3091" s="39"/>
      <c r="H3091" s="39"/>
      <c r="I3091" s="39"/>
      <c r="J3091" s="39"/>
      <c r="K3091" s="39"/>
      <c r="L3091" s="39"/>
      <c r="M3091" s="39"/>
      <c r="N3091" s="39"/>
      <c r="O3091" s="39"/>
      <c r="P3091" s="39"/>
      <c r="Q3091" s="39"/>
    </row>
    <row r="3092" spans="6:17">
      <c r="F3092" s="39"/>
      <c r="G3092" s="39"/>
      <c r="H3092" s="39"/>
      <c r="I3092" s="39"/>
      <c r="J3092" s="39"/>
      <c r="K3092" s="39"/>
      <c r="L3092" s="39"/>
      <c r="M3092" s="39"/>
      <c r="N3092" s="39"/>
      <c r="O3092" s="39"/>
      <c r="P3092" s="39"/>
      <c r="Q3092" s="39"/>
    </row>
    <row r="3093" spans="6:17">
      <c r="F3093" s="39"/>
      <c r="G3093" s="39"/>
      <c r="H3093" s="39"/>
      <c r="I3093" s="39"/>
      <c r="J3093" s="39"/>
      <c r="K3093" s="39"/>
      <c r="L3093" s="39"/>
      <c r="M3093" s="39"/>
      <c r="N3093" s="39"/>
      <c r="O3093" s="39"/>
      <c r="P3093" s="39"/>
      <c r="Q3093" s="39"/>
    </row>
    <row r="3094" spans="6:17">
      <c r="F3094" s="39"/>
      <c r="G3094" s="39"/>
      <c r="H3094" s="39"/>
      <c r="I3094" s="39"/>
      <c r="J3094" s="39"/>
      <c r="K3094" s="39"/>
      <c r="L3094" s="39"/>
      <c r="M3094" s="39"/>
      <c r="N3094" s="39"/>
      <c r="O3094" s="39"/>
      <c r="P3094" s="39"/>
      <c r="Q3094" s="39"/>
    </row>
    <row r="3095" spans="6:17">
      <c r="F3095" s="39"/>
      <c r="G3095" s="39"/>
      <c r="H3095" s="39"/>
      <c r="I3095" s="39"/>
      <c r="J3095" s="39"/>
      <c r="K3095" s="39"/>
      <c r="L3095" s="39"/>
      <c r="M3095" s="39"/>
      <c r="N3095" s="39"/>
      <c r="O3095" s="39"/>
      <c r="P3095" s="39"/>
      <c r="Q3095" s="39"/>
    </row>
    <row r="3096" spans="6:17">
      <c r="F3096" s="39"/>
      <c r="G3096" s="39"/>
      <c r="H3096" s="39"/>
      <c r="I3096" s="39"/>
      <c r="J3096" s="39"/>
      <c r="K3096" s="39"/>
      <c r="L3096" s="39"/>
      <c r="M3096" s="39"/>
      <c r="N3096" s="39"/>
      <c r="O3096" s="39"/>
      <c r="P3096" s="39"/>
      <c r="Q3096" s="39"/>
    </row>
    <row r="3097" spans="6:17">
      <c r="F3097" s="39"/>
      <c r="G3097" s="39"/>
      <c r="H3097" s="39"/>
      <c r="I3097" s="39"/>
      <c r="J3097" s="39"/>
      <c r="K3097" s="39"/>
      <c r="L3097" s="39"/>
      <c r="M3097" s="39"/>
      <c r="N3097" s="39"/>
      <c r="O3097" s="39"/>
      <c r="P3097" s="39"/>
      <c r="Q3097" s="39"/>
    </row>
    <row r="3098" spans="6:17">
      <c r="F3098" s="39"/>
      <c r="G3098" s="39"/>
      <c r="H3098" s="39"/>
      <c r="I3098" s="39"/>
      <c r="J3098" s="39"/>
      <c r="K3098" s="39"/>
      <c r="L3098" s="39"/>
      <c r="M3098" s="39"/>
      <c r="N3098" s="39"/>
      <c r="O3098" s="39"/>
      <c r="P3098" s="39"/>
      <c r="Q3098" s="39"/>
    </row>
    <row r="3099" spans="6:17">
      <c r="F3099" s="39"/>
      <c r="G3099" s="39"/>
      <c r="H3099" s="39"/>
      <c r="I3099" s="39"/>
      <c r="J3099" s="39"/>
      <c r="K3099" s="39"/>
      <c r="L3099" s="39"/>
      <c r="M3099" s="39"/>
      <c r="N3099" s="39"/>
      <c r="O3099" s="39"/>
      <c r="P3099" s="39"/>
      <c r="Q3099" s="39"/>
    </row>
    <row r="3100" spans="6:17">
      <c r="F3100" s="39"/>
      <c r="G3100" s="39"/>
      <c r="H3100" s="39"/>
      <c r="I3100" s="39"/>
      <c r="J3100" s="39"/>
      <c r="K3100" s="39"/>
      <c r="L3100" s="39"/>
      <c r="M3100" s="39"/>
      <c r="N3100" s="39"/>
      <c r="O3100" s="39"/>
      <c r="P3100" s="39"/>
      <c r="Q3100" s="39"/>
    </row>
    <row r="3101" spans="6:17">
      <c r="F3101" s="39"/>
      <c r="G3101" s="39"/>
      <c r="H3101" s="39"/>
      <c r="I3101" s="39"/>
      <c r="J3101" s="39"/>
      <c r="K3101" s="39"/>
      <c r="L3101" s="39"/>
      <c r="M3101" s="39"/>
      <c r="N3101" s="39"/>
      <c r="O3101" s="39"/>
      <c r="P3101" s="39"/>
      <c r="Q3101" s="39"/>
    </row>
    <row r="3102" spans="6:17">
      <c r="F3102" s="39"/>
      <c r="G3102" s="39"/>
      <c r="H3102" s="39"/>
      <c r="I3102" s="39"/>
      <c r="J3102" s="39"/>
      <c r="K3102" s="39"/>
      <c r="L3102" s="39"/>
      <c r="M3102" s="39"/>
      <c r="N3102" s="39"/>
      <c r="O3102" s="39"/>
      <c r="P3102" s="39"/>
      <c r="Q3102" s="39"/>
    </row>
    <row r="3103" spans="6:17">
      <c r="F3103" s="39"/>
      <c r="G3103" s="39"/>
      <c r="H3103" s="39"/>
      <c r="I3103" s="39"/>
      <c r="J3103" s="39"/>
      <c r="K3103" s="39"/>
      <c r="L3103" s="39"/>
      <c r="M3103" s="39"/>
      <c r="N3103" s="39"/>
      <c r="O3103" s="39"/>
      <c r="P3103" s="39"/>
      <c r="Q3103" s="39"/>
    </row>
    <row r="3104" spans="6:17">
      <c r="F3104" s="39"/>
      <c r="G3104" s="39"/>
      <c r="H3104" s="39"/>
      <c r="I3104" s="39"/>
      <c r="J3104" s="39"/>
      <c r="K3104" s="39"/>
      <c r="L3104" s="39"/>
      <c r="M3104" s="39"/>
      <c r="N3104" s="39"/>
      <c r="O3104" s="39"/>
      <c r="P3104" s="39"/>
      <c r="Q3104" s="39"/>
    </row>
    <row r="3105" spans="6:17">
      <c r="F3105" s="39"/>
      <c r="G3105" s="39"/>
      <c r="H3105" s="39"/>
      <c r="I3105" s="39"/>
      <c r="J3105" s="39"/>
      <c r="K3105" s="39"/>
      <c r="L3105" s="39"/>
      <c r="M3105" s="39"/>
      <c r="N3105" s="39"/>
      <c r="O3105" s="39"/>
      <c r="P3105" s="39"/>
      <c r="Q3105" s="39"/>
    </row>
    <row r="3106" spans="6:17">
      <c r="F3106" s="39"/>
      <c r="G3106" s="39"/>
      <c r="H3106" s="39"/>
      <c r="I3106" s="39"/>
      <c r="J3106" s="39"/>
      <c r="K3106" s="39"/>
      <c r="L3106" s="39"/>
      <c r="M3106" s="39"/>
      <c r="N3106" s="39"/>
      <c r="O3106" s="39"/>
      <c r="P3106" s="39"/>
      <c r="Q3106" s="39"/>
    </row>
    <row r="3107" spans="6:17">
      <c r="F3107" s="39"/>
      <c r="G3107" s="39"/>
      <c r="H3107" s="39"/>
      <c r="I3107" s="39"/>
      <c r="J3107" s="39"/>
      <c r="K3107" s="39"/>
      <c r="L3107" s="39"/>
      <c r="M3107" s="39"/>
      <c r="N3107" s="39"/>
      <c r="O3107" s="39"/>
      <c r="P3107" s="39"/>
      <c r="Q3107" s="39"/>
    </row>
    <row r="3108" spans="6:17">
      <c r="F3108" s="39"/>
      <c r="G3108" s="39"/>
      <c r="H3108" s="39"/>
      <c r="I3108" s="39"/>
      <c r="J3108" s="39"/>
      <c r="K3108" s="39"/>
      <c r="L3108" s="39"/>
      <c r="M3108" s="39"/>
      <c r="N3108" s="39"/>
      <c r="O3108" s="39"/>
      <c r="P3108" s="39"/>
      <c r="Q3108" s="39"/>
    </row>
    <row r="3109" spans="6:17">
      <c r="F3109" s="39"/>
      <c r="G3109" s="39"/>
      <c r="H3109" s="39"/>
      <c r="I3109" s="39"/>
      <c r="J3109" s="39"/>
      <c r="K3109" s="39"/>
      <c r="L3109" s="39"/>
      <c r="M3109" s="39"/>
      <c r="N3109" s="39"/>
      <c r="O3109" s="39"/>
      <c r="P3109" s="39"/>
      <c r="Q3109" s="39"/>
    </row>
    <row r="3110" spans="6:17">
      <c r="F3110" s="39"/>
      <c r="G3110" s="39"/>
      <c r="H3110" s="39"/>
      <c r="I3110" s="39"/>
      <c r="J3110" s="39"/>
      <c r="K3110" s="39"/>
      <c r="L3110" s="39"/>
      <c r="M3110" s="39"/>
      <c r="N3110" s="39"/>
      <c r="O3110" s="39"/>
      <c r="P3110" s="39"/>
      <c r="Q3110" s="39"/>
    </row>
    <row r="3111" spans="6:17">
      <c r="F3111" s="39"/>
      <c r="G3111" s="39"/>
      <c r="H3111" s="39"/>
      <c r="I3111" s="39"/>
      <c r="J3111" s="39"/>
      <c r="K3111" s="39"/>
      <c r="L3111" s="39"/>
      <c r="M3111" s="39"/>
      <c r="N3111" s="39"/>
      <c r="O3111" s="39"/>
      <c r="P3111" s="39"/>
      <c r="Q3111" s="39"/>
    </row>
    <row r="3112" spans="6:17">
      <c r="F3112" s="39"/>
      <c r="G3112" s="39"/>
      <c r="H3112" s="39"/>
      <c r="I3112" s="39"/>
      <c r="J3112" s="39"/>
      <c r="K3112" s="39"/>
      <c r="L3112" s="39"/>
      <c r="M3112" s="39"/>
      <c r="N3112" s="39"/>
      <c r="O3112" s="39"/>
      <c r="P3112" s="39"/>
      <c r="Q3112" s="39"/>
    </row>
    <row r="3113" spans="6:17">
      <c r="F3113" s="39"/>
      <c r="G3113" s="39"/>
      <c r="H3113" s="39"/>
      <c r="I3113" s="39"/>
      <c r="J3113" s="39"/>
      <c r="K3113" s="39"/>
      <c r="L3113" s="39"/>
      <c r="M3113" s="39"/>
      <c r="N3113" s="39"/>
      <c r="O3113" s="39"/>
      <c r="P3113" s="39"/>
      <c r="Q3113" s="39"/>
    </row>
    <row r="3114" spans="6:17">
      <c r="F3114" s="39"/>
      <c r="G3114" s="39"/>
      <c r="H3114" s="39"/>
      <c r="I3114" s="39"/>
      <c r="J3114" s="39"/>
      <c r="K3114" s="39"/>
      <c r="L3114" s="39"/>
      <c r="M3114" s="39"/>
      <c r="N3114" s="39"/>
      <c r="O3114" s="39"/>
      <c r="P3114" s="39"/>
      <c r="Q3114" s="39"/>
    </row>
    <row r="3115" spans="6:17">
      <c r="F3115" s="39"/>
      <c r="G3115" s="39"/>
      <c r="H3115" s="39"/>
      <c r="I3115" s="39"/>
      <c r="J3115" s="39"/>
      <c r="K3115" s="39"/>
      <c r="L3115" s="39"/>
      <c r="M3115" s="39"/>
      <c r="N3115" s="39"/>
      <c r="O3115" s="39"/>
      <c r="P3115" s="39"/>
      <c r="Q3115" s="39"/>
    </row>
    <row r="3116" spans="6:17">
      <c r="F3116" s="39"/>
      <c r="G3116" s="39"/>
      <c r="H3116" s="39"/>
      <c r="I3116" s="39"/>
      <c r="J3116" s="39"/>
      <c r="K3116" s="39"/>
      <c r="L3116" s="39"/>
      <c r="M3116" s="39"/>
      <c r="N3116" s="39"/>
      <c r="O3116" s="39"/>
      <c r="P3116" s="39"/>
      <c r="Q3116" s="39"/>
    </row>
    <row r="3117" spans="6:17">
      <c r="F3117" s="39"/>
      <c r="G3117" s="39"/>
      <c r="H3117" s="39"/>
      <c r="I3117" s="39"/>
      <c r="J3117" s="39"/>
      <c r="K3117" s="39"/>
      <c r="L3117" s="39"/>
      <c r="M3117" s="39"/>
      <c r="N3117" s="39"/>
      <c r="O3117" s="39"/>
      <c r="P3117" s="39"/>
      <c r="Q3117" s="39"/>
    </row>
    <row r="3118" spans="6:17">
      <c r="F3118" s="39"/>
      <c r="G3118" s="39"/>
      <c r="H3118" s="39"/>
      <c r="I3118" s="39"/>
      <c r="J3118" s="39"/>
      <c r="K3118" s="39"/>
      <c r="L3118" s="39"/>
      <c r="M3118" s="39"/>
      <c r="N3118" s="39"/>
      <c r="O3118" s="39"/>
      <c r="P3118" s="39"/>
      <c r="Q3118" s="39"/>
    </row>
    <row r="3119" spans="6:17">
      <c r="F3119" s="39"/>
      <c r="G3119" s="39"/>
      <c r="H3119" s="39"/>
      <c r="I3119" s="39"/>
      <c r="J3119" s="39"/>
      <c r="K3119" s="39"/>
      <c r="L3119" s="39"/>
      <c r="M3119" s="39"/>
      <c r="N3119" s="39"/>
      <c r="O3119" s="39"/>
      <c r="P3119" s="39"/>
      <c r="Q3119" s="39"/>
    </row>
    <row r="3120" spans="6:17">
      <c r="F3120" s="39"/>
      <c r="G3120" s="39"/>
      <c r="H3120" s="39"/>
      <c r="I3120" s="39"/>
      <c r="J3120" s="39"/>
      <c r="K3120" s="39"/>
      <c r="L3120" s="39"/>
      <c r="M3120" s="39"/>
      <c r="N3120" s="39"/>
      <c r="O3120" s="39"/>
      <c r="P3120" s="39"/>
      <c r="Q3120" s="39"/>
    </row>
    <row r="3121" spans="6:17">
      <c r="F3121" s="39"/>
      <c r="G3121" s="39"/>
      <c r="H3121" s="39"/>
      <c r="I3121" s="39"/>
      <c r="J3121" s="39"/>
      <c r="K3121" s="39"/>
      <c r="L3121" s="39"/>
      <c r="M3121" s="39"/>
      <c r="N3121" s="39"/>
      <c r="O3121" s="39"/>
      <c r="P3121" s="39"/>
      <c r="Q3121" s="39"/>
    </row>
    <row r="3122" spans="6:17">
      <c r="F3122" s="39"/>
      <c r="G3122" s="39"/>
      <c r="H3122" s="39"/>
      <c r="I3122" s="39"/>
      <c r="J3122" s="39"/>
      <c r="K3122" s="39"/>
      <c r="L3122" s="39"/>
      <c r="M3122" s="39"/>
      <c r="N3122" s="39"/>
      <c r="O3122" s="39"/>
      <c r="P3122" s="39"/>
      <c r="Q3122" s="39"/>
    </row>
    <row r="3123" spans="6:17">
      <c r="F3123" s="39"/>
      <c r="G3123" s="39"/>
      <c r="H3123" s="39"/>
      <c r="I3123" s="39"/>
      <c r="J3123" s="39"/>
      <c r="K3123" s="39"/>
      <c r="L3123" s="39"/>
      <c r="M3123" s="39"/>
      <c r="N3123" s="39"/>
      <c r="O3123" s="39"/>
      <c r="P3123" s="39"/>
      <c r="Q3123" s="39"/>
    </row>
    <row r="3124" spans="6:17">
      <c r="F3124" s="39"/>
      <c r="G3124" s="39"/>
      <c r="H3124" s="39"/>
      <c r="I3124" s="39"/>
      <c r="J3124" s="39"/>
      <c r="K3124" s="39"/>
      <c r="L3124" s="39"/>
      <c r="M3124" s="39"/>
      <c r="N3124" s="39"/>
      <c r="O3124" s="39"/>
      <c r="P3124" s="39"/>
      <c r="Q3124" s="39"/>
    </row>
    <row r="3125" spans="6:17">
      <c r="F3125" s="39"/>
      <c r="G3125" s="39"/>
      <c r="H3125" s="39"/>
      <c r="I3125" s="39"/>
      <c r="J3125" s="39"/>
      <c r="K3125" s="39"/>
      <c r="L3125" s="39"/>
      <c r="M3125" s="39"/>
      <c r="N3125" s="39"/>
      <c r="O3125" s="39"/>
      <c r="P3125" s="39"/>
      <c r="Q3125" s="39"/>
    </row>
    <row r="3126" spans="6:17">
      <c r="F3126" s="39"/>
      <c r="G3126" s="39"/>
      <c r="H3126" s="39"/>
      <c r="I3126" s="39"/>
      <c r="J3126" s="39"/>
      <c r="K3126" s="39"/>
      <c r="L3126" s="39"/>
      <c r="M3126" s="39"/>
      <c r="N3126" s="39"/>
      <c r="O3126" s="39"/>
      <c r="P3126" s="39"/>
      <c r="Q3126" s="39"/>
    </row>
    <row r="3127" spans="6:17">
      <c r="F3127" s="39"/>
      <c r="G3127" s="39"/>
      <c r="H3127" s="39"/>
      <c r="I3127" s="39"/>
      <c r="J3127" s="39"/>
      <c r="K3127" s="39"/>
      <c r="L3127" s="39"/>
      <c r="M3127" s="39"/>
      <c r="N3127" s="39"/>
      <c r="O3127" s="39"/>
      <c r="P3127" s="39"/>
      <c r="Q3127" s="39"/>
    </row>
    <row r="3128" spans="6:17">
      <c r="F3128" s="39"/>
      <c r="G3128" s="39"/>
      <c r="H3128" s="39"/>
      <c r="I3128" s="39"/>
      <c r="J3128" s="39"/>
      <c r="K3128" s="39"/>
      <c r="L3128" s="39"/>
      <c r="M3128" s="39"/>
      <c r="N3128" s="39"/>
      <c r="O3128" s="39"/>
      <c r="P3128" s="39"/>
      <c r="Q3128" s="39"/>
    </row>
    <row r="3129" spans="6:17">
      <c r="F3129" s="39"/>
      <c r="G3129" s="39"/>
      <c r="H3129" s="39"/>
      <c r="I3129" s="39"/>
      <c r="J3129" s="39"/>
      <c r="K3129" s="39"/>
      <c r="L3129" s="39"/>
      <c r="M3129" s="39"/>
      <c r="N3129" s="39"/>
      <c r="O3129" s="39"/>
      <c r="P3129" s="39"/>
      <c r="Q3129" s="39"/>
    </row>
    <row r="3130" spans="6:17">
      <c r="F3130" s="39"/>
      <c r="G3130" s="39"/>
      <c r="H3130" s="39"/>
      <c r="I3130" s="39"/>
      <c r="J3130" s="39"/>
      <c r="K3130" s="39"/>
      <c r="L3130" s="39"/>
      <c r="M3130" s="39"/>
      <c r="N3130" s="39"/>
      <c r="O3130" s="39"/>
      <c r="P3130" s="39"/>
      <c r="Q3130" s="39"/>
    </row>
    <row r="3131" spans="6:17">
      <c r="F3131" s="39"/>
      <c r="G3131" s="39"/>
      <c r="H3131" s="39"/>
      <c r="I3131" s="39"/>
      <c r="J3131" s="39"/>
      <c r="K3131" s="39"/>
      <c r="L3131" s="39"/>
      <c r="M3131" s="39"/>
      <c r="N3131" s="39"/>
      <c r="O3131" s="39"/>
      <c r="P3131" s="39"/>
      <c r="Q3131" s="39"/>
    </row>
    <row r="3132" spans="6:17">
      <c r="F3132" s="39"/>
      <c r="G3132" s="39"/>
      <c r="H3132" s="39"/>
      <c r="I3132" s="39"/>
      <c r="J3132" s="39"/>
      <c r="K3132" s="39"/>
      <c r="L3132" s="39"/>
      <c r="M3132" s="39"/>
      <c r="N3132" s="39"/>
      <c r="O3132" s="39"/>
      <c r="P3132" s="39"/>
      <c r="Q3132" s="39"/>
    </row>
    <row r="3133" spans="6:17">
      <c r="F3133" s="39"/>
      <c r="G3133" s="39"/>
      <c r="H3133" s="39"/>
      <c r="I3133" s="39"/>
      <c r="J3133" s="39"/>
      <c r="K3133" s="39"/>
      <c r="L3133" s="39"/>
      <c r="M3133" s="39"/>
      <c r="N3133" s="39"/>
      <c r="O3133" s="39"/>
      <c r="P3133" s="39"/>
      <c r="Q3133" s="39"/>
    </row>
    <row r="3134" spans="6:17">
      <c r="F3134" s="39"/>
      <c r="G3134" s="39"/>
      <c r="H3134" s="39"/>
      <c r="I3134" s="39"/>
      <c r="J3134" s="39"/>
      <c r="K3134" s="39"/>
      <c r="L3134" s="39"/>
      <c r="M3134" s="39"/>
      <c r="N3134" s="39"/>
      <c r="O3134" s="39"/>
      <c r="P3134" s="39"/>
      <c r="Q3134" s="39"/>
    </row>
    <row r="3135" spans="6:17">
      <c r="F3135" s="39"/>
      <c r="G3135" s="39"/>
      <c r="H3135" s="39"/>
      <c r="I3135" s="39"/>
      <c r="J3135" s="39"/>
      <c r="K3135" s="39"/>
      <c r="L3135" s="39"/>
      <c r="M3135" s="39"/>
      <c r="N3135" s="39"/>
      <c r="O3135" s="39"/>
      <c r="P3135" s="39"/>
      <c r="Q3135" s="39"/>
    </row>
    <row r="3136" spans="6:17">
      <c r="F3136" s="39"/>
      <c r="G3136" s="39"/>
      <c r="H3136" s="39"/>
      <c r="I3136" s="39"/>
      <c r="J3136" s="39"/>
      <c r="K3136" s="39"/>
      <c r="L3136" s="39"/>
      <c r="M3136" s="39"/>
      <c r="N3136" s="39"/>
      <c r="O3136" s="39"/>
      <c r="P3136" s="39"/>
      <c r="Q3136" s="39"/>
    </row>
    <row r="3137" spans="6:17">
      <c r="F3137" s="39"/>
      <c r="G3137" s="39"/>
      <c r="H3137" s="39"/>
      <c r="I3137" s="39"/>
      <c r="J3137" s="39"/>
      <c r="K3137" s="39"/>
      <c r="L3137" s="39"/>
      <c r="M3137" s="39"/>
      <c r="N3137" s="39"/>
      <c r="O3137" s="39"/>
      <c r="P3137" s="39"/>
      <c r="Q3137" s="39"/>
    </row>
    <row r="3138" spans="6:17">
      <c r="F3138" s="39"/>
      <c r="G3138" s="39"/>
      <c r="H3138" s="39"/>
      <c r="I3138" s="39"/>
      <c r="J3138" s="39"/>
      <c r="K3138" s="39"/>
      <c r="L3138" s="39"/>
      <c r="M3138" s="39"/>
      <c r="N3138" s="39"/>
      <c r="O3138" s="39"/>
      <c r="P3138" s="39"/>
      <c r="Q3138" s="39"/>
    </row>
    <row r="3139" spans="6:17">
      <c r="F3139" s="39"/>
      <c r="G3139" s="39"/>
      <c r="H3139" s="39"/>
      <c r="I3139" s="39"/>
      <c r="J3139" s="39"/>
      <c r="K3139" s="39"/>
      <c r="L3139" s="39"/>
      <c r="M3139" s="39"/>
      <c r="N3139" s="39"/>
      <c r="O3139" s="39"/>
      <c r="P3139" s="39"/>
      <c r="Q3139" s="39"/>
    </row>
    <row r="3140" spans="6:17">
      <c r="F3140" s="39"/>
      <c r="G3140" s="39"/>
      <c r="H3140" s="39"/>
      <c r="I3140" s="39"/>
      <c r="J3140" s="39"/>
      <c r="K3140" s="39"/>
      <c r="L3140" s="39"/>
      <c r="M3140" s="39"/>
      <c r="N3140" s="39"/>
      <c r="O3140" s="39"/>
      <c r="P3140" s="39"/>
      <c r="Q3140" s="39"/>
    </row>
    <row r="3141" spans="6:17">
      <c r="F3141" s="39"/>
      <c r="G3141" s="39"/>
      <c r="H3141" s="39"/>
      <c r="I3141" s="39"/>
      <c r="J3141" s="39"/>
      <c r="K3141" s="39"/>
      <c r="L3141" s="39"/>
      <c r="M3141" s="39"/>
      <c r="N3141" s="39"/>
      <c r="O3141" s="39"/>
      <c r="P3141" s="39"/>
      <c r="Q3141" s="39"/>
    </row>
    <row r="3142" spans="6:17">
      <c r="F3142" s="39"/>
      <c r="G3142" s="39"/>
      <c r="H3142" s="39"/>
      <c r="I3142" s="39"/>
      <c r="J3142" s="39"/>
      <c r="K3142" s="39"/>
      <c r="L3142" s="39"/>
      <c r="M3142" s="39"/>
      <c r="N3142" s="39"/>
      <c r="O3142" s="39"/>
      <c r="P3142" s="39"/>
      <c r="Q3142" s="39"/>
    </row>
    <row r="3143" spans="6:17">
      <c r="F3143" s="39"/>
      <c r="G3143" s="39"/>
      <c r="H3143" s="39"/>
      <c r="I3143" s="39"/>
      <c r="J3143" s="39"/>
      <c r="K3143" s="39"/>
      <c r="L3143" s="39"/>
      <c r="M3143" s="39"/>
      <c r="N3143" s="39"/>
      <c r="O3143" s="39"/>
      <c r="P3143" s="39"/>
      <c r="Q3143" s="39"/>
    </row>
    <row r="3144" spans="6:17">
      <c r="F3144" s="39"/>
      <c r="G3144" s="39"/>
      <c r="H3144" s="39"/>
      <c r="I3144" s="39"/>
      <c r="J3144" s="39"/>
      <c r="K3144" s="39"/>
      <c r="L3144" s="39"/>
      <c r="M3144" s="39"/>
      <c r="N3144" s="39"/>
      <c r="O3144" s="39"/>
      <c r="P3144" s="39"/>
      <c r="Q3144" s="39"/>
    </row>
    <row r="3145" spans="6:17">
      <c r="F3145" s="39"/>
      <c r="G3145" s="39"/>
      <c r="H3145" s="39"/>
      <c r="I3145" s="39"/>
      <c r="J3145" s="39"/>
      <c r="K3145" s="39"/>
      <c r="L3145" s="39"/>
      <c r="M3145" s="39"/>
      <c r="N3145" s="39"/>
      <c r="O3145" s="39"/>
      <c r="P3145" s="39"/>
      <c r="Q3145" s="39"/>
    </row>
    <row r="3146" spans="6:17">
      <c r="F3146" s="39"/>
      <c r="G3146" s="39"/>
      <c r="H3146" s="39"/>
      <c r="I3146" s="39"/>
      <c r="J3146" s="39"/>
      <c r="K3146" s="39"/>
      <c r="L3146" s="39"/>
      <c r="M3146" s="39"/>
      <c r="N3146" s="39"/>
      <c r="O3146" s="39"/>
      <c r="P3146" s="39"/>
      <c r="Q3146" s="39"/>
    </row>
    <row r="3147" spans="6:17">
      <c r="F3147" s="39"/>
      <c r="G3147" s="39"/>
      <c r="H3147" s="39"/>
      <c r="I3147" s="39"/>
      <c r="J3147" s="39"/>
      <c r="K3147" s="39"/>
      <c r="L3147" s="39"/>
      <c r="M3147" s="39"/>
      <c r="N3147" s="39"/>
      <c r="O3147" s="39"/>
      <c r="P3147" s="39"/>
      <c r="Q3147" s="39"/>
    </row>
    <row r="3148" spans="6:17">
      <c r="F3148" s="39"/>
      <c r="G3148" s="39"/>
      <c r="H3148" s="39"/>
      <c r="I3148" s="39"/>
      <c r="J3148" s="39"/>
      <c r="K3148" s="39"/>
      <c r="L3148" s="39"/>
      <c r="M3148" s="39"/>
      <c r="N3148" s="39"/>
      <c r="O3148" s="39"/>
      <c r="P3148" s="39"/>
      <c r="Q3148" s="39"/>
    </row>
    <row r="3149" spans="6:17">
      <c r="F3149" s="39"/>
      <c r="G3149" s="39"/>
      <c r="H3149" s="39"/>
      <c r="I3149" s="39"/>
      <c r="J3149" s="39"/>
      <c r="K3149" s="39"/>
      <c r="L3149" s="39"/>
      <c r="M3149" s="39"/>
      <c r="N3149" s="39"/>
      <c r="O3149" s="39"/>
      <c r="P3149" s="39"/>
      <c r="Q3149" s="39"/>
    </row>
    <row r="3150" spans="6:17">
      <c r="F3150" s="39"/>
      <c r="G3150" s="39"/>
      <c r="H3150" s="39"/>
      <c r="I3150" s="39"/>
      <c r="J3150" s="39"/>
      <c r="K3150" s="39"/>
      <c r="L3150" s="39"/>
      <c r="M3150" s="39"/>
      <c r="N3150" s="39"/>
      <c r="O3150" s="39"/>
      <c r="P3150" s="39"/>
      <c r="Q3150" s="39"/>
    </row>
    <row r="3151" spans="6:17">
      <c r="F3151" s="39"/>
      <c r="G3151" s="39"/>
      <c r="H3151" s="39"/>
      <c r="I3151" s="39"/>
      <c r="J3151" s="39"/>
      <c r="K3151" s="39"/>
      <c r="L3151" s="39"/>
      <c r="M3151" s="39"/>
      <c r="N3151" s="39"/>
      <c r="O3151" s="39"/>
      <c r="P3151" s="39"/>
      <c r="Q3151" s="39"/>
    </row>
    <row r="3152" spans="6:17">
      <c r="F3152" s="39"/>
      <c r="G3152" s="39"/>
      <c r="H3152" s="39"/>
      <c r="I3152" s="39"/>
      <c r="J3152" s="39"/>
      <c r="K3152" s="39"/>
      <c r="L3152" s="39"/>
      <c r="M3152" s="39"/>
      <c r="N3152" s="39"/>
      <c r="O3152" s="39"/>
      <c r="P3152" s="39"/>
      <c r="Q3152" s="39"/>
    </row>
    <row r="3153" spans="6:17">
      <c r="F3153" s="39"/>
      <c r="G3153" s="39"/>
      <c r="H3153" s="39"/>
      <c r="I3153" s="39"/>
      <c r="J3153" s="39"/>
      <c r="K3153" s="39"/>
      <c r="L3153" s="39"/>
      <c r="M3153" s="39"/>
      <c r="N3153" s="39"/>
      <c r="O3153" s="39"/>
      <c r="P3153" s="39"/>
      <c r="Q3153" s="39"/>
    </row>
    <row r="3154" spans="6:17">
      <c r="F3154" s="39"/>
      <c r="G3154" s="39"/>
      <c r="H3154" s="39"/>
      <c r="I3154" s="39"/>
      <c r="J3154" s="39"/>
      <c r="K3154" s="39"/>
      <c r="L3154" s="39"/>
      <c r="M3154" s="39"/>
      <c r="N3154" s="39"/>
      <c r="O3154" s="39"/>
      <c r="P3154" s="39"/>
      <c r="Q3154" s="39"/>
    </row>
    <row r="3155" spans="6:17">
      <c r="F3155" s="39"/>
      <c r="G3155" s="39"/>
      <c r="H3155" s="39"/>
      <c r="I3155" s="39"/>
      <c r="J3155" s="39"/>
      <c r="K3155" s="39"/>
      <c r="L3155" s="39"/>
      <c r="M3155" s="39"/>
      <c r="N3155" s="39"/>
      <c r="O3155" s="39"/>
      <c r="P3155" s="39"/>
      <c r="Q3155" s="39"/>
    </row>
    <row r="3156" spans="6:17">
      <c r="F3156" s="39"/>
      <c r="G3156" s="39"/>
      <c r="H3156" s="39"/>
      <c r="I3156" s="39"/>
      <c r="J3156" s="39"/>
      <c r="K3156" s="39"/>
      <c r="L3156" s="39"/>
      <c r="M3156" s="39"/>
      <c r="N3156" s="39"/>
      <c r="O3156" s="39"/>
      <c r="P3156" s="39"/>
      <c r="Q3156" s="39"/>
    </row>
    <row r="3157" spans="6:17">
      <c r="F3157" s="39"/>
      <c r="G3157" s="39"/>
      <c r="H3157" s="39"/>
      <c r="I3157" s="39"/>
      <c r="J3157" s="39"/>
      <c r="K3157" s="39"/>
      <c r="L3157" s="39"/>
      <c r="M3157" s="39"/>
      <c r="N3157" s="39"/>
      <c r="O3157" s="39"/>
      <c r="P3157" s="39"/>
      <c r="Q3157" s="39"/>
    </row>
    <row r="3158" spans="6:17">
      <c r="F3158" s="39"/>
      <c r="G3158" s="39"/>
      <c r="H3158" s="39"/>
      <c r="I3158" s="39"/>
      <c r="J3158" s="39"/>
      <c r="K3158" s="39"/>
      <c r="L3158" s="39"/>
      <c r="M3158" s="39"/>
      <c r="N3158" s="39"/>
      <c r="O3158" s="39"/>
      <c r="P3158" s="39"/>
      <c r="Q3158" s="39"/>
    </row>
    <row r="3159" spans="6:17">
      <c r="F3159" s="39"/>
      <c r="G3159" s="39"/>
      <c r="H3159" s="39"/>
      <c r="I3159" s="39"/>
      <c r="J3159" s="39"/>
      <c r="K3159" s="39"/>
      <c r="L3159" s="39"/>
      <c r="M3159" s="39"/>
      <c r="N3159" s="39"/>
      <c r="O3159" s="39"/>
      <c r="P3159" s="39"/>
      <c r="Q3159" s="39"/>
    </row>
    <row r="3160" spans="6:17">
      <c r="F3160" s="39"/>
      <c r="G3160" s="39"/>
      <c r="H3160" s="39"/>
      <c r="I3160" s="39"/>
      <c r="J3160" s="39"/>
      <c r="K3160" s="39"/>
      <c r="L3160" s="39"/>
      <c r="M3160" s="39"/>
      <c r="N3160" s="39"/>
      <c r="O3160" s="39"/>
      <c r="P3160" s="39"/>
      <c r="Q3160" s="39"/>
    </row>
    <row r="3161" spans="6:17">
      <c r="F3161" s="39"/>
      <c r="G3161" s="39"/>
      <c r="H3161" s="39"/>
      <c r="I3161" s="39"/>
      <c r="J3161" s="39"/>
      <c r="K3161" s="39"/>
      <c r="L3161" s="39"/>
      <c r="M3161" s="39"/>
      <c r="N3161" s="39"/>
      <c r="O3161" s="39"/>
      <c r="P3161" s="39"/>
      <c r="Q3161" s="39"/>
    </row>
    <row r="3162" spans="6:17">
      <c r="F3162" s="39"/>
      <c r="G3162" s="39"/>
      <c r="H3162" s="39"/>
      <c r="I3162" s="39"/>
      <c r="J3162" s="39"/>
      <c r="K3162" s="39"/>
      <c r="L3162" s="39"/>
      <c r="M3162" s="39"/>
      <c r="N3162" s="39"/>
      <c r="O3162" s="39"/>
      <c r="P3162" s="39"/>
      <c r="Q3162" s="39"/>
    </row>
    <row r="3163" spans="6:17">
      <c r="F3163" s="39"/>
      <c r="G3163" s="39"/>
      <c r="H3163" s="39"/>
      <c r="I3163" s="39"/>
      <c r="J3163" s="39"/>
      <c r="K3163" s="39"/>
      <c r="L3163" s="39"/>
      <c r="M3163" s="39"/>
      <c r="N3163" s="39"/>
      <c r="O3163" s="39"/>
      <c r="P3163" s="39"/>
      <c r="Q3163" s="39"/>
    </row>
    <row r="3164" spans="6:17">
      <c r="F3164" s="39"/>
      <c r="G3164" s="39"/>
      <c r="H3164" s="39"/>
      <c r="I3164" s="39"/>
      <c r="J3164" s="39"/>
      <c r="K3164" s="39"/>
      <c r="L3164" s="39"/>
      <c r="M3164" s="39"/>
      <c r="N3164" s="39"/>
      <c r="O3164" s="39"/>
      <c r="P3164" s="39"/>
      <c r="Q3164" s="39"/>
    </row>
    <row r="3165" spans="6:17">
      <c r="F3165" s="39"/>
      <c r="G3165" s="39"/>
      <c r="H3165" s="39"/>
      <c r="I3165" s="39"/>
      <c r="J3165" s="39"/>
      <c r="K3165" s="39"/>
      <c r="L3165" s="39"/>
      <c r="M3165" s="39"/>
      <c r="N3165" s="39"/>
      <c r="O3165" s="39"/>
      <c r="P3165" s="39"/>
      <c r="Q3165" s="39"/>
    </row>
    <row r="3166" spans="6:17">
      <c r="F3166" s="39"/>
      <c r="G3166" s="39"/>
      <c r="H3166" s="39"/>
      <c r="I3166" s="39"/>
      <c r="J3166" s="39"/>
      <c r="K3166" s="39"/>
      <c r="L3166" s="39"/>
      <c r="M3166" s="39"/>
      <c r="N3166" s="39"/>
      <c r="O3166" s="39"/>
      <c r="P3166" s="39"/>
      <c r="Q3166" s="39"/>
    </row>
    <row r="3167" spans="6:17">
      <c r="F3167" s="39"/>
      <c r="G3167" s="39"/>
      <c r="H3167" s="39"/>
      <c r="I3167" s="39"/>
      <c r="J3167" s="39"/>
      <c r="K3167" s="39"/>
      <c r="L3167" s="39"/>
      <c r="M3167" s="39"/>
      <c r="N3167" s="39"/>
      <c r="O3167" s="39"/>
      <c r="P3167" s="39"/>
      <c r="Q3167" s="39"/>
    </row>
    <row r="3168" spans="6:17">
      <c r="F3168" s="39"/>
      <c r="G3168" s="39"/>
      <c r="H3168" s="39"/>
      <c r="I3168" s="39"/>
      <c r="J3168" s="39"/>
      <c r="K3168" s="39"/>
      <c r="L3168" s="39"/>
      <c r="M3168" s="39"/>
      <c r="N3168" s="39"/>
      <c r="O3168" s="39"/>
      <c r="P3168" s="39"/>
      <c r="Q3168" s="39"/>
    </row>
    <row r="3169" spans="6:17">
      <c r="F3169" s="39"/>
      <c r="G3169" s="39"/>
      <c r="H3169" s="39"/>
      <c r="I3169" s="39"/>
      <c r="J3169" s="39"/>
      <c r="K3169" s="39"/>
      <c r="L3169" s="39"/>
      <c r="M3169" s="39"/>
      <c r="N3169" s="39"/>
      <c r="O3169" s="39"/>
      <c r="P3169" s="39"/>
      <c r="Q3169" s="39"/>
    </row>
    <row r="3170" spans="6:17">
      <c r="F3170" s="39"/>
      <c r="G3170" s="39"/>
      <c r="H3170" s="39"/>
      <c r="I3170" s="39"/>
      <c r="J3170" s="39"/>
      <c r="K3170" s="39"/>
      <c r="L3170" s="39"/>
      <c r="M3170" s="39"/>
      <c r="N3170" s="39"/>
      <c r="O3170" s="39"/>
      <c r="P3170" s="39"/>
      <c r="Q3170" s="39"/>
    </row>
    <row r="3171" spans="6:17">
      <c r="F3171" s="39"/>
      <c r="G3171" s="39"/>
      <c r="H3171" s="39"/>
      <c r="I3171" s="39"/>
      <c r="J3171" s="39"/>
      <c r="K3171" s="39"/>
      <c r="L3171" s="39"/>
      <c r="M3171" s="39"/>
      <c r="N3171" s="39"/>
      <c r="O3171" s="39"/>
      <c r="P3171" s="39"/>
      <c r="Q3171" s="39"/>
    </row>
    <row r="3172" spans="6:17">
      <c r="F3172" s="39"/>
      <c r="G3172" s="39"/>
      <c r="H3172" s="39"/>
      <c r="I3172" s="39"/>
      <c r="J3172" s="39"/>
      <c r="K3172" s="39"/>
      <c r="L3172" s="39"/>
      <c r="M3172" s="39"/>
      <c r="N3172" s="39"/>
      <c r="O3172" s="39"/>
      <c r="P3172" s="39"/>
      <c r="Q3172" s="39"/>
    </row>
    <row r="3173" spans="6:17">
      <c r="F3173" s="39"/>
      <c r="G3173" s="39"/>
      <c r="H3173" s="39"/>
      <c r="I3173" s="39"/>
      <c r="J3173" s="39"/>
      <c r="K3173" s="39"/>
      <c r="L3173" s="39"/>
      <c r="M3173" s="39"/>
      <c r="N3173" s="39"/>
      <c r="O3173" s="39"/>
      <c r="P3173" s="39"/>
      <c r="Q3173" s="39"/>
    </row>
    <row r="3174" spans="6:17">
      <c r="F3174" s="39"/>
      <c r="G3174" s="39"/>
      <c r="H3174" s="39"/>
      <c r="I3174" s="39"/>
      <c r="J3174" s="39"/>
      <c r="K3174" s="39"/>
      <c r="L3174" s="39"/>
      <c r="M3174" s="39"/>
      <c r="N3174" s="39"/>
      <c r="O3174" s="39"/>
      <c r="P3174" s="39"/>
      <c r="Q3174" s="39"/>
    </row>
    <row r="3175" spans="6:17">
      <c r="F3175" s="39"/>
      <c r="G3175" s="39"/>
      <c r="H3175" s="39"/>
      <c r="I3175" s="39"/>
      <c r="J3175" s="39"/>
      <c r="K3175" s="39"/>
      <c r="L3175" s="39"/>
      <c r="M3175" s="39"/>
      <c r="N3175" s="39"/>
      <c r="O3175" s="39"/>
      <c r="P3175" s="39"/>
      <c r="Q3175" s="39"/>
    </row>
    <row r="3176" spans="6:17">
      <c r="F3176" s="39"/>
      <c r="G3176" s="39"/>
      <c r="H3176" s="39"/>
      <c r="I3176" s="39"/>
      <c r="J3176" s="39"/>
      <c r="K3176" s="39"/>
      <c r="L3176" s="39"/>
      <c r="M3176" s="39"/>
      <c r="N3176" s="39"/>
      <c r="O3176" s="39"/>
      <c r="P3176" s="39"/>
      <c r="Q3176" s="39"/>
    </row>
    <row r="3177" spans="6:17">
      <c r="F3177" s="39"/>
      <c r="G3177" s="39"/>
      <c r="H3177" s="39"/>
      <c r="I3177" s="39"/>
      <c r="J3177" s="39"/>
      <c r="K3177" s="39"/>
      <c r="L3177" s="39"/>
      <c r="M3177" s="39"/>
      <c r="N3177" s="39"/>
      <c r="O3177" s="39"/>
      <c r="P3177" s="39"/>
      <c r="Q3177" s="39"/>
    </row>
    <row r="3178" spans="6:17">
      <c r="F3178" s="39"/>
      <c r="G3178" s="39"/>
      <c r="H3178" s="39"/>
      <c r="I3178" s="39"/>
      <c r="J3178" s="39"/>
      <c r="K3178" s="39"/>
      <c r="L3178" s="39"/>
      <c r="M3178" s="39"/>
      <c r="N3178" s="39"/>
      <c r="O3178" s="39"/>
      <c r="P3178" s="39"/>
      <c r="Q3178" s="39"/>
    </row>
    <row r="3179" spans="6:17">
      <c r="F3179" s="39"/>
      <c r="G3179" s="39"/>
      <c r="H3179" s="39"/>
      <c r="I3179" s="39"/>
      <c r="J3179" s="39"/>
      <c r="K3179" s="39"/>
      <c r="L3179" s="39"/>
      <c r="M3179" s="39"/>
      <c r="N3179" s="39"/>
      <c r="O3179" s="39"/>
      <c r="P3179" s="39"/>
      <c r="Q3179" s="39"/>
    </row>
    <row r="3180" spans="6:17">
      <c r="F3180" s="39"/>
      <c r="G3180" s="39"/>
      <c r="H3180" s="39"/>
      <c r="I3180" s="39"/>
      <c r="J3180" s="39"/>
      <c r="K3180" s="39"/>
      <c r="L3180" s="39"/>
      <c r="M3180" s="39"/>
      <c r="N3180" s="39"/>
      <c r="O3180" s="39"/>
      <c r="P3180" s="39"/>
      <c r="Q3180" s="39"/>
    </row>
    <row r="3181" spans="6:17">
      <c r="F3181" s="39"/>
      <c r="G3181" s="39"/>
      <c r="H3181" s="39"/>
      <c r="I3181" s="39"/>
      <c r="J3181" s="39"/>
      <c r="K3181" s="39"/>
      <c r="L3181" s="39"/>
      <c r="M3181" s="39"/>
      <c r="N3181" s="39"/>
      <c r="O3181" s="39"/>
      <c r="P3181" s="39"/>
      <c r="Q3181" s="39"/>
    </row>
    <row r="3182" spans="6:17">
      <c r="F3182" s="39"/>
      <c r="G3182" s="39"/>
      <c r="H3182" s="39"/>
      <c r="I3182" s="39"/>
      <c r="J3182" s="39"/>
      <c r="K3182" s="39"/>
      <c r="L3182" s="39"/>
      <c r="M3182" s="39"/>
      <c r="N3182" s="39"/>
      <c r="O3182" s="39"/>
      <c r="P3182" s="39"/>
      <c r="Q3182" s="39"/>
    </row>
    <row r="3183" spans="6:17">
      <c r="F3183" s="39"/>
      <c r="G3183" s="39"/>
      <c r="H3183" s="39"/>
      <c r="I3183" s="39"/>
      <c r="J3183" s="39"/>
      <c r="K3183" s="39"/>
      <c r="L3183" s="39"/>
      <c r="M3183" s="39"/>
      <c r="N3183" s="39"/>
      <c r="O3183" s="39"/>
      <c r="P3183" s="39"/>
      <c r="Q3183" s="39"/>
    </row>
    <row r="3184" spans="6:17">
      <c r="F3184" s="39"/>
      <c r="G3184" s="39"/>
      <c r="H3184" s="39"/>
      <c r="I3184" s="39"/>
      <c r="J3184" s="39"/>
      <c r="K3184" s="39"/>
      <c r="L3184" s="39"/>
      <c r="M3184" s="39"/>
      <c r="N3184" s="39"/>
      <c r="O3184" s="39"/>
      <c r="P3184" s="39"/>
      <c r="Q3184" s="39"/>
    </row>
    <row r="3185" spans="6:17">
      <c r="F3185" s="39"/>
      <c r="G3185" s="39"/>
      <c r="H3185" s="39"/>
      <c r="I3185" s="39"/>
      <c r="J3185" s="39"/>
      <c r="K3185" s="39"/>
      <c r="L3185" s="39"/>
      <c r="M3185" s="39"/>
      <c r="N3185" s="39"/>
      <c r="O3185" s="39"/>
      <c r="P3185" s="39"/>
      <c r="Q3185" s="39"/>
    </row>
    <row r="3186" spans="6:17">
      <c r="F3186" s="39"/>
      <c r="G3186" s="39"/>
      <c r="H3186" s="39"/>
      <c r="I3186" s="39"/>
      <c r="J3186" s="39"/>
      <c r="K3186" s="39"/>
      <c r="L3186" s="39"/>
      <c r="M3186" s="39"/>
      <c r="N3186" s="39"/>
      <c r="O3186" s="39"/>
      <c r="P3186" s="39"/>
      <c r="Q3186" s="39"/>
    </row>
    <row r="3187" spans="6:17">
      <c r="F3187" s="39"/>
      <c r="G3187" s="39"/>
      <c r="H3187" s="39"/>
      <c r="I3187" s="39"/>
      <c r="J3187" s="39"/>
      <c r="K3187" s="39"/>
      <c r="L3187" s="39"/>
      <c r="M3187" s="39"/>
      <c r="N3187" s="39"/>
      <c r="O3187" s="39"/>
      <c r="P3187" s="39"/>
      <c r="Q3187" s="39"/>
    </row>
    <row r="3188" spans="6:17">
      <c r="F3188" s="39"/>
      <c r="G3188" s="39"/>
      <c r="H3188" s="39"/>
      <c r="I3188" s="39"/>
      <c r="J3188" s="39"/>
      <c r="K3188" s="39"/>
      <c r="L3188" s="39"/>
      <c r="M3188" s="39"/>
      <c r="N3188" s="39"/>
      <c r="O3188" s="39"/>
      <c r="P3188" s="39"/>
      <c r="Q3188" s="39"/>
    </row>
    <row r="3189" spans="6:17">
      <c r="F3189" s="39"/>
      <c r="G3189" s="39"/>
      <c r="H3189" s="39"/>
      <c r="I3189" s="39"/>
      <c r="J3189" s="39"/>
      <c r="K3189" s="39"/>
      <c r="L3189" s="39"/>
      <c r="M3189" s="39"/>
      <c r="N3189" s="39"/>
      <c r="O3189" s="39"/>
      <c r="P3189" s="39"/>
      <c r="Q3189" s="39"/>
    </row>
    <row r="3190" spans="6:17">
      <c r="F3190" s="39"/>
      <c r="G3190" s="39"/>
      <c r="H3190" s="39"/>
      <c r="I3190" s="39"/>
      <c r="J3190" s="39"/>
      <c r="K3190" s="39"/>
      <c r="L3190" s="39"/>
      <c r="M3190" s="39"/>
      <c r="N3190" s="39"/>
      <c r="O3190" s="39"/>
      <c r="P3190" s="39"/>
      <c r="Q3190" s="39"/>
    </row>
    <row r="3191" spans="6:17">
      <c r="F3191" s="39"/>
      <c r="G3191" s="39"/>
      <c r="H3191" s="39"/>
      <c r="I3191" s="39"/>
      <c r="J3191" s="39"/>
      <c r="K3191" s="39"/>
      <c r="L3191" s="39"/>
      <c r="M3191" s="39"/>
      <c r="N3191" s="39"/>
      <c r="O3191" s="39"/>
      <c r="P3191" s="39"/>
      <c r="Q3191" s="39"/>
    </row>
    <row r="3192" spans="6:17">
      <c r="F3192" s="39"/>
      <c r="G3192" s="39"/>
      <c r="H3192" s="39"/>
      <c r="I3192" s="39"/>
      <c r="J3192" s="39"/>
      <c r="K3192" s="39"/>
      <c r="L3192" s="39"/>
      <c r="M3192" s="39"/>
      <c r="N3192" s="39"/>
      <c r="O3192" s="39"/>
      <c r="P3192" s="39"/>
      <c r="Q3192" s="39"/>
    </row>
    <row r="3193" spans="6:17">
      <c r="F3193" s="39"/>
      <c r="G3193" s="39"/>
      <c r="H3193" s="39"/>
      <c r="I3193" s="39"/>
      <c r="J3193" s="39"/>
      <c r="K3193" s="39"/>
      <c r="L3193" s="39"/>
      <c r="M3193" s="39"/>
      <c r="N3193" s="39"/>
      <c r="O3193" s="39"/>
      <c r="P3193" s="39"/>
      <c r="Q3193" s="39"/>
    </row>
    <row r="3194" spans="6:17">
      <c r="F3194" s="39"/>
      <c r="G3194" s="39"/>
      <c r="H3194" s="39"/>
      <c r="I3194" s="39"/>
      <c r="J3194" s="39"/>
      <c r="K3194" s="39"/>
      <c r="L3194" s="39"/>
      <c r="M3194" s="39"/>
      <c r="N3194" s="39"/>
      <c r="O3194" s="39"/>
      <c r="P3194" s="39"/>
      <c r="Q3194" s="39"/>
    </row>
    <row r="3195" spans="6:17">
      <c r="F3195" s="39"/>
      <c r="G3195" s="39"/>
      <c r="H3195" s="39"/>
      <c r="I3195" s="39"/>
      <c r="J3195" s="39"/>
      <c r="K3195" s="39"/>
      <c r="L3195" s="39"/>
      <c r="M3195" s="39"/>
      <c r="N3195" s="39"/>
      <c r="O3195" s="39"/>
      <c r="P3195" s="39"/>
      <c r="Q3195" s="39"/>
    </row>
    <row r="3196" spans="6:17">
      <c r="F3196" s="39"/>
      <c r="G3196" s="39"/>
      <c r="H3196" s="39"/>
      <c r="I3196" s="39"/>
      <c r="J3196" s="39"/>
      <c r="K3196" s="39"/>
      <c r="L3196" s="39"/>
      <c r="M3196" s="39"/>
      <c r="N3196" s="39"/>
      <c r="O3196" s="39"/>
      <c r="P3196" s="39"/>
      <c r="Q3196" s="39"/>
    </row>
    <row r="3197" spans="6:17">
      <c r="F3197" s="39"/>
      <c r="G3197" s="39"/>
      <c r="H3197" s="39"/>
      <c r="I3197" s="39"/>
      <c r="J3197" s="39"/>
      <c r="K3197" s="39"/>
      <c r="L3197" s="39"/>
      <c r="M3197" s="39"/>
      <c r="N3197" s="39"/>
      <c r="O3197" s="39"/>
      <c r="P3197" s="39"/>
      <c r="Q3197" s="39"/>
    </row>
    <row r="3198" spans="6:17">
      <c r="F3198" s="39"/>
      <c r="G3198" s="39"/>
      <c r="H3198" s="39"/>
      <c r="I3198" s="39"/>
      <c r="J3198" s="39"/>
      <c r="K3198" s="39"/>
      <c r="L3198" s="39"/>
      <c r="M3198" s="39"/>
      <c r="N3198" s="39"/>
      <c r="O3198" s="39"/>
      <c r="P3198" s="39"/>
      <c r="Q3198" s="39"/>
    </row>
    <row r="3199" spans="6:17">
      <c r="F3199" s="39"/>
      <c r="G3199" s="39"/>
      <c r="H3199" s="39"/>
      <c r="I3199" s="39"/>
      <c r="J3199" s="39"/>
      <c r="K3199" s="39"/>
      <c r="L3199" s="39"/>
      <c r="M3199" s="39"/>
      <c r="N3199" s="39"/>
      <c r="O3199" s="39"/>
      <c r="P3199" s="39"/>
      <c r="Q3199" s="39"/>
    </row>
    <row r="3200" spans="6:17">
      <c r="F3200" s="39"/>
      <c r="G3200" s="39"/>
      <c r="H3200" s="39"/>
      <c r="I3200" s="39"/>
      <c r="J3200" s="39"/>
      <c r="K3200" s="39"/>
      <c r="L3200" s="39"/>
      <c r="M3200" s="39"/>
      <c r="N3200" s="39"/>
      <c r="O3200" s="39"/>
      <c r="P3200" s="39"/>
      <c r="Q3200" s="39"/>
    </row>
    <row r="3201" spans="6:17">
      <c r="F3201" s="39"/>
      <c r="G3201" s="39"/>
      <c r="H3201" s="39"/>
      <c r="I3201" s="39"/>
      <c r="J3201" s="39"/>
      <c r="K3201" s="39"/>
      <c r="L3201" s="39"/>
      <c r="M3201" s="39"/>
      <c r="N3201" s="39"/>
      <c r="O3201" s="39"/>
      <c r="P3201" s="39"/>
      <c r="Q3201" s="39"/>
    </row>
    <row r="3202" spans="6:17">
      <c r="F3202" s="39"/>
      <c r="G3202" s="39"/>
      <c r="H3202" s="39"/>
      <c r="I3202" s="39"/>
      <c r="J3202" s="39"/>
      <c r="K3202" s="39"/>
      <c r="L3202" s="39"/>
      <c r="M3202" s="39"/>
      <c r="N3202" s="39"/>
      <c r="O3202" s="39"/>
      <c r="P3202" s="39"/>
      <c r="Q3202" s="39"/>
    </row>
    <row r="3203" spans="6:17">
      <c r="F3203" s="39"/>
      <c r="G3203" s="39"/>
      <c r="H3203" s="39"/>
      <c r="I3203" s="39"/>
      <c r="J3203" s="39"/>
      <c r="K3203" s="39"/>
      <c r="L3203" s="39"/>
      <c r="M3203" s="39"/>
      <c r="N3203" s="39"/>
      <c r="O3203" s="39"/>
      <c r="P3203" s="39"/>
      <c r="Q3203" s="39"/>
    </row>
    <row r="3204" spans="6:17">
      <c r="F3204" s="39"/>
      <c r="G3204" s="39"/>
      <c r="H3204" s="39"/>
      <c r="I3204" s="39"/>
      <c r="J3204" s="39"/>
      <c r="K3204" s="39"/>
      <c r="L3204" s="39"/>
      <c r="M3204" s="39"/>
      <c r="N3204" s="39"/>
      <c r="O3204" s="39"/>
      <c r="P3204" s="39"/>
      <c r="Q3204" s="39"/>
    </row>
    <row r="3205" spans="6:17">
      <c r="F3205" s="39"/>
      <c r="G3205" s="39"/>
      <c r="H3205" s="39"/>
      <c r="I3205" s="39"/>
      <c r="J3205" s="39"/>
      <c r="K3205" s="39"/>
      <c r="L3205" s="39"/>
      <c r="M3205" s="39"/>
      <c r="N3205" s="39"/>
      <c r="O3205" s="39"/>
      <c r="P3205" s="39"/>
      <c r="Q3205" s="39"/>
    </row>
    <row r="3206" spans="6:17">
      <c r="F3206" s="39"/>
      <c r="G3206" s="39"/>
      <c r="H3206" s="39"/>
      <c r="I3206" s="39"/>
      <c r="J3206" s="39"/>
      <c r="K3206" s="39"/>
      <c r="L3206" s="39"/>
      <c r="M3206" s="39"/>
      <c r="N3206" s="39"/>
      <c r="O3206" s="39"/>
      <c r="P3206" s="39"/>
      <c r="Q3206" s="39"/>
    </row>
    <row r="3207" spans="6:17">
      <c r="F3207" s="39"/>
      <c r="G3207" s="39"/>
      <c r="H3207" s="39"/>
      <c r="I3207" s="39"/>
      <c r="J3207" s="39"/>
      <c r="K3207" s="39"/>
      <c r="L3207" s="39"/>
      <c r="M3207" s="39"/>
      <c r="N3207" s="39"/>
      <c r="O3207" s="39"/>
      <c r="P3207" s="39"/>
      <c r="Q3207" s="39"/>
    </row>
    <row r="3208" spans="6:17">
      <c r="F3208" s="39"/>
      <c r="G3208" s="39"/>
      <c r="H3208" s="39"/>
      <c r="I3208" s="39"/>
      <c r="J3208" s="39"/>
      <c r="K3208" s="39"/>
      <c r="L3208" s="39"/>
      <c r="M3208" s="39"/>
      <c r="N3208" s="39"/>
      <c r="O3208" s="39"/>
      <c r="P3208" s="39"/>
      <c r="Q3208" s="39"/>
    </row>
    <row r="3209" spans="6:17">
      <c r="F3209" s="39"/>
      <c r="G3209" s="39"/>
      <c r="H3209" s="39"/>
      <c r="I3209" s="39"/>
      <c r="J3209" s="39"/>
      <c r="K3209" s="39"/>
      <c r="L3209" s="39"/>
      <c r="M3209" s="39"/>
      <c r="N3209" s="39"/>
      <c r="O3209" s="39"/>
      <c r="P3209" s="39"/>
      <c r="Q3209" s="39"/>
    </row>
    <row r="3210" spans="6:17">
      <c r="F3210" s="39"/>
      <c r="G3210" s="39"/>
      <c r="H3210" s="39"/>
      <c r="I3210" s="39"/>
      <c r="J3210" s="39"/>
      <c r="K3210" s="39"/>
      <c r="L3210" s="39"/>
      <c r="M3210" s="39"/>
      <c r="N3210" s="39"/>
      <c r="O3210" s="39"/>
      <c r="P3210" s="39"/>
      <c r="Q3210" s="39"/>
    </row>
    <row r="3211" spans="6:17">
      <c r="F3211" s="39"/>
      <c r="G3211" s="39"/>
      <c r="H3211" s="39"/>
      <c r="I3211" s="39"/>
      <c r="J3211" s="39"/>
      <c r="K3211" s="39"/>
      <c r="L3211" s="39"/>
      <c r="M3211" s="39"/>
      <c r="N3211" s="39"/>
      <c r="O3211" s="39"/>
      <c r="P3211" s="39"/>
      <c r="Q3211" s="39"/>
    </row>
    <row r="3212" spans="6:17">
      <c r="F3212" s="39"/>
      <c r="G3212" s="39"/>
      <c r="H3212" s="39"/>
      <c r="I3212" s="39"/>
      <c r="J3212" s="39"/>
      <c r="K3212" s="39"/>
      <c r="L3212" s="39"/>
      <c r="M3212" s="39"/>
      <c r="N3212" s="39"/>
      <c r="O3212" s="39"/>
      <c r="P3212" s="39"/>
      <c r="Q3212" s="39"/>
    </row>
    <row r="3213" spans="6:17">
      <c r="F3213" s="39"/>
      <c r="G3213" s="39"/>
      <c r="H3213" s="39"/>
      <c r="I3213" s="39"/>
      <c r="J3213" s="39"/>
      <c r="K3213" s="39"/>
      <c r="L3213" s="39"/>
      <c r="M3213" s="39"/>
      <c r="N3213" s="39"/>
      <c r="O3213" s="39"/>
      <c r="P3213" s="39"/>
      <c r="Q3213" s="39"/>
    </row>
    <row r="3214" spans="6:17">
      <c r="F3214" s="39"/>
      <c r="G3214" s="39"/>
      <c r="H3214" s="39"/>
      <c r="I3214" s="39"/>
      <c r="J3214" s="39"/>
      <c r="K3214" s="39"/>
      <c r="L3214" s="39"/>
      <c r="M3214" s="39"/>
      <c r="N3214" s="39"/>
      <c r="O3214" s="39"/>
      <c r="P3214" s="39"/>
      <c r="Q3214" s="39"/>
    </row>
    <row r="3215" spans="6:17">
      <c r="F3215" s="39"/>
      <c r="G3215" s="39"/>
      <c r="H3215" s="39"/>
      <c r="I3215" s="39"/>
      <c r="J3215" s="39"/>
      <c r="K3215" s="39"/>
      <c r="L3215" s="39"/>
      <c r="M3215" s="39"/>
      <c r="N3215" s="39"/>
      <c r="O3215" s="39"/>
      <c r="P3215" s="39"/>
      <c r="Q3215" s="39"/>
    </row>
    <row r="3216" spans="6:17">
      <c r="F3216" s="39"/>
      <c r="G3216" s="39"/>
      <c r="H3216" s="39"/>
      <c r="I3216" s="39"/>
      <c r="J3216" s="39"/>
      <c r="K3216" s="39"/>
      <c r="L3216" s="39"/>
      <c r="M3216" s="39"/>
      <c r="N3216" s="39"/>
      <c r="O3216" s="39"/>
      <c r="P3216" s="39"/>
      <c r="Q3216" s="39"/>
    </row>
    <row r="3217" spans="6:17">
      <c r="F3217" s="39"/>
      <c r="G3217" s="39"/>
      <c r="H3217" s="39"/>
      <c r="I3217" s="39"/>
      <c r="J3217" s="39"/>
      <c r="K3217" s="39"/>
      <c r="L3217" s="39"/>
      <c r="M3217" s="39"/>
      <c r="N3217" s="39"/>
      <c r="O3217" s="39"/>
      <c r="P3217" s="39"/>
      <c r="Q3217" s="39"/>
    </row>
    <row r="3218" spans="6:17">
      <c r="F3218" s="39"/>
      <c r="G3218" s="39"/>
      <c r="H3218" s="39"/>
      <c r="I3218" s="39"/>
      <c r="J3218" s="39"/>
      <c r="K3218" s="39"/>
      <c r="L3218" s="39"/>
      <c r="M3218" s="39"/>
      <c r="N3218" s="39"/>
      <c r="O3218" s="39"/>
      <c r="P3218" s="39"/>
      <c r="Q3218" s="39"/>
    </row>
    <row r="3219" spans="6:17">
      <c r="F3219" s="39"/>
      <c r="G3219" s="39"/>
      <c r="H3219" s="39"/>
      <c r="I3219" s="39"/>
      <c r="J3219" s="39"/>
      <c r="K3219" s="39"/>
      <c r="L3219" s="39"/>
      <c r="M3219" s="39"/>
      <c r="N3219" s="39"/>
      <c r="O3219" s="39"/>
      <c r="P3219" s="39"/>
      <c r="Q3219" s="39"/>
    </row>
    <row r="3220" spans="6:17">
      <c r="F3220" s="39"/>
      <c r="G3220" s="39"/>
      <c r="H3220" s="39"/>
      <c r="I3220" s="39"/>
      <c r="J3220" s="39"/>
      <c r="K3220" s="39"/>
      <c r="L3220" s="39"/>
      <c r="M3220" s="39"/>
      <c r="N3220" s="39"/>
      <c r="O3220" s="39"/>
      <c r="P3220" s="39"/>
      <c r="Q3220" s="39"/>
    </row>
    <row r="3221" spans="6:17">
      <c r="F3221" s="39"/>
      <c r="G3221" s="39"/>
      <c r="H3221" s="39"/>
      <c r="I3221" s="39"/>
      <c r="J3221" s="39"/>
      <c r="K3221" s="39"/>
      <c r="L3221" s="39"/>
      <c r="M3221" s="39"/>
      <c r="N3221" s="39"/>
      <c r="O3221" s="39"/>
      <c r="P3221" s="39"/>
      <c r="Q3221" s="39"/>
    </row>
    <row r="3222" spans="6:17">
      <c r="F3222" s="39"/>
      <c r="G3222" s="39"/>
      <c r="H3222" s="39"/>
      <c r="I3222" s="39"/>
      <c r="J3222" s="39"/>
      <c r="K3222" s="39"/>
      <c r="L3222" s="39"/>
      <c r="M3222" s="39"/>
      <c r="N3222" s="39"/>
      <c r="O3222" s="39"/>
      <c r="P3222" s="39"/>
      <c r="Q3222" s="39"/>
    </row>
    <row r="3223" spans="6:17">
      <c r="F3223" s="39"/>
      <c r="G3223" s="39"/>
      <c r="H3223" s="39"/>
      <c r="I3223" s="39"/>
      <c r="J3223" s="39"/>
      <c r="K3223" s="39"/>
      <c r="L3223" s="39"/>
      <c r="M3223" s="39"/>
      <c r="N3223" s="39"/>
      <c r="O3223" s="39"/>
      <c r="P3223" s="39"/>
      <c r="Q3223" s="39"/>
    </row>
    <row r="3224" spans="6:17">
      <c r="F3224" s="39"/>
      <c r="G3224" s="39"/>
      <c r="H3224" s="39"/>
      <c r="I3224" s="39"/>
      <c r="J3224" s="39"/>
      <c r="K3224" s="39"/>
      <c r="L3224" s="39"/>
      <c r="M3224" s="39"/>
      <c r="N3224" s="39"/>
      <c r="O3224" s="39"/>
      <c r="P3224" s="39"/>
      <c r="Q3224" s="39"/>
    </row>
    <row r="3225" spans="6:17">
      <c r="F3225" s="39"/>
      <c r="G3225" s="39"/>
      <c r="H3225" s="39"/>
      <c r="I3225" s="39"/>
      <c r="J3225" s="39"/>
      <c r="K3225" s="39"/>
      <c r="L3225" s="39"/>
      <c r="M3225" s="39"/>
      <c r="N3225" s="39"/>
      <c r="O3225" s="39"/>
      <c r="P3225" s="39"/>
      <c r="Q3225" s="39"/>
    </row>
    <row r="3226" spans="6:17">
      <c r="F3226" s="39"/>
      <c r="G3226" s="39"/>
      <c r="H3226" s="39"/>
      <c r="I3226" s="39"/>
      <c r="J3226" s="39"/>
      <c r="K3226" s="39"/>
      <c r="L3226" s="39"/>
      <c r="M3226" s="39"/>
      <c r="N3226" s="39"/>
      <c r="O3226" s="39"/>
      <c r="P3226" s="39"/>
      <c r="Q3226" s="39"/>
    </row>
    <row r="3227" spans="6:17">
      <c r="F3227" s="39"/>
      <c r="G3227" s="39"/>
      <c r="H3227" s="39"/>
      <c r="I3227" s="39"/>
      <c r="J3227" s="39"/>
      <c r="K3227" s="39"/>
      <c r="L3227" s="39"/>
      <c r="M3227" s="39"/>
      <c r="N3227" s="39"/>
      <c r="O3227" s="39"/>
      <c r="P3227" s="39"/>
      <c r="Q3227" s="39"/>
    </row>
    <row r="3228" spans="6:17">
      <c r="F3228" s="39"/>
      <c r="G3228" s="39"/>
      <c r="H3228" s="39"/>
      <c r="I3228" s="39"/>
      <c r="J3228" s="39"/>
      <c r="K3228" s="39"/>
      <c r="L3228" s="39"/>
      <c r="M3228" s="39"/>
      <c r="N3228" s="39"/>
      <c r="O3228" s="39"/>
      <c r="P3228" s="39"/>
      <c r="Q3228" s="39"/>
    </row>
    <row r="3229" spans="6:17">
      <c r="F3229" s="39"/>
      <c r="G3229" s="39"/>
      <c r="H3229" s="39"/>
      <c r="I3229" s="39"/>
      <c r="J3229" s="39"/>
      <c r="K3229" s="39"/>
      <c r="L3229" s="39"/>
      <c r="M3229" s="39"/>
      <c r="N3229" s="39"/>
      <c r="O3229" s="39"/>
      <c r="P3229" s="39"/>
      <c r="Q3229" s="39"/>
    </row>
    <row r="3230" spans="6:17">
      <c r="F3230" s="39"/>
      <c r="G3230" s="39"/>
      <c r="H3230" s="39"/>
      <c r="I3230" s="39"/>
      <c r="J3230" s="39"/>
      <c r="K3230" s="39"/>
      <c r="L3230" s="39"/>
      <c r="M3230" s="39"/>
      <c r="N3230" s="39"/>
      <c r="O3230" s="39"/>
      <c r="P3230" s="39"/>
      <c r="Q3230" s="39"/>
    </row>
    <row r="3231" spans="6:17">
      <c r="F3231" s="39"/>
      <c r="G3231" s="39"/>
      <c r="H3231" s="39"/>
      <c r="I3231" s="39"/>
      <c r="J3231" s="39"/>
      <c r="K3231" s="39"/>
      <c r="L3231" s="39"/>
      <c r="M3231" s="39"/>
      <c r="N3231" s="39"/>
      <c r="O3231" s="39"/>
      <c r="P3231" s="39"/>
      <c r="Q3231" s="39"/>
    </row>
    <row r="3232" spans="6:17">
      <c r="F3232" s="39"/>
      <c r="G3232" s="39"/>
      <c r="H3232" s="39"/>
      <c r="I3232" s="39"/>
      <c r="J3232" s="39"/>
      <c r="K3232" s="39"/>
      <c r="L3232" s="39"/>
      <c r="M3232" s="39"/>
      <c r="N3232" s="39"/>
      <c r="O3232" s="39"/>
      <c r="P3232" s="39"/>
      <c r="Q3232" s="39"/>
    </row>
    <row r="3233" spans="6:17">
      <c r="F3233" s="39"/>
      <c r="G3233" s="39"/>
      <c r="H3233" s="39"/>
      <c r="I3233" s="39"/>
      <c r="J3233" s="39"/>
      <c r="K3233" s="39"/>
      <c r="L3233" s="39"/>
      <c r="M3233" s="39"/>
      <c r="N3233" s="39"/>
      <c r="O3233" s="39"/>
      <c r="P3233" s="39"/>
      <c r="Q3233" s="39"/>
    </row>
    <row r="3234" spans="6:17">
      <c r="F3234" s="39"/>
      <c r="G3234" s="39"/>
      <c r="H3234" s="39"/>
      <c r="I3234" s="39"/>
      <c r="J3234" s="39"/>
      <c r="K3234" s="39"/>
      <c r="L3234" s="39"/>
      <c r="M3234" s="39"/>
      <c r="N3234" s="39"/>
      <c r="O3234" s="39"/>
      <c r="P3234" s="39"/>
      <c r="Q3234" s="39"/>
    </row>
    <row r="3235" spans="6:17">
      <c r="F3235" s="39"/>
      <c r="G3235" s="39"/>
      <c r="H3235" s="39"/>
      <c r="I3235" s="39"/>
      <c r="J3235" s="39"/>
      <c r="K3235" s="39"/>
      <c r="L3235" s="39"/>
      <c r="M3235" s="39"/>
      <c r="N3235" s="39"/>
      <c r="O3235" s="39"/>
      <c r="P3235" s="39"/>
      <c r="Q3235" s="39"/>
    </row>
    <row r="3236" spans="6:17">
      <c r="F3236" s="39"/>
      <c r="G3236" s="39"/>
      <c r="H3236" s="39"/>
      <c r="I3236" s="39"/>
      <c r="J3236" s="39"/>
      <c r="K3236" s="39"/>
      <c r="L3236" s="39"/>
      <c r="M3236" s="39"/>
      <c r="N3236" s="39"/>
      <c r="O3236" s="39"/>
      <c r="P3236" s="39"/>
      <c r="Q3236" s="39"/>
    </row>
    <row r="3237" spans="6:17">
      <c r="F3237" s="39"/>
      <c r="G3237" s="39"/>
      <c r="H3237" s="39"/>
      <c r="I3237" s="39"/>
      <c r="J3237" s="39"/>
      <c r="K3237" s="39"/>
      <c r="L3237" s="39"/>
      <c r="M3237" s="39"/>
      <c r="N3237" s="39"/>
      <c r="O3237" s="39"/>
      <c r="P3237" s="39"/>
      <c r="Q3237" s="39"/>
    </row>
    <row r="3238" spans="6:17">
      <c r="F3238" s="39"/>
      <c r="G3238" s="39"/>
      <c r="H3238" s="39"/>
      <c r="I3238" s="39"/>
      <c r="J3238" s="39"/>
      <c r="K3238" s="39"/>
      <c r="L3238" s="39"/>
      <c r="M3238" s="39"/>
      <c r="N3238" s="39"/>
      <c r="O3238" s="39"/>
      <c r="P3238" s="39"/>
      <c r="Q3238" s="39"/>
    </row>
    <row r="3239" spans="6:17">
      <c r="F3239" s="39"/>
      <c r="G3239" s="39"/>
      <c r="H3239" s="39"/>
      <c r="I3239" s="39"/>
      <c r="J3239" s="39"/>
      <c r="K3239" s="39"/>
      <c r="L3239" s="39"/>
      <c r="M3239" s="39"/>
      <c r="N3239" s="39"/>
      <c r="O3239" s="39"/>
      <c r="P3239" s="39"/>
      <c r="Q3239" s="39"/>
    </row>
    <row r="3240" spans="6:17">
      <c r="F3240" s="39"/>
      <c r="G3240" s="39"/>
      <c r="H3240" s="39"/>
      <c r="I3240" s="39"/>
      <c r="J3240" s="39"/>
      <c r="K3240" s="39"/>
      <c r="L3240" s="39"/>
      <c r="M3240" s="39"/>
      <c r="N3240" s="39"/>
      <c r="O3240" s="39"/>
      <c r="P3240" s="39"/>
      <c r="Q3240" s="39"/>
    </row>
    <row r="3241" spans="6:17">
      <c r="F3241" s="39"/>
      <c r="G3241" s="39"/>
      <c r="H3241" s="39"/>
      <c r="I3241" s="39"/>
      <c r="J3241" s="39"/>
      <c r="K3241" s="39"/>
      <c r="L3241" s="39"/>
      <c r="M3241" s="39"/>
      <c r="N3241" s="39"/>
      <c r="O3241" s="39"/>
      <c r="P3241" s="39"/>
      <c r="Q3241" s="39"/>
    </row>
    <row r="3242" spans="6:17">
      <c r="F3242" s="39"/>
      <c r="G3242" s="39"/>
      <c r="H3242" s="39"/>
      <c r="I3242" s="39"/>
      <c r="J3242" s="39"/>
      <c r="K3242" s="39"/>
      <c r="L3242" s="39"/>
      <c r="M3242" s="39"/>
      <c r="N3242" s="39"/>
      <c r="O3242" s="39"/>
      <c r="P3242" s="39"/>
      <c r="Q3242" s="39"/>
    </row>
    <row r="3243" spans="6:17">
      <c r="F3243" s="39"/>
      <c r="G3243" s="39"/>
      <c r="H3243" s="39"/>
      <c r="I3243" s="39"/>
      <c r="J3243" s="39"/>
      <c r="K3243" s="39"/>
      <c r="L3243" s="39"/>
      <c r="M3243" s="39"/>
      <c r="N3243" s="39"/>
      <c r="O3243" s="39"/>
      <c r="P3243" s="39"/>
      <c r="Q3243" s="39"/>
    </row>
    <row r="3244" spans="6:17">
      <c r="F3244" s="39"/>
      <c r="G3244" s="39"/>
      <c r="H3244" s="39"/>
      <c r="I3244" s="39"/>
      <c r="J3244" s="39"/>
      <c r="K3244" s="39"/>
      <c r="L3244" s="39"/>
      <c r="M3244" s="39"/>
      <c r="N3244" s="39"/>
      <c r="O3244" s="39"/>
      <c r="P3244" s="39"/>
      <c r="Q3244" s="39"/>
    </row>
    <row r="3245" spans="6:17">
      <c r="F3245" s="39"/>
      <c r="G3245" s="39"/>
      <c r="H3245" s="39"/>
      <c r="I3245" s="39"/>
      <c r="J3245" s="39"/>
      <c r="K3245" s="39"/>
      <c r="L3245" s="39"/>
      <c r="M3245" s="39"/>
      <c r="N3245" s="39"/>
      <c r="O3245" s="39"/>
      <c r="P3245" s="39"/>
      <c r="Q3245" s="39"/>
    </row>
    <row r="3246" spans="6:17">
      <c r="F3246" s="39"/>
      <c r="G3246" s="39"/>
      <c r="H3246" s="39"/>
      <c r="I3246" s="39"/>
      <c r="J3246" s="39"/>
      <c r="K3246" s="39"/>
      <c r="L3246" s="39"/>
      <c r="M3246" s="39"/>
      <c r="N3246" s="39"/>
      <c r="O3246" s="39"/>
      <c r="P3246" s="39"/>
      <c r="Q3246" s="39"/>
    </row>
    <row r="3247" spans="6:17">
      <c r="F3247" s="39"/>
      <c r="G3247" s="39"/>
      <c r="H3247" s="39"/>
      <c r="I3247" s="39"/>
      <c r="J3247" s="39"/>
      <c r="K3247" s="39"/>
      <c r="L3247" s="39"/>
      <c r="M3247" s="39"/>
      <c r="N3247" s="39"/>
      <c r="O3247" s="39"/>
      <c r="P3247" s="39"/>
      <c r="Q3247" s="39"/>
    </row>
    <row r="3248" spans="6:17">
      <c r="F3248" s="39"/>
      <c r="G3248" s="39"/>
      <c r="H3248" s="39"/>
      <c r="I3248" s="39"/>
      <c r="J3248" s="39"/>
      <c r="K3248" s="39"/>
      <c r="L3248" s="39"/>
      <c r="M3248" s="39"/>
      <c r="N3248" s="39"/>
      <c r="O3248" s="39"/>
      <c r="P3248" s="39"/>
      <c r="Q3248" s="39"/>
    </row>
    <row r="3249" spans="6:17">
      <c r="F3249" s="39"/>
      <c r="G3249" s="39"/>
      <c r="H3249" s="39"/>
      <c r="I3249" s="39"/>
      <c r="J3249" s="39"/>
      <c r="K3249" s="39"/>
      <c r="L3249" s="39"/>
      <c r="M3249" s="39"/>
      <c r="N3249" s="39"/>
      <c r="O3249" s="39"/>
      <c r="P3249" s="39"/>
      <c r="Q3249" s="39"/>
    </row>
    <row r="3250" spans="6:17">
      <c r="F3250" s="39"/>
      <c r="G3250" s="39"/>
      <c r="H3250" s="39"/>
      <c r="I3250" s="39"/>
      <c r="J3250" s="39"/>
      <c r="K3250" s="39"/>
      <c r="L3250" s="39"/>
      <c r="M3250" s="39"/>
      <c r="N3250" s="39"/>
      <c r="O3250" s="39"/>
      <c r="P3250" s="39"/>
      <c r="Q3250" s="39"/>
    </row>
    <row r="3251" spans="6:17">
      <c r="F3251" s="39"/>
      <c r="G3251" s="39"/>
      <c r="H3251" s="39"/>
      <c r="I3251" s="39"/>
      <c r="J3251" s="39"/>
      <c r="K3251" s="39"/>
      <c r="L3251" s="39"/>
      <c r="M3251" s="39"/>
      <c r="N3251" s="39"/>
      <c r="O3251" s="39"/>
      <c r="P3251" s="39"/>
      <c r="Q3251" s="39"/>
    </row>
    <row r="3252" spans="6:17">
      <c r="F3252" s="39"/>
      <c r="G3252" s="39"/>
      <c r="H3252" s="39"/>
      <c r="I3252" s="39"/>
      <c r="J3252" s="39"/>
      <c r="K3252" s="39"/>
      <c r="L3252" s="39"/>
      <c r="M3252" s="39"/>
      <c r="N3252" s="39"/>
      <c r="O3252" s="39"/>
      <c r="P3252" s="39"/>
      <c r="Q3252" s="39"/>
    </row>
    <row r="3253" spans="6:17">
      <c r="F3253" s="39"/>
      <c r="G3253" s="39"/>
      <c r="H3253" s="39"/>
      <c r="I3253" s="39"/>
      <c r="J3253" s="39"/>
      <c r="K3253" s="39"/>
      <c r="L3253" s="39"/>
      <c r="M3253" s="39"/>
      <c r="N3253" s="39"/>
      <c r="O3253" s="39"/>
      <c r="P3253" s="39"/>
      <c r="Q3253" s="39"/>
    </row>
    <row r="3254" spans="6:17">
      <c r="F3254" s="39"/>
      <c r="G3254" s="39"/>
      <c r="H3254" s="39"/>
      <c r="I3254" s="39"/>
      <c r="J3254" s="39"/>
      <c r="K3254" s="39"/>
      <c r="L3254" s="39"/>
      <c r="M3254" s="39"/>
      <c r="N3254" s="39"/>
      <c r="O3254" s="39"/>
      <c r="P3254" s="39"/>
      <c r="Q3254" s="39"/>
    </row>
    <row r="3255" spans="6:17">
      <c r="F3255" s="39"/>
      <c r="G3255" s="39"/>
      <c r="H3255" s="39"/>
      <c r="I3255" s="39"/>
      <c r="J3255" s="39"/>
      <c r="K3255" s="39"/>
      <c r="L3255" s="39"/>
      <c r="M3255" s="39"/>
      <c r="N3255" s="39"/>
      <c r="O3255" s="39"/>
      <c r="P3255" s="39"/>
      <c r="Q3255" s="39"/>
    </row>
    <row r="3256" spans="6:17">
      <c r="F3256" s="39"/>
      <c r="G3256" s="39"/>
      <c r="H3256" s="39"/>
      <c r="I3256" s="39"/>
      <c r="J3256" s="39"/>
      <c r="K3256" s="39"/>
      <c r="L3256" s="39"/>
      <c r="M3256" s="39"/>
      <c r="N3256" s="39"/>
      <c r="O3256" s="39"/>
      <c r="P3256" s="39"/>
      <c r="Q3256" s="39"/>
    </row>
    <row r="3257" spans="6:17">
      <c r="F3257" s="39"/>
      <c r="G3257" s="39"/>
      <c r="H3257" s="39"/>
      <c r="I3257" s="39"/>
      <c r="J3257" s="39"/>
      <c r="K3257" s="39"/>
      <c r="L3257" s="39"/>
      <c r="M3257" s="39"/>
      <c r="N3257" s="39"/>
      <c r="O3257" s="39"/>
      <c r="P3257" s="39"/>
      <c r="Q3257" s="39"/>
    </row>
    <row r="3258" spans="6:17">
      <c r="F3258" s="39"/>
      <c r="G3258" s="39"/>
      <c r="H3258" s="39"/>
      <c r="I3258" s="39"/>
      <c r="J3258" s="39"/>
      <c r="K3258" s="39"/>
      <c r="L3258" s="39"/>
      <c r="M3258" s="39"/>
      <c r="N3258" s="39"/>
      <c r="O3258" s="39"/>
      <c r="P3258" s="39"/>
      <c r="Q3258" s="39"/>
    </row>
    <row r="3259" spans="6:17">
      <c r="F3259" s="39"/>
      <c r="G3259" s="39"/>
      <c r="H3259" s="39"/>
      <c r="I3259" s="39"/>
      <c r="J3259" s="39"/>
      <c r="K3259" s="39"/>
      <c r="L3259" s="39"/>
      <c r="M3259" s="39"/>
      <c r="N3259" s="39"/>
      <c r="O3259" s="39"/>
      <c r="P3259" s="39"/>
      <c r="Q3259" s="39"/>
    </row>
    <row r="3260" spans="6:17">
      <c r="F3260" s="39"/>
      <c r="G3260" s="39"/>
      <c r="H3260" s="39"/>
      <c r="I3260" s="39"/>
      <c r="J3260" s="39"/>
      <c r="K3260" s="39"/>
      <c r="L3260" s="39"/>
      <c r="M3260" s="39"/>
      <c r="N3260" s="39"/>
      <c r="O3260" s="39"/>
      <c r="P3260" s="39"/>
      <c r="Q3260" s="39"/>
    </row>
    <row r="3261" spans="6:17">
      <c r="F3261" s="39"/>
      <c r="G3261" s="39"/>
      <c r="H3261" s="39"/>
      <c r="I3261" s="39"/>
      <c r="J3261" s="39"/>
      <c r="K3261" s="39"/>
      <c r="L3261" s="39"/>
      <c r="M3261" s="39"/>
      <c r="N3261" s="39"/>
      <c r="O3261" s="39"/>
      <c r="P3261" s="39"/>
      <c r="Q3261" s="39"/>
    </row>
    <row r="3262" spans="6:17">
      <c r="F3262" s="39"/>
      <c r="G3262" s="39"/>
      <c r="H3262" s="39"/>
      <c r="I3262" s="39"/>
      <c r="J3262" s="39"/>
      <c r="K3262" s="39"/>
      <c r="L3262" s="39"/>
      <c r="M3262" s="39"/>
      <c r="N3262" s="39"/>
      <c r="O3262" s="39"/>
      <c r="P3262" s="39"/>
      <c r="Q3262" s="39"/>
    </row>
    <row r="3263" spans="6:17">
      <c r="F3263" s="39"/>
      <c r="G3263" s="39"/>
      <c r="H3263" s="39"/>
      <c r="I3263" s="39"/>
      <c r="J3263" s="39"/>
      <c r="K3263" s="39"/>
      <c r="L3263" s="39"/>
      <c r="M3263" s="39"/>
      <c r="N3263" s="39"/>
      <c r="O3263" s="39"/>
      <c r="P3263" s="39"/>
      <c r="Q3263" s="39"/>
    </row>
    <row r="3264" spans="6:17">
      <c r="F3264" s="39"/>
      <c r="G3264" s="39"/>
      <c r="H3264" s="39"/>
      <c r="I3264" s="39"/>
      <c r="J3264" s="39"/>
      <c r="K3264" s="39"/>
      <c r="L3264" s="39"/>
      <c r="M3264" s="39"/>
      <c r="N3264" s="39"/>
      <c r="O3264" s="39"/>
      <c r="P3264" s="39"/>
      <c r="Q3264" s="39"/>
    </row>
    <row r="3265" spans="6:17">
      <c r="F3265" s="39"/>
      <c r="G3265" s="39"/>
      <c r="H3265" s="39"/>
      <c r="I3265" s="39"/>
      <c r="J3265" s="39"/>
      <c r="K3265" s="39"/>
      <c r="L3265" s="39"/>
      <c r="M3265" s="39"/>
      <c r="N3265" s="39"/>
      <c r="O3265" s="39"/>
      <c r="P3265" s="39"/>
      <c r="Q3265" s="39"/>
    </row>
    <row r="3266" spans="6:17">
      <c r="F3266" s="39"/>
      <c r="G3266" s="39"/>
      <c r="H3266" s="39"/>
      <c r="I3266" s="39"/>
      <c r="J3266" s="39"/>
      <c r="K3266" s="39"/>
      <c r="L3266" s="39"/>
      <c r="M3266" s="39"/>
      <c r="N3266" s="39"/>
      <c r="O3266" s="39"/>
      <c r="P3266" s="39"/>
      <c r="Q3266" s="39"/>
    </row>
    <row r="3267" spans="6:17">
      <c r="F3267" s="39"/>
      <c r="G3267" s="39"/>
      <c r="H3267" s="39"/>
      <c r="I3267" s="39"/>
      <c r="J3267" s="39"/>
      <c r="K3267" s="39"/>
      <c r="L3267" s="39"/>
      <c r="M3267" s="39"/>
      <c r="N3267" s="39"/>
      <c r="O3267" s="39"/>
      <c r="P3267" s="39"/>
      <c r="Q3267" s="39"/>
    </row>
    <row r="3268" spans="6:17">
      <c r="F3268" s="39"/>
      <c r="G3268" s="39"/>
      <c r="H3268" s="39"/>
      <c r="I3268" s="39"/>
      <c r="J3268" s="39"/>
      <c r="K3268" s="39"/>
      <c r="L3268" s="39"/>
      <c r="M3268" s="39"/>
      <c r="N3268" s="39"/>
      <c r="O3268" s="39"/>
      <c r="P3268" s="39"/>
      <c r="Q3268" s="39"/>
    </row>
    <row r="3269" spans="6:17">
      <c r="F3269" s="39"/>
      <c r="G3269" s="39"/>
      <c r="H3269" s="39"/>
      <c r="I3269" s="39"/>
      <c r="J3269" s="39"/>
      <c r="K3269" s="39"/>
      <c r="L3269" s="39"/>
      <c r="M3269" s="39"/>
      <c r="N3269" s="39"/>
      <c r="O3269" s="39"/>
      <c r="P3269" s="39"/>
      <c r="Q3269" s="39"/>
    </row>
    <row r="3270" spans="6:17">
      <c r="F3270" s="39"/>
      <c r="G3270" s="39"/>
      <c r="H3270" s="39"/>
      <c r="I3270" s="39"/>
      <c r="J3270" s="39"/>
      <c r="K3270" s="39"/>
      <c r="L3270" s="39"/>
      <c r="M3270" s="39"/>
      <c r="N3270" s="39"/>
      <c r="O3270" s="39"/>
      <c r="P3270" s="39"/>
      <c r="Q3270" s="39"/>
    </row>
    <row r="3271" spans="6:17">
      <c r="F3271" s="39"/>
      <c r="G3271" s="39"/>
      <c r="H3271" s="39"/>
      <c r="I3271" s="39"/>
      <c r="J3271" s="39"/>
      <c r="K3271" s="39"/>
      <c r="L3271" s="39"/>
      <c r="M3271" s="39"/>
      <c r="N3271" s="39"/>
      <c r="O3271" s="39"/>
      <c r="P3271" s="39"/>
      <c r="Q3271" s="39"/>
    </row>
    <row r="3272" spans="6:17">
      <c r="F3272" s="39"/>
      <c r="G3272" s="39"/>
      <c r="H3272" s="39"/>
      <c r="I3272" s="39"/>
      <c r="J3272" s="39"/>
      <c r="K3272" s="39"/>
      <c r="L3272" s="39"/>
      <c r="M3272" s="39"/>
      <c r="N3272" s="39"/>
      <c r="O3272" s="39"/>
      <c r="P3272" s="39"/>
      <c r="Q3272" s="39"/>
    </row>
    <row r="3273" spans="6:17">
      <c r="F3273" s="39"/>
      <c r="G3273" s="39"/>
      <c r="H3273" s="39"/>
      <c r="I3273" s="39"/>
      <c r="J3273" s="39"/>
      <c r="K3273" s="39"/>
      <c r="L3273" s="39"/>
      <c r="M3273" s="39"/>
      <c r="N3273" s="39"/>
      <c r="O3273" s="39"/>
      <c r="P3273" s="39"/>
      <c r="Q3273" s="39"/>
    </row>
    <row r="3274" spans="6:17">
      <c r="F3274" s="39"/>
      <c r="G3274" s="39"/>
      <c r="H3274" s="39"/>
      <c r="I3274" s="39"/>
      <c r="J3274" s="39"/>
      <c r="K3274" s="39"/>
      <c r="L3274" s="39"/>
      <c r="M3274" s="39"/>
      <c r="N3274" s="39"/>
      <c r="O3274" s="39"/>
      <c r="P3274" s="39"/>
      <c r="Q3274" s="39"/>
    </row>
    <row r="3275" spans="6:17">
      <c r="F3275" s="39"/>
      <c r="G3275" s="39"/>
      <c r="H3275" s="39"/>
      <c r="I3275" s="39"/>
      <c r="J3275" s="39"/>
      <c r="K3275" s="39"/>
      <c r="L3275" s="39"/>
      <c r="M3275" s="39"/>
      <c r="N3275" s="39"/>
      <c r="O3275" s="39"/>
      <c r="P3275" s="39"/>
      <c r="Q3275" s="39"/>
    </row>
    <row r="3276" spans="6:17">
      <c r="F3276" s="39"/>
      <c r="G3276" s="39"/>
      <c r="H3276" s="39"/>
      <c r="I3276" s="39"/>
      <c r="J3276" s="39"/>
      <c r="K3276" s="39"/>
      <c r="L3276" s="39"/>
      <c r="M3276" s="39"/>
      <c r="N3276" s="39"/>
      <c r="O3276" s="39"/>
      <c r="P3276" s="39"/>
      <c r="Q3276" s="39"/>
    </row>
    <row r="3277" spans="6:17">
      <c r="F3277" s="39"/>
      <c r="G3277" s="39"/>
      <c r="H3277" s="39"/>
      <c r="I3277" s="39"/>
      <c r="J3277" s="39"/>
      <c r="K3277" s="39"/>
      <c r="L3277" s="39"/>
      <c r="M3277" s="39"/>
      <c r="N3277" s="39"/>
      <c r="O3277" s="39"/>
      <c r="P3277" s="39"/>
      <c r="Q3277" s="39"/>
    </row>
    <row r="3278" spans="6:17">
      <c r="F3278" s="39"/>
      <c r="G3278" s="39"/>
      <c r="H3278" s="39"/>
      <c r="I3278" s="39"/>
      <c r="J3278" s="39"/>
      <c r="K3278" s="39"/>
      <c r="L3278" s="39"/>
      <c r="M3278" s="39"/>
      <c r="N3278" s="39"/>
      <c r="O3278" s="39"/>
      <c r="P3278" s="39"/>
      <c r="Q3278" s="39"/>
    </row>
    <row r="3279" spans="6:17">
      <c r="F3279" s="39"/>
      <c r="G3279" s="39"/>
      <c r="H3279" s="39"/>
      <c r="I3279" s="39"/>
      <c r="J3279" s="39"/>
      <c r="K3279" s="39"/>
      <c r="L3279" s="39"/>
      <c r="M3279" s="39"/>
      <c r="N3279" s="39"/>
      <c r="O3279" s="39"/>
      <c r="P3279" s="39"/>
      <c r="Q3279" s="39"/>
    </row>
    <row r="3280" spans="6:17">
      <c r="F3280" s="39"/>
      <c r="G3280" s="39"/>
      <c r="H3280" s="39"/>
      <c r="I3280" s="39"/>
      <c r="J3280" s="39"/>
      <c r="K3280" s="39"/>
      <c r="L3280" s="39"/>
      <c r="M3280" s="39"/>
      <c r="N3280" s="39"/>
      <c r="O3280" s="39"/>
      <c r="P3280" s="39"/>
      <c r="Q3280" s="39"/>
    </row>
    <row r="3281" spans="6:17">
      <c r="F3281" s="39"/>
      <c r="G3281" s="39"/>
      <c r="H3281" s="39"/>
      <c r="I3281" s="39"/>
      <c r="J3281" s="39"/>
      <c r="K3281" s="39"/>
      <c r="L3281" s="39"/>
      <c r="M3281" s="39"/>
      <c r="N3281" s="39"/>
      <c r="O3281" s="39"/>
      <c r="P3281" s="39"/>
      <c r="Q3281" s="39"/>
    </row>
    <row r="3282" spans="6:17">
      <c r="F3282" s="39"/>
      <c r="G3282" s="39"/>
      <c r="H3282" s="39"/>
      <c r="I3282" s="39"/>
      <c r="J3282" s="39"/>
      <c r="K3282" s="39"/>
      <c r="L3282" s="39"/>
      <c r="M3282" s="39"/>
      <c r="N3282" s="39"/>
      <c r="O3282" s="39"/>
      <c r="P3282" s="39"/>
      <c r="Q3282" s="39"/>
    </row>
    <row r="3283" spans="6:17">
      <c r="F3283" s="39"/>
      <c r="G3283" s="39"/>
      <c r="H3283" s="39"/>
      <c r="I3283" s="39"/>
      <c r="J3283" s="39"/>
      <c r="K3283" s="39"/>
      <c r="L3283" s="39"/>
      <c r="M3283" s="39"/>
      <c r="N3283" s="39"/>
      <c r="O3283" s="39"/>
      <c r="P3283" s="39"/>
      <c r="Q3283" s="39"/>
    </row>
    <row r="3284" spans="6:17">
      <c r="F3284" s="39"/>
      <c r="G3284" s="39"/>
      <c r="H3284" s="39"/>
      <c r="I3284" s="39"/>
      <c r="J3284" s="39"/>
      <c r="K3284" s="39"/>
      <c r="L3284" s="39"/>
      <c r="M3284" s="39"/>
      <c r="N3284" s="39"/>
      <c r="O3284" s="39"/>
      <c r="P3284" s="39"/>
      <c r="Q3284" s="39"/>
    </row>
    <row r="3285" spans="6:17">
      <c r="F3285" s="39"/>
      <c r="G3285" s="39"/>
      <c r="H3285" s="39"/>
      <c r="I3285" s="39"/>
      <c r="J3285" s="39"/>
      <c r="K3285" s="39"/>
      <c r="L3285" s="39"/>
      <c r="M3285" s="39"/>
      <c r="N3285" s="39"/>
      <c r="O3285" s="39"/>
      <c r="P3285" s="39"/>
      <c r="Q3285" s="39"/>
    </row>
    <row r="3286" spans="6:17">
      <c r="F3286" s="39"/>
      <c r="G3286" s="39"/>
      <c r="H3286" s="39"/>
      <c r="I3286" s="39"/>
      <c r="J3286" s="39"/>
      <c r="K3286" s="39"/>
      <c r="L3286" s="39"/>
      <c r="M3286" s="39"/>
      <c r="N3286" s="39"/>
      <c r="O3286" s="39"/>
      <c r="P3286" s="39"/>
      <c r="Q3286" s="39"/>
    </row>
    <row r="3287" spans="6:17">
      <c r="F3287" s="39"/>
      <c r="G3287" s="39"/>
      <c r="H3287" s="39"/>
      <c r="I3287" s="39"/>
      <c r="J3287" s="39"/>
      <c r="K3287" s="39"/>
      <c r="L3287" s="39"/>
      <c r="M3287" s="39"/>
      <c r="N3287" s="39"/>
      <c r="O3287" s="39"/>
      <c r="P3287" s="39"/>
      <c r="Q3287" s="39"/>
    </row>
    <row r="3288" spans="6:17">
      <c r="F3288" s="39"/>
      <c r="G3288" s="39"/>
      <c r="H3288" s="39"/>
      <c r="I3288" s="39"/>
      <c r="J3288" s="39"/>
      <c r="K3288" s="39"/>
      <c r="L3288" s="39"/>
      <c r="M3288" s="39"/>
      <c r="N3288" s="39"/>
      <c r="O3288" s="39"/>
      <c r="P3288" s="39"/>
      <c r="Q3288" s="39"/>
    </row>
    <row r="3289" spans="6:17">
      <c r="F3289" s="39"/>
      <c r="G3289" s="39"/>
      <c r="H3289" s="39"/>
      <c r="I3289" s="39"/>
      <c r="J3289" s="39"/>
      <c r="K3289" s="39"/>
      <c r="L3289" s="39"/>
      <c r="M3289" s="39"/>
      <c r="N3289" s="39"/>
      <c r="O3289" s="39"/>
      <c r="P3289" s="39"/>
      <c r="Q3289" s="39"/>
    </row>
    <row r="3290" spans="6:17">
      <c r="F3290" s="39"/>
      <c r="G3290" s="39"/>
      <c r="H3290" s="39"/>
      <c r="I3290" s="39"/>
      <c r="J3290" s="39"/>
      <c r="K3290" s="39"/>
      <c r="L3290" s="39"/>
      <c r="M3290" s="39"/>
      <c r="N3290" s="39"/>
      <c r="O3290" s="39"/>
      <c r="P3290" s="39"/>
      <c r="Q3290" s="39"/>
    </row>
    <row r="3291" spans="6:17">
      <c r="F3291" s="39"/>
      <c r="G3291" s="39"/>
      <c r="H3291" s="39"/>
      <c r="I3291" s="39"/>
      <c r="J3291" s="39"/>
      <c r="K3291" s="39"/>
      <c r="L3291" s="39"/>
      <c r="M3291" s="39"/>
      <c r="N3291" s="39"/>
      <c r="O3291" s="39"/>
      <c r="P3291" s="39"/>
      <c r="Q3291" s="39"/>
    </row>
    <row r="3292" spans="6:17">
      <c r="F3292" s="39"/>
      <c r="G3292" s="39"/>
      <c r="H3292" s="39"/>
      <c r="I3292" s="39"/>
      <c r="J3292" s="39"/>
      <c r="K3292" s="39"/>
      <c r="L3292" s="39"/>
      <c r="M3292" s="39"/>
      <c r="N3292" s="39"/>
      <c r="O3292" s="39"/>
      <c r="P3292" s="39"/>
      <c r="Q3292" s="39"/>
    </row>
    <row r="3293" spans="6:17">
      <c r="F3293" s="39"/>
      <c r="G3293" s="39"/>
      <c r="H3293" s="39"/>
      <c r="I3293" s="39"/>
      <c r="J3293" s="39"/>
      <c r="K3293" s="39"/>
      <c r="L3293" s="39"/>
      <c r="M3293" s="39"/>
      <c r="N3293" s="39"/>
      <c r="O3293" s="39"/>
      <c r="P3293" s="39"/>
      <c r="Q3293" s="39"/>
    </row>
    <row r="3294" spans="6:17">
      <c r="F3294" s="39"/>
      <c r="G3294" s="39"/>
      <c r="H3294" s="39"/>
      <c r="I3294" s="39"/>
      <c r="J3294" s="39"/>
      <c r="K3294" s="39"/>
      <c r="L3294" s="39"/>
      <c r="M3294" s="39"/>
      <c r="N3294" s="39"/>
      <c r="O3294" s="39"/>
      <c r="P3294" s="39"/>
      <c r="Q3294" s="39"/>
    </row>
    <row r="3295" spans="6:17">
      <c r="F3295" s="39"/>
      <c r="G3295" s="39"/>
      <c r="H3295" s="39"/>
      <c r="I3295" s="39"/>
      <c r="J3295" s="39"/>
      <c r="K3295" s="39"/>
      <c r="L3295" s="39"/>
      <c r="M3295" s="39"/>
      <c r="N3295" s="39"/>
      <c r="O3295" s="39"/>
      <c r="P3295" s="39"/>
      <c r="Q3295" s="39"/>
    </row>
    <row r="3296" spans="6:17">
      <c r="F3296" s="39"/>
      <c r="G3296" s="39"/>
      <c r="H3296" s="39"/>
      <c r="I3296" s="39"/>
      <c r="J3296" s="39"/>
      <c r="K3296" s="39"/>
      <c r="L3296" s="39"/>
      <c r="M3296" s="39"/>
      <c r="N3296" s="39"/>
      <c r="O3296" s="39"/>
      <c r="P3296" s="39"/>
      <c r="Q3296" s="39"/>
    </row>
    <row r="3297" spans="6:17">
      <c r="F3297" s="39"/>
      <c r="G3297" s="39"/>
      <c r="H3297" s="39"/>
      <c r="I3297" s="39"/>
      <c r="J3297" s="39"/>
      <c r="K3297" s="39"/>
      <c r="L3297" s="39"/>
      <c r="M3297" s="39"/>
      <c r="N3297" s="39"/>
      <c r="O3297" s="39"/>
      <c r="P3297" s="39"/>
      <c r="Q3297" s="39"/>
    </row>
    <row r="3298" spans="6:17">
      <c r="F3298" s="39"/>
      <c r="G3298" s="39"/>
      <c r="H3298" s="39"/>
      <c r="I3298" s="39"/>
      <c r="J3298" s="39"/>
      <c r="K3298" s="39"/>
      <c r="L3298" s="39"/>
      <c r="M3298" s="39"/>
      <c r="N3298" s="39"/>
      <c r="O3298" s="39"/>
      <c r="P3298" s="39"/>
      <c r="Q3298" s="39"/>
    </row>
    <row r="3299" spans="6:17">
      <c r="F3299" s="39"/>
      <c r="G3299" s="39"/>
      <c r="H3299" s="39"/>
      <c r="I3299" s="39"/>
      <c r="J3299" s="39"/>
      <c r="K3299" s="39"/>
      <c r="L3299" s="39"/>
      <c r="M3299" s="39"/>
      <c r="N3299" s="39"/>
      <c r="O3299" s="39"/>
      <c r="P3299" s="39"/>
      <c r="Q3299" s="39"/>
    </row>
    <row r="3300" spans="6:17">
      <c r="F3300" s="39"/>
      <c r="G3300" s="39"/>
      <c r="H3300" s="39"/>
      <c r="I3300" s="39"/>
      <c r="J3300" s="39"/>
      <c r="K3300" s="39"/>
      <c r="L3300" s="39"/>
      <c r="M3300" s="39"/>
      <c r="N3300" s="39"/>
      <c r="O3300" s="39"/>
      <c r="P3300" s="39"/>
      <c r="Q3300" s="39"/>
    </row>
    <row r="3301" spans="6:17">
      <c r="F3301" s="39"/>
      <c r="G3301" s="39"/>
      <c r="H3301" s="39"/>
      <c r="I3301" s="39"/>
      <c r="J3301" s="39"/>
      <c r="K3301" s="39"/>
      <c r="L3301" s="39"/>
      <c r="M3301" s="39"/>
      <c r="N3301" s="39"/>
      <c r="O3301" s="39"/>
      <c r="P3301" s="39"/>
      <c r="Q3301" s="39"/>
    </row>
    <row r="3302" spans="6:17">
      <c r="F3302" s="39"/>
      <c r="G3302" s="39"/>
      <c r="H3302" s="39"/>
      <c r="I3302" s="39"/>
      <c r="J3302" s="39"/>
      <c r="K3302" s="39"/>
      <c r="L3302" s="39"/>
      <c r="M3302" s="39"/>
      <c r="N3302" s="39"/>
      <c r="O3302" s="39"/>
      <c r="P3302" s="39"/>
      <c r="Q3302" s="39"/>
    </row>
    <row r="3303" spans="6:17">
      <c r="F3303" s="39"/>
      <c r="G3303" s="39"/>
      <c r="H3303" s="39"/>
      <c r="I3303" s="39"/>
      <c r="J3303" s="39"/>
      <c r="K3303" s="39"/>
      <c r="L3303" s="39"/>
      <c r="M3303" s="39"/>
      <c r="N3303" s="39"/>
      <c r="O3303" s="39"/>
      <c r="P3303" s="39"/>
      <c r="Q3303" s="39"/>
    </row>
    <row r="3304" spans="6:17">
      <c r="F3304" s="39"/>
      <c r="G3304" s="39"/>
      <c r="H3304" s="39"/>
      <c r="I3304" s="39"/>
      <c r="J3304" s="39"/>
      <c r="K3304" s="39"/>
      <c r="L3304" s="39"/>
      <c r="M3304" s="39"/>
      <c r="N3304" s="39"/>
      <c r="O3304" s="39"/>
      <c r="P3304" s="39"/>
      <c r="Q3304" s="39"/>
    </row>
    <row r="3305" spans="6:17">
      <c r="F3305" s="39"/>
      <c r="G3305" s="39"/>
      <c r="H3305" s="39"/>
      <c r="I3305" s="39"/>
      <c r="J3305" s="39"/>
      <c r="K3305" s="39"/>
      <c r="L3305" s="39"/>
      <c r="M3305" s="39"/>
      <c r="N3305" s="39"/>
      <c r="O3305" s="39"/>
      <c r="P3305" s="39"/>
      <c r="Q3305" s="39"/>
    </row>
    <row r="3306" spans="6:17">
      <c r="F3306" s="39"/>
      <c r="G3306" s="39"/>
      <c r="H3306" s="39"/>
      <c r="I3306" s="39"/>
      <c r="J3306" s="39"/>
      <c r="K3306" s="39"/>
      <c r="L3306" s="39"/>
      <c r="M3306" s="39"/>
      <c r="N3306" s="39"/>
      <c r="O3306" s="39"/>
      <c r="P3306" s="39"/>
      <c r="Q3306" s="39"/>
    </row>
    <row r="3307" spans="6:17">
      <c r="F3307" s="39"/>
      <c r="G3307" s="39"/>
      <c r="H3307" s="39"/>
      <c r="I3307" s="39"/>
      <c r="J3307" s="39"/>
      <c r="K3307" s="39"/>
      <c r="L3307" s="39"/>
      <c r="M3307" s="39"/>
      <c r="N3307" s="39"/>
      <c r="O3307" s="39"/>
      <c r="P3307" s="39"/>
      <c r="Q3307" s="39"/>
    </row>
    <row r="3308" spans="6:17">
      <c r="F3308" s="39"/>
      <c r="G3308" s="39"/>
      <c r="H3308" s="39"/>
      <c r="I3308" s="39"/>
      <c r="J3308" s="39"/>
      <c r="K3308" s="39"/>
      <c r="L3308" s="39"/>
      <c r="M3308" s="39"/>
      <c r="N3308" s="39"/>
      <c r="O3308" s="39"/>
      <c r="P3308" s="39"/>
      <c r="Q3308" s="39"/>
    </row>
    <row r="3309" spans="6:17">
      <c r="F3309" s="39"/>
      <c r="G3309" s="39"/>
      <c r="H3309" s="39"/>
      <c r="I3309" s="39"/>
      <c r="J3309" s="39"/>
      <c r="K3309" s="39"/>
      <c r="L3309" s="39"/>
      <c r="M3309" s="39"/>
      <c r="N3309" s="39"/>
      <c r="O3309" s="39"/>
      <c r="P3309" s="39"/>
      <c r="Q3309" s="39"/>
    </row>
    <row r="3310" spans="6:17">
      <c r="F3310" s="39"/>
      <c r="G3310" s="39"/>
      <c r="H3310" s="39"/>
      <c r="I3310" s="39"/>
      <c r="J3310" s="39"/>
      <c r="K3310" s="39"/>
      <c r="L3310" s="39"/>
      <c r="M3310" s="39"/>
      <c r="N3310" s="39"/>
      <c r="O3310" s="39"/>
      <c r="P3310" s="39"/>
      <c r="Q3310" s="39"/>
    </row>
    <row r="3311" spans="6:17">
      <c r="F3311" s="39"/>
      <c r="G3311" s="39"/>
      <c r="H3311" s="39"/>
      <c r="I3311" s="39"/>
      <c r="J3311" s="39"/>
      <c r="K3311" s="39"/>
      <c r="L3311" s="39"/>
      <c r="M3311" s="39"/>
      <c r="N3311" s="39"/>
      <c r="O3311" s="39"/>
      <c r="P3311" s="39"/>
      <c r="Q3311" s="39"/>
    </row>
    <row r="3312" spans="6:17">
      <c r="F3312" s="39"/>
      <c r="G3312" s="39"/>
      <c r="H3312" s="39"/>
      <c r="I3312" s="39"/>
      <c r="J3312" s="39"/>
      <c r="K3312" s="39"/>
      <c r="L3312" s="39"/>
      <c r="M3312" s="39"/>
      <c r="N3312" s="39"/>
      <c r="O3312" s="39"/>
      <c r="P3312" s="39"/>
      <c r="Q3312" s="39"/>
    </row>
    <row r="3313" spans="6:17">
      <c r="F3313" s="39"/>
      <c r="G3313" s="39"/>
      <c r="H3313" s="39"/>
      <c r="I3313" s="39"/>
      <c r="J3313" s="39"/>
      <c r="K3313" s="39"/>
      <c r="L3313" s="39"/>
      <c r="M3313" s="39"/>
      <c r="N3313" s="39"/>
      <c r="O3313" s="39"/>
      <c r="P3313" s="39"/>
      <c r="Q3313" s="39"/>
    </row>
    <row r="3314" spans="6:17">
      <c r="F3314" s="39"/>
      <c r="G3314" s="39"/>
      <c r="H3314" s="39"/>
      <c r="I3314" s="39"/>
      <c r="J3314" s="39"/>
      <c r="K3314" s="39"/>
      <c r="L3314" s="39"/>
      <c r="M3314" s="39"/>
      <c r="N3314" s="39"/>
      <c r="O3314" s="39"/>
      <c r="P3314" s="39"/>
      <c r="Q3314" s="39"/>
    </row>
    <row r="3315" spans="6:17">
      <c r="F3315" s="39"/>
      <c r="G3315" s="39"/>
      <c r="H3315" s="39"/>
      <c r="I3315" s="39"/>
      <c r="J3315" s="39"/>
      <c r="K3315" s="39"/>
      <c r="L3315" s="39"/>
      <c r="M3315" s="39"/>
      <c r="N3315" s="39"/>
      <c r="O3315" s="39"/>
      <c r="P3315" s="39"/>
      <c r="Q3315" s="39"/>
    </row>
    <row r="3316" spans="6:17">
      <c r="F3316" s="39"/>
      <c r="G3316" s="39"/>
      <c r="H3316" s="39"/>
      <c r="I3316" s="39"/>
      <c r="J3316" s="39"/>
      <c r="K3316" s="39"/>
      <c r="L3316" s="39"/>
      <c r="M3316" s="39"/>
      <c r="N3316" s="39"/>
      <c r="O3316" s="39"/>
      <c r="P3316" s="39"/>
      <c r="Q3316" s="39"/>
    </row>
    <row r="3317" spans="6:17">
      <c r="F3317" s="39"/>
      <c r="G3317" s="39"/>
      <c r="H3317" s="39"/>
      <c r="I3317" s="39"/>
      <c r="J3317" s="39"/>
      <c r="K3317" s="39"/>
      <c r="L3317" s="39"/>
      <c r="M3317" s="39"/>
      <c r="N3317" s="39"/>
      <c r="O3317" s="39"/>
      <c r="P3317" s="39"/>
      <c r="Q3317" s="39"/>
    </row>
    <row r="3318" spans="6:17">
      <c r="F3318" s="39"/>
      <c r="G3318" s="39"/>
      <c r="H3318" s="39"/>
      <c r="I3318" s="39"/>
      <c r="J3318" s="39"/>
      <c r="K3318" s="39"/>
      <c r="L3318" s="39"/>
      <c r="M3318" s="39"/>
      <c r="N3318" s="39"/>
      <c r="O3318" s="39"/>
      <c r="P3318" s="39"/>
      <c r="Q3318" s="39"/>
    </row>
    <row r="3319" spans="6:17">
      <c r="F3319" s="39"/>
      <c r="G3319" s="39"/>
      <c r="H3319" s="39"/>
      <c r="I3319" s="39"/>
      <c r="J3319" s="39"/>
      <c r="K3319" s="39"/>
      <c r="L3319" s="39"/>
      <c r="M3319" s="39"/>
      <c r="N3319" s="39"/>
      <c r="O3319" s="39"/>
      <c r="P3319" s="39"/>
      <c r="Q3319" s="39"/>
    </row>
    <row r="3320" spans="6:17">
      <c r="F3320" s="39"/>
      <c r="G3320" s="39"/>
      <c r="H3320" s="39"/>
      <c r="I3320" s="39"/>
      <c r="J3320" s="39"/>
      <c r="K3320" s="39"/>
      <c r="L3320" s="39"/>
      <c r="M3320" s="39"/>
      <c r="N3320" s="39"/>
      <c r="O3320" s="39"/>
      <c r="P3320" s="39"/>
      <c r="Q3320" s="39"/>
    </row>
    <row r="3321" spans="6:17">
      <c r="F3321" s="39"/>
      <c r="G3321" s="39"/>
      <c r="H3321" s="39"/>
      <c r="I3321" s="39"/>
      <c r="J3321" s="39"/>
      <c r="K3321" s="39"/>
      <c r="L3321" s="39"/>
      <c r="M3321" s="39"/>
      <c r="N3321" s="39"/>
      <c r="O3321" s="39"/>
      <c r="P3321" s="39"/>
      <c r="Q3321" s="39"/>
    </row>
    <row r="3322" spans="6:17">
      <c r="F3322" s="39"/>
      <c r="G3322" s="39"/>
      <c r="H3322" s="39"/>
      <c r="I3322" s="39"/>
      <c r="J3322" s="39"/>
      <c r="K3322" s="39"/>
      <c r="L3322" s="39"/>
      <c r="M3322" s="39"/>
      <c r="N3322" s="39"/>
      <c r="O3322" s="39"/>
      <c r="P3322" s="39"/>
      <c r="Q3322" s="39"/>
    </row>
    <row r="3323" spans="6:17">
      <c r="F3323" s="39"/>
      <c r="G3323" s="39"/>
      <c r="H3323" s="39"/>
      <c r="I3323" s="39"/>
      <c r="J3323" s="39"/>
      <c r="K3323" s="39"/>
      <c r="L3323" s="39"/>
      <c r="M3323" s="39"/>
      <c r="N3323" s="39"/>
      <c r="O3323" s="39"/>
      <c r="P3323" s="39"/>
      <c r="Q3323" s="39"/>
    </row>
    <row r="3324" spans="6:17">
      <c r="F3324" s="39"/>
      <c r="G3324" s="39"/>
      <c r="H3324" s="39"/>
      <c r="I3324" s="39"/>
      <c r="J3324" s="39"/>
      <c r="K3324" s="39"/>
      <c r="L3324" s="39"/>
      <c r="M3324" s="39"/>
      <c r="N3324" s="39"/>
      <c r="O3324" s="39"/>
      <c r="P3324" s="39"/>
      <c r="Q3324" s="39"/>
    </row>
    <row r="3325" spans="6:17">
      <c r="F3325" s="39"/>
      <c r="G3325" s="39"/>
      <c r="H3325" s="39"/>
      <c r="I3325" s="39"/>
      <c r="J3325" s="39"/>
      <c r="K3325" s="39"/>
      <c r="L3325" s="39"/>
      <c r="M3325" s="39"/>
      <c r="N3325" s="39"/>
      <c r="O3325" s="39"/>
      <c r="P3325" s="39"/>
      <c r="Q3325" s="39"/>
    </row>
    <row r="3326" spans="6:17">
      <c r="F3326" s="39"/>
      <c r="G3326" s="39"/>
      <c r="H3326" s="39"/>
      <c r="I3326" s="39"/>
      <c r="J3326" s="39"/>
      <c r="K3326" s="39"/>
      <c r="L3326" s="39"/>
      <c r="M3326" s="39"/>
      <c r="N3326" s="39"/>
      <c r="O3326" s="39"/>
      <c r="P3326" s="39"/>
      <c r="Q3326" s="39"/>
    </row>
    <row r="3327" spans="6:17">
      <c r="F3327" s="39"/>
      <c r="G3327" s="39"/>
      <c r="H3327" s="39"/>
      <c r="I3327" s="39"/>
      <c r="J3327" s="39"/>
      <c r="K3327" s="39"/>
      <c r="L3327" s="39"/>
      <c r="M3327" s="39"/>
      <c r="N3327" s="39"/>
      <c r="O3327" s="39"/>
      <c r="P3327" s="39"/>
      <c r="Q3327" s="39"/>
    </row>
    <row r="3328" spans="6:17">
      <c r="F3328" s="39"/>
      <c r="G3328" s="39"/>
      <c r="H3328" s="39"/>
      <c r="I3328" s="39"/>
      <c r="J3328" s="39"/>
      <c r="K3328" s="39"/>
      <c r="L3328" s="39"/>
      <c r="M3328" s="39"/>
      <c r="N3328" s="39"/>
      <c r="O3328" s="39"/>
      <c r="P3328" s="39"/>
      <c r="Q3328" s="39"/>
    </row>
    <row r="3329" spans="6:17">
      <c r="F3329" s="39"/>
      <c r="G3329" s="39"/>
      <c r="H3329" s="39"/>
      <c r="I3329" s="39"/>
      <c r="J3329" s="39"/>
      <c r="K3329" s="39"/>
      <c r="L3329" s="39"/>
      <c r="M3329" s="39"/>
      <c r="N3329" s="39"/>
      <c r="O3329" s="39"/>
      <c r="P3329" s="39"/>
      <c r="Q3329" s="39"/>
    </row>
    <row r="3330" spans="6:17">
      <c r="F3330" s="39"/>
      <c r="G3330" s="39"/>
      <c r="H3330" s="39"/>
      <c r="I3330" s="39"/>
      <c r="J3330" s="39"/>
      <c r="K3330" s="39"/>
      <c r="L3330" s="39"/>
      <c r="M3330" s="39"/>
      <c r="N3330" s="39"/>
      <c r="O3330" s="39"/>
      <c r="P3330" s="39"/>
      <c r="Q3330" s="39"/>
    </row>
    <row r="3331" spans="6:17">
      <c r="F3331" s="39"/>
      <c r="G3331" s="39"/>
      <c r="H3331" s="39"/>
      <c r="I3331" s="39"/>
      <c r="J3331" s="39"/>
      <c r="K3331" s="39"/>
      <c r="L3331" s="39"/>
      <c r="M3331" s="39"/>
      <c r="N3331" s="39"/>
      <c r="O3331" s="39"/>
      <c r="P3331" s="39"/>
      <c r="Q3331" s="39"/>
    </row>
    <row r="3332" spans="6:17">
      <c r="F3332" s="39"/>
      <c r="G3332" s="39"/>
      <c r="H3332" s="39"/>
      <c r="I3332" s="39"/>
      <c r="J3332" s="39"/>
      <c r="K3332" s="39"/>
      <c r="L3332" s="39"/>
      <c r="M3332" s="39"/>
      <c r="N3332" s="39"/>
      <c r="O3332" s="39"/>
      <c r="P3332" s="39"/>
      <c r="Q3332" s="39"/>
    </row>
    <row r="3333" spans="6:17">
      <c r="F3333" s="39"/>
      <c r="G3333" s="39"/>
      <c r="H3333" s="39"/>
      <c r="I3333" s="39"/>
      <c r="J3333" s="39"/>
      <c r="K3333" s="39"/>
      <c r="L3333" s="39"/>
      <c r="M3333" s="39"/>
      <c r="N3333" s="39"/>
      <c r="O3333" s="39"/>
      <c r="P3333" s="39"/>
      <c r="Q3333" s="39"/>
    </row>
    <row r="3334" spans="6:17">
      <c r="F3334" s="39"/>
      <c r="G3334" s="39"/>
      <c r="H3334" s="39"/>
      <c r="I3334" s="39"/>
      <c r="J3334" s="39"/>
      <c r="K3334" s="39"/>
      <c r="L3334" s="39"/>
      <c r="M3334" s="39"/>
      <c r="N3334" s="39"/>
      <c r="O3334" s="39"/>
      <c r="P3334" s="39"/>
      <c r="Q3334" s="39"/>
    </row>
    <row r="3335" spans="6:17">
      <c r="F3335" s="39"/>
      <c r="G3335" s="39"/>
      <c r="H3335" s="39"/>
      <c r="I3335" s="39"/>
      <c r="J3335" s="39"/>
      <c r="K3335" s="39"/>
      <c r="L3335" s="39"/>
      <c r="M3335" s="39"/>
      <c r="N3335" s="39"/>
      <c r="O3335" s="39"/>
      <c r="P3335" s="39"/>
      <c r="Q3335" s="39"/>
    </row>
    <row r="3336" spans="6:17">
      <c r="F3336" s="39"/>
      <c r="G3336" s="39"/>
      <c r="H3336" s="39"/>
      <c r="I3336" s="39"/>
      <c r="J3336" s="39"/>
      <c r="K3336" s="39"/>
      <c r="L3336" s="39"/>
      <c r="M3336" s="39"/>
      <c r="N3336" s="39"/>
      <c r="O3336" s="39"/>
      <c r="P3336" s="39"/>
      <c r="Q3336" s="39"/>
    </row>
    <row r="3337" spans="6:17">
      <c r="F3337" s="39"/>
      <c r="G3337" s="39"/>
      <c r="H3337" s="39"/>
      <c r="I3337" s="39"/>
      <c r="J3337" s="39"/>
      <c r="K3337" s="39"/>
      <c r="L3337" s="39"/>
      <c r="M3337" s="39"/>
      <c r="N3337" s="39"/>
      <c r="O3337" s="39"/>
      <c r="P3337" s="39"/>
      <c r="Q3337" s="39"/>
    </row>
    <row r="3338" spans="6:17">
      <c r="F3338" s="39"/>
      <c r="G3338" s="39"/>
      <c r="H3338" s="39"/>
      <c r="I3338" s="39"/>
      <c r="J3338" s="39"/>
      <c r="K3338" s="39"/>
      <c r="L3338" s="39"/>
      <c r="M3338" s="39"/>
      <c r="N3338" s="39"/>
      <c r="O3338" s="39"/>
      <c r="P3338" s="39"/>
      <c r="Q3338" s="39"/>
    </row>
    <row r="3339" spans="6:17">
      <c r="F3339" s="39"/>
      <c r="G3339" s="39"/>
      <c r="H3339" s="39"/>
      <c r="I3339" s="39"/>
      <c r="J3339" s="39"/>
      <c r="K3339" s="39"/>
      <c r="L3339" s="39"/>
      <c r="M3339" s="39"/>
      <c r="N3339" s="39"/>
      <c r="O3339" s="39"/>
      <c r="P3339" s="39"/>
      <c r="Q3339" s="39"/>
    </row>
    <row r="3340" spans="6:17">
      <c r="F3340" s="39"/>
      <c r="G3340" s="39"/>
      <c r="H3340" s="39"/>
      <c r="I3340" s="39"/>
      <c r="J3340" s="39"/>
      <c r="K3340" s="39"/>
      <c r="L3340" s="39"/>
      <c r="M3340" s="39"/>
      <c r="N3340" s="39"/>
      <c r="O3340" s="39"/>
      <c r="P3340" s="39"/>
      <c r="Q3340" s="39"/>
    </row>
    <row r="3341" spans="6:17">
      <c r="F3341" s="39"/>
      <c r="G3341" s="39"/>
      <c r="H3341" s="39"/>
      <c r="I3341" s="39"/>
      <c r="J3341" s="39"/>
      <c r="K3341" s="39"/>
      <c r="L3341" s="39"/>
      <c r="M3341" s="39"/>
      <c r="N3341" s="39"/>
      <c r="O3341" s="39"/>
      <c r="P3341" s="39"/>
      <c r="Q3341" s="39"/>
    </row>
    <row r="3342" spans="6:17">
      <c r="F3342" s="39"/>
      <c r="G3342" s="39"/>
      <c r="H3342" s="39"/>
      <c r="I3342" s="39"/>
      <c r="J3342" s="39"/>
      <c r="K3342" s="39"/>
      <c r="L3342" s="39"/>
      <c r="M3342" s="39"/>
      <c r="N3342" s="39"/>
      <c r="O3342" s="39"/>
      <c r="P3342" s="39"/>
      <c r="Q3342" s="39"/>
    </row>
    <row r="3343" spans="6:17">
      <c r="F3343" s="39"/>
      <c r="G3343" s="39"/>
      <c r="H3343" s="39"/>
      <c r="I3343" s="39"/>
      <c r="J3343" s="39"/>
      <c r="K3343" s="39"/>
      <c r="L3343" s="39"/>
      <c r="M3343" s="39"/>
      <c r="N3343" s="39"/>
      <c r="O3343" s="39"/>
      <c r="P3343" s="39"/>
      <c r="Q3343" s="39"/>
    </row>
    <row r="3344" spans="6:17">
      <c r="F3344" s="39"/>
      <c r="G3344" s="39"/>
      <c r="H3344" s="39"/>
      <c r="I3344" s="39"/>
      <c r="J3344" s="39"/>
      <c r="K3344" s="39"/>
      <c r="L3344" s="39"/>
      <c r="M3344" s="39"/>
      <c r="N3344" s="39"/>
      <c r="O3344" s="39"/>
      <c r="P3344" s="39"/>
      <c r="Q3344" s="39"/>
    </row>
    <row r="3345" spans="6:17">
      <c r="F3345" s="39"/>
      <c r="G3345" s="39"/>
      <c r="H3345" s="39"/>
      <c r="I3345" s="39"/>
      <c r="J3345" s="39"/>
      <c r="K3345" s="39"/>
      <c r="L3345" s="39"/>
      <c r="M3345" s="39"/>
      <c r="N3345" s="39"/>
      <c r="O3345" s="39"/>
      <c r="P3345" s="39"/>
      <c r="Q3345" s="39"/>
    </row>
    <row r="3346" spans="6:17">
      <c r="F3346" s="39"/>
      <c r="G3346" s="39"/>
      <c r="H3346" s="39"/>
      <c r="I3346" s="39"/>
      <c r="J3346" s="39"/>
      <c r="K3346" s="39"/>
      <c r="L3346" s="39"/>
      <c r="M3346" s="39"/>
      <c r="N3346" s="39"/>
      <c r="O3346" s="39"/>
      <c r="P3346" s="39"/>
      <c r="Q3346" s="39"/>
    </row>
    <row r="3347" spans="6:17">
      <c r="F3347" s="39"/>
      <c r="G3347" s="39"/>
      <c r="H3347" s="39"/>
      <c r="I3347" s="39"/>
      <c r="J3347" s="39"/>
      <c r="K3347" s="39"/>
      <c r="L3347" s="39"/>
      <c r="M3347" s="39"/>
      <c r="N3347" s="39"/>
      <c r="O3347" s="39"/>
      <c r="P3347" s="39"/>
      <c r="Q3347" s="39"/>
    </row>
    <row r="3348" spans="6:17">
      <c r="F3348" s="39"/>
      <c r="G3348" s="39"/>
      <c r="H3348" s="39"/>
      <c r="I3348" s="39"/>
      <c r="J3348" s="39"/>
      <c r="K3348" s="39"/>
      <c r="L3348" s="39"/>
      <c r="M3348" s="39"/>
      <c r="N3348" s="39"/>
      <c r="O3348" s="39"/>
      <c r="P3348" s="39"/>
      <c r="Q3348" s="39"/>
    </row>
    <row r="3349" spans="6:17">
      <c r="F3349" s="39"/>
      <c r="G3349" s="39"/>
      <c r="H3349" s="39"/>
      <c r="I3349" s="39"/>
      <c r="J3349" s="39"/>
      <c r="K3349" s="39"/>
      <c r="L3349" s="39"/>
      <c r="M3349" s="39"/>
      <c r="N3349" s="39"/>
      <c r="O3349" s="39"/>
      <c r="P3349" s="39"/>
      <c r="Q3349" s="39"/>
    </row>
    <row r="3350" spans="6:17">
      <c r="F3350" s="39"/>
      <c r="G3350" s="39"/>
      <c r="H3350" s="39"/>
      <c r="I3350" s="39"/>
      <c r="J3350" s="39"/>
      <c r="K3350" s="39"/>
      <c r="L3350" s="39"/>
      <c r="M3350" s="39"/>
      <c r="N3350" s="39"/>
      <c r="O3350" s="39"/>
      <c r="P3350" s="39"/>
      <c r="Q3350" s="39"/>
    </row>
    <row r="3351" spans="6:17">
      <c r="F3351" s="39"/>
      <c r="G3351" s="39"/>
      <c r="H3351" s="39"/>
      <c r="I3351" s="39"/>
      <c r="J3351" s="39"/>
      <c r="K3351" s="39"/>
      <c r="L3351" s="39"/>
      <c r="M3351" s="39"/>
      <c r="N3351" s="39"/>
      <c r="O3351" s="39"/>
      <c r="P3351" s="39"/>
      <c r="Q3351" s="39"/>
    </row>
    <row r="3352" spans="6:17">
      <c r="F3352" s="39"/>
      <c r="G3352" s="39"/>
      <c r="H3352" s="39"/>
      <c r="I3352" s="39"/>
      <c r="J3352" s="39"/>
      <c r="K3352" s="39"/>
      <c r="L3352" s="39"/>
      <c r="M3352" s="39"/>
      <c r="N3352" s="39"/>
      <c r="O3352" s="39"/>
      <c r="P3352" s="39"/>
      <c r="Q3352" s="39"/>
    </row>
    <row r="3353" spans="6:17">
      <c r="F3353" s="39"/>
      <c r="G3353" s="39"/>
      <c r="H3353" s="39"/>
      <c r="I3353" s="39"/>
      <c r="J3353" s="39"/>
      <c r="K3353" s="39"/>
      <c r="L3353" s="39"/>
      <c r="M3353" s="39"/>
      <c r="N3353" s="39"/>
      <c r="O3353" s="39"/>
      <c r="P3353" s="39"/>
      <c r="Q3353" s="39"/>
    </row>
    <row r="3354" spans="6:17">
      <c r="F3354" s="39"/>
      <c r="G3354" s="39"/>
      <c r="H3354" s="39"/>
      <c r="I3354" s="39"/>
      <c r="J3354" s="39"/>
      <c r="K3354" s="39"/>
      <c r="L3354" s="39"/>
      <c r="M3354" s="39"/>
      <c r="N3354" s="39"/>
      <c r="O3354" s="39"/>
      <c r="P3354" s="39"/>
      <c r="Q3354" s="39"/>
    </row>
    <row r="3355" spans="6:17">
      <c r="F3355" s="39"/>
      <c r="G3355" s="39"/>
      <c r="H3355" s="39"/>
      <c r="I3355" s="39"/>
      <c r="J3355" s="39"/>
      <c r="K3355" s="39"/>
      <c r="L3355" s="39"/>
      <c r="M3355" s="39"/>
      <c r="N3355" s="39"/>
      <c r="O3355" s="39"/>
      <c r="P3355" s="39"/>
      <c r="Q3355" s="39"/>
    </row>
    <row r="3356" spans="6:17">
      <c r="F3356" s="39"/>
      <c r="G3356" s="39"/>
      <c r="H3356" s="39"/>
      <c r="I3356" s="39"/>
      <c r="J3356" s="39"/>
      <c r="K3356" s="39"/>
      <c r="L3356" s="39"/>
      <c r="M3356" s="39"/>
      <c r="N3356" s="39"/>
      <c r="O3356" s="39"/>
      <c r="P3356" s="39"/>
      <c r="Q3356" s="39"/>
    </row>
    <row r="3357" spans="6:17">
      <c r="F3357" s="39"/>
      <c r="G3357" s="39"/>
      <c r="H3357" s="39"/>
      <c r="I3357" s="39"/>
      <c r="J3357" s="39"/>
      <c r="K3357" s="39"/>
      <c r="L3357" s="39"/>
      <c r="M3357" s="39"/>
      <c r="N3357" s="39"/>
      <c r="O3357" s="39"/>
      <c r="P3357" s="39"/>
      <c r="Q3357" s="39"/>
    </row>
    <row r="3358" spans="6:17">
      <c r="F3358" s="39"/>
      <c r="G3358" s="39"/>
      <c r="H3358" s="39"/>
      <c r="I3358" s="39"/>
      <c r="J3358" s="39"/>
      <c r="K3358" s="39"/>
      <c r="L3358" s="39"/>
      <c r="M3358" s="39"/>
      <c r="N3358" s="39"/>
      <c r="O3358" s="39"/>
      <c r="P3358" s="39"/>
      <c r="Q3358" s="39"/>
    </row>
    <row r="3359" spans="6:17">
      <c r="F3359" s="39"/>
      <c r="G3359" s="39"/>
      <c r="H3359" s="39"/>
      <c r="I3359" s="39"/>
      <c r="J3359" s="39"/>
      <c r="K3359" s="39"/>
      <c r="L3359" s="39"/>
      <c r="M3359" s="39"/>
      <c r="N3359" s="39"/>
      <c r="O3359" s="39"/>
      <c r="P3359" s="39"/>
      <c r="Q3359" s="39"/>
    </row>
    <row r="3360" spans="6:17">
      <c r="F3360" s="39"/>
      <c r="G3360" s="39"/>
      <c r="H3360" s="39"/>
      <c r="I3360" s="39"/>
      <c r="J3360" s="39"/>
      <c r="K3360" s="39"/>
      <c r="L3360" s="39"/>
      <c r="M3360" s="39"/>
      <c r="N3360" s="39"/>
      <c r="O3360" s="39"/>
      <c r="P3360" s="39"/>
      <c r="Q3360" s="39"/>
    </row>
    <row r="3361" spans="6:17">
      <c r="F3361" s="39"/>
      <c r="G3361" s="39"/>
      <c r="H3361" s="39"/>
      <c r="I3361" s="39"/>
      <c r="J3361" s="39"/>
      <c r="K3361" s="39"/>
      <c r="L3361" s="39"/>
      <c r="M3361" s="39"/>
      <c r="N3361" s="39"/>
      <c r="O3361" s="39"/>
      <c r="P3361" s="39"/>
      <c r="Q3361" s="39"/>
    </row>
    <row r="3362" spans="6:17">
      <c r="F3362" s="39"/>
      <c r="G3362" s="39"/>
      <c r="H3362" s="39"/>
      <c r="I3362" s="39"/>
      <c r="J3362" s="39"/>
      <c r="K3362" s="39"/>
      <c r="L3362" s="39"/>
      <c r="M3362" s="39"/>
      <c r="N3362" s="39"/>
      <c r="O3362" s="39"/>
      <c r="P3362" s="39"/>
      <c r="Q3362" s="39"/>
    </row>
    <row r="3363" spans="6:17">
      <c r="F3363" s="39"/>
      <c r="G3363" s="39"/>
      <c r="H3363" s="39"/>
      <c r="I3363" s="39"/>
      <c r="J3363" s="39"/>
      <c r="K3363" s="39"/>
      <c r="L3363" s="39"/>
      <c r="M3363" s="39"/>
      <c r="N3363" s="39"/>
      <c r="O3363" s="39"/>
      <c r="P3363" s="39"/>
      <c r="Q3363" s="39"/>
    </row>
    <row r="3364" spans="6:17">
      <c r="F3364" s="39"/>
      <c r="G3364" s="39"/>
      <c r="H3364" s="39"/>
      <c r="I3364" s="39"/>
      <c r="J3364" s="39"/>
      <c r="K3364" s="39"/>
      <c r="L3364" s="39"/>
      <c r="M3364" s="39"/>
      <c r="N3364" s="39"/>
      <c r="O3364" s="39"/>
      <c r="P3364" s="39"/>
      <c r="Q3364" s="39"/>
    </row>
    <row r="3365" spans="6:17">
      <c r="F3365" s="39"/>
      <c r="G3365" s="39"/>
      <c r="H3365" s="39"/>
      <c r="I3365" s="39"/>
      <c r="J3365" s="39"/>
      <c r="K3365" s="39"/>
      <c r="L3365" s="39"/>
      <c r="M3365" s="39"/>
      <c r="N3365" s="39"/>
      <c r="O3365" s="39"/>
      <c r="P3365" s="39"/>
      <c r="Q3365" s="39"/>
    </row>
    <row r="3366" spans="6:17">
      <c r="F3366" s="39"/>
      <c r="G3366" s="39"/>
      <c r="H3366" s="39"/>
      <c r="I3366" s="39"/>
      <c r="J3366" s="39"/>
      <c r="K3366" s="39"/>
      <c r="L3366" s="39"/>
      <c r="M3366" s="39"/>
      <c r="N3366" s="39"/>
      <c r="O3366" s="39"/>
      <c r="P3366" s="39"/>
      <c r="Q3366" s="39"/>
    </row>
    <row r="3367" spans="6:17">
      <c r="F3367" s="39"/>
      <c r="G3367" s="39"/>
      <c r="H3367" s="39"/>
      <c r="I3367" s="39"/>
      <c r="J3367" s="39"/>
      <c r="K3367" s="39"/>
      <c r="L3367" s="39"/>
      <c r="M3367" s="39"/>
      <c r="N3367" s="39"/>
      <c r="O3367" s="39"/>
      <c r="P3367" s="39"/>
      <c r="Q3367" s="39"/>
    </row>
    <row r="3368" spans="6:17">
      <c r="F3368" s="39"/>
      <c r="G3368" s="39"/>
      <c r="H3368" s="39"/>
      <c r="I3368" s="39"/>
      <c r="J3368" s="39"/>
      <c r="K3368" s="39"/>
      <c r="L3368" s="39"/>
      <c r="M3368" s="39"/>
      <c r="N3368" s="39"/>
      <c r="O3368" s="39"/>
      <c r="P3368" s="39"/>
      <c r="Q3368" s="39"/>
    </row>
    <row r="3369" spans="6:17">
      <c r="F3369" s="39"/>
      <c r="G3369" s="39"/>
      <c r="H3369" s="39"/>
      <c r="I3369" s="39"/>
      <c r="J3369" s="39"/>
      <c r="K3369" s="39"/>
      <c r="L3369" s="39"/>
      <c r="M3369" s="39"/>
      <c r="N3369" s="39"/>
      <c r="O3369" s="39"/>
      <c r="P3369" s="39"/>
      <c r="Q3369" s="39"/>
    </row>
    <row r="3370" spans="6:17">
      <c r="F3370" s="39"/>
      <c r="G3370" s="39"/>
      <c r="H3370" s="39"/>
      <c r="I3370" s="39"/>
      <c r="J3370" s="39"/>
      <c r="K3370" s="39"/>
      <c r="L3370" s="39"/>
      <c r="M3370" s="39"/>
      <c r="N3370" s="39"/>
      <c r="O3370" s="39"/>
      <c r="P3370" s="39"/>
      <c r="Q3370" s="39"/>
    </row>
    <row r="3371" spans="6:17">
      <c r="F3371" s="39"/>
      <c r="G3371" s="39"/>
      <c r="H3371" s="39"/>
      <c r="I3371" s="39"/>
      <c r="J3371" s="39"/>
      <c r="K3371" s="39"/>
      <c r="L3371" s="39"/>
      <c r="M3371" s="39"/>
      <c r="N3371" s="39"/>
      <c r="O3371" s="39"/>
      <c r="P3371" s="39"/>
      <c r="Q3371" s="39"/>
    </row>
    <row r="3372" spans="6:17">
      <c r="F3372" s="39"/>
      <c r="G3372" s="39"/>
      <c r="H3372" s="39"/>
      <c r="I3372" s="39"/>
      <c r="J3372" s="39"/>
      <c r="K3372" s="39"/>
      <c r="L3372" s="39"/>
      <c r="M3372" s="39"/>
      <c r="N3372" s="39"/>
      <c r="O3372" s="39"/>
      <c r="P3372" s="39"/>
      <c r="Q3372" s="39"/>
    </row>
    <row r="3373" spans="6:17">
      <c r="F3373" s="39"/>
      <c r="G3373" s="39"/>
      <c r="H3373" s="39"/>
      <c r="I3373" s="39"/>
      <c r="J3373" s="39"/>
      <c r="K3373" s="39"/>
      <c r="L3373" s="39"/>
      <c r="M3373" s="39"/>
      <c r="N3373" s="39"/>
      <c r="O3373" s="39"/>
      <c r="P3373" s="39"/>
      <c r="Q3373" s="39"/>
    </row>
    <row r="3374" spans="6:17">
      <c r="F3374" s="39"/>
      <c r="G3374" s="39"/>
      <c r="H3374" s="39"/>
      <c r="I3374" s="39"/>
      <c r="J3374" s="39"/>
      <c r="K3374" s="39"/>
      <c r="L3374" s="39"/>
      <c r="M3374" s="39"/>
      <c r="N3374" s="39"/>
      <c r="O3374" s="39"/>
      <c r="P3374" s="39"/>
      <c r="Q3374" s="39"/>
    </row>
    <row r="3375" spans="6:17">
      <c r="F3375" s="39"/>
      <c r="G3375" s="39"/>
      <c r="H3375" s="39"/>
      <c r="I3375" s="39"/>
      <c r="J3375" s="39"/>
      <c r="K3375" s="39"/>
      <c r="L3375" s="39"/>
      <c r="M3375" s="39"/>
      <c r="N3375" s="39"/>
      <c r="O3375" s="39"/>
      <c r="P3375" s="39"/>
      <c r="Q3375" s="39"/>
    </row>
    <row r="3376" spans="6:17">
      <c r="F3376" s="39"/>
      <c r="G3376" s="39"/>
      <c r="H3376" s="39"/>
      <c r="I3376" s="39"/>
      <c r="J3376" s="39"/>
      <c r="K3376" s="39"/>
      <c r="L3376" s="39"/>
      <c r="M3376" s="39"/>
      <c r="N3376" s="39"/>
      <c r="O3376" s="39"/>
      <c r="P3376" s="39"/>
      <c r="Q3376" s="39"/>
    </row>
    <row r="3377" spans="6:17">
      <c r="F3377" s="39"/>
      <c r="G3377" s="39"/>
      <c r="H3377" s="39"/>
      <c r="I3377" s="39"/>
      <c r="J3377" s="39"/>
      <c r="K3377" s="39"/>
      <c r="L3377" s="39"/>
      <c r="M3377" s="39"/>
      <c r="N3377" s="39"/>
      <c r="O3377" s="39"/>
      <c r="P3377" s="39"/>
      <c r="Q3377" s="39"/>
    </row>
    <row r="3378" spans="6:17">
      <c r="F3378" s="39"/>
      <c r="G3378" s="39"/>
      <c r="H3378" s="39"/>
      <c r="I3378" s="39"/>
      <c r="J3378" s="39"/>
      <c r="K3378" s="39"/>
      <c r="L3378" s="39"/>
      <c r="M3378" s="39"/>
      <c r="N3378" s="39"/>
      <c r="O3378" s="39"/>
      <c r="P3378" s="39"/>
      <c r="Q3378" s="39"/>
    </row>
    <row r="3379" spans="6:17">
      <c r="F3379" s="39"/>
      <c r="G3379" s="39"/>
      <c r="H3379" s="39"/>
      <c r="I3379" s="39"/>
      <c r="J3379" s="39"/>
      <c r="K3379" s="39"/>
      <c r="L3379" s="39"/>
      <c r="M3379" s="39"/>
      <c r="N3379" s="39"/>
      <c r="O3379" s="39"/>
      <c r="P3379" s="39"/>
      <c r="Q3379" s="39"/>
    </row>
    <row r="3380" spans="6:17">
      <c r="F3380" s="39"/>
      <c r="G3380" s="39"/>
      <c r="H3380" s="39"/>
      <c r="I3380" s="39"/>
      <c r="J3380" s="39"/>
      <c r="K3380" s="39"/>
      <c r="L3380" s="39"/>
      <c r="M3380" s="39"/>
      <c r="N3380" s="39"/>
      <c r="O3380" s="39"/>
      <c r="P3380" s="39"/>
      <c r="Q3380" s="39"/>
    </row>
    <row r="3381" spans="6:17">
      <c r="F3381" s="39"/>
      <c r="G3381" s="39"/>
      <c r="H3381" s="39"/>
      <c r="I3381" s="39"/>
      <c r="J3381" s="39"/>
      <c r="K3381" s="39"/>
      <c r="L3381" s="39"/>
      <c r="M3381" s="39"/>
      <c r="N3381" s="39"/>
      <c r="O3381" s="39"/>
      <c r="P3381" s="39"/>
      <c r="Q3381" s="39"/>
    </row>
    <row r="3382" spans="6:17">
      <c r="F3382" s="39"/>
      <c r="G3382" s="39"/>
      <c r="H3382" s="39"/>
      <c r="I3382" s="39"/>
      <c r="J3382" s="39"/>
      <c r="K3382" s="39"/>
      <c r="L3382" s="39"/>
      <c r="M3382" s="39"/>
      <c r="N3382" s="39"/>
      <c r="O3382" s="39"/>
      <c r="P3382" s="39"/>
      <c r="Q3382" s="39"/>
    </row>
    <row r="3383" spans="6:17">
      <c r="F3383" s="39"/>
      <c r="G3383" s="39"/>
      <c r="H3383" s="39"/>
      <c r="I3383" s="39"/>
      <c r="J3383" s="39"/>
      <c r="K3383" s="39"/>
      <c r="L3383" s="39"/>
      <c r="M3383" s="39"/>
      <c r="N3383" s="39"/>
      <c r="O3383" s="39"/>
      <c r="P3383" s="39"/>
      <c r="Q3383" s="39"/>
    </row>
    <row r="3384" spans="6:17">
      <c r="F3384" s="39"/>
      <c r="G3384" s="39"/>
      <c r="H3384" s="39"/>
      <c r="I3384" s="39"/>
      <c r="J3384" s="39"/>
      <c r="K3384" s="39"/>
      <c r="L3384" s="39"/>
      <c r="M3384" s="39"/>
      <c r="N3384" s="39"/>
      <c r="O3384" s="39"/>
      <c r="P3384" s="39"/>
      <c r="Q3384" s="39"/>
    </row>
    <row r="3385" spans="6:17">
      <c r="F3385" s="39"/>
      <c r="G3385" s="39"/>
      <c r="H3385" s="39"/>
      <c r="I3385" s="39"/>
      <c r="J3385" s="39"/>
      <c r="K3385" s="39"/>
      <c r="L3385" s="39"/>
      <c r="M3385" s="39"/>
      <c r="N3385" s="39"/>
      <c r="O3385" s="39"/>
      <c r="P3385" s="39"/>
      <c r="Q3385" s="39"/>
    </row>
    <row r="3386" spans="6:17">
      <c r="F3386" s="39"/>
      <c r="G3386" s="39"/>
      <c r="H3386" s="39"/>
      <c r="I3386" s="39"/>
      <c r="J3386" s="39"/>
      <c r="K3386" s="39"/>
      <c r="L3386" s="39"/>
      <c r="M3386" s="39"/>
      <c r="N3386" s="39"/>
      <c r="O3386" s="39"/>
      <c r="P3386" s="39"/>
      <c r="Q3386" s="39"/>
    </row>
    <row r="3387" spans="6:17">
      <c r="F3387" s="39"/>
      <c r="G3387" s="39"/>
      <c r="H3387" s="39"/>
      <c r="I3387" s="39"/>
      <c r="J3387" s="39"/>
      <c r="K3387" s="39"/>
      <c r="L3387" s="39"/>
      <c r="M3387" s="39"/>
      <c r="N3387" s="39"/>
      <c r="O3387" s="39"/>
      <c r="P3387" s="39"/>
      <c r="Q3387" s="39"/>
    </row>
    <row r="3388" spans="6:17">
      <c r="F3388" s="39"/>
      <c r="G3388" s="39"/>
      <c r="H3388" s="39"/>
      <c r="I3388" s="39"/>
      <c r="J3388" s="39"/>
      <c r="K3388" s="39"/>
      <c r="L3388" s="39"/>
      <c r="M3388" s="39"/>
      <c r="N3388" s="39"/>
      <c r="O3388" s="39"/>
      <c r="P3388" s="39"/>
      <c r="Q3388" s="39"/>
    </row>
    <row r="3389" spans="6:17">
      <c r="F3389" s="39"/>
      <c r="G3389" s="39"/>
      <c r="H3389" s="39"/>
      <c r="I3389" s="39"/>
      <c r="J3389" s="39"/>
      <c r="K3389" s="39"/>
      <c r="L3389" s="39"/>
      <c r="M3389" s="39"/>
      <c r="N3389" s="39"/>
      <c r="O3389" s="39"/>
      <c r="P3389" s="39"/>
      <c r="Q3389" s="39"/>
    </row>
    <row r="3390" spans="6:17">
      <c r="F3390" s="39"/>
      <c r="G3390" s="39"/>
      <c r="H3390" s="39"/>
      <c r="I3390" s="39"/>
      <c r="J3390" s="39"/>
      <c r="K3390" s="39"/>
      <c r="L3390" s="39"/>
      <c r="M3390" s="39"/>
      <c r="N3390" s="39"/>
      <c r="O3390" s="39"/>
      <c r="P3390" s="39"/>
      <c r="Q3390" s="39"/>
    </row>
    <row r="3391" spans="6:17">
      <c r="F3391" s="39"/>
      <c r="G3391" s="39"/>
      <c r="H3391" s="39"/>
      <c r="I3391" s="39"/>
      <c r="J3391" s="39"/>
      <c r="K3391" s="39"/>
      <c r="L3391" s="39"/>
      <c r="M3391" s="39"/>
      <c r="N3391" s="39"/>
      <c r="O3391" s="39"/>
      <c r="P3391" s="39"/>
      <c r="Q3391" s="39"/>
    </row>
    <row r="3392" spans="6:17">
      <c r="F3392" s="39"/>
      <c r="G3392" s="39"/>
      <c r="H3392" s="39"/>
      <c r="I3392" s="39"/>
      <c r="J3392" s="39"/>
      <c r="K3392" s="39"/>
      <c r="L3392" s="39"/>
      <c r="M3392" s="39"/>
      <c r="N3392" s="39"/>
      <c r="O3392" s="39"/>
      <c r="P3392" s="39"/>
      <c r="Q3392" s="39"/>
    </row>
    <row r="3393" spans="6:17">
      <c r="F3393" s="39"/>
      <c r="G3393" s="39"/>
      <c r="H3393" s="39"/>
      <c r="I3393" s="39"/>
      <c r="J3393" s="39"/>
      <c r="K3393" s="39"/>
      <c r="L3393" s="39"/>
      <c r="M3393" s="39"/>
      <c r="N3393" s="39"/>
      <c r="O3393" s="39"/>
      <c r="P3393" s="39"/>
      <c r="Q3393" s="39"/>
    </row>
    <row r="3394" spans="6:17">
      <c r="F3394" s="39"/>
      <c r="G3394" s="39"/>
      <c r="H3394" s="39"/>
      <c r="I3394" s="39"/>
      <c r="J3394" s="39"/>
      <c r="K3394" s="39"/>
      <c r="L3394" s="39"/>
      <c r="M3394" s="39"/>
      <c r="N3394" s="39"/>
      <c r="O3394" s="39"/>
      <c r="P3394" s="39"/>
      <c r="Q3394" s="39"/>
    </row>
    <row r="3395" spans="6:17">
      <c r="F3395" s="39"/>
      <c r="G3395" s="39"/>
      <c r="H3395" s="39"/>
      <c r="I3395" s="39"/>
      <c r="J3395" s="39"/>
      <c r="K3395" s="39"/>
      <c r="L3395" s="39"/>
      <c r="M3395" s="39"/>
      <c r="N3395" s="39"/>
      <c r="O3395" s="39"/>
      <c r="P3395" s="39"/>
      <c r="Q3395" s="39"/>
    </row>
    <row r="3396" spans="6:17">
      <c r="F3396" s="39"/>
      <c r="G3396" s="39"/>
      <c r="H3396" s="39"/>
      <c r="I3396" s="39"/>
      <c r="J3396" s="39"/>
      <c r="K3396" s="39"/>
      <c r="L3396" s="39"/>
      <c r="M3396" s="39"/>
      <c r="N3396" s="39"/>
      <c r="O3396" s="39"/>
      <c r="P3396" s="39"/>
      <c r="Q3396" s="39"/>
    </row>
    <row r="3397" spans="6:17">
      <c r="F3397" s="39"/>
      <c r="G3397" s="39"/>
      <c r="H3397" s="39"/>
      <c r="I3397" s="39"/>
      <c r="J3397" s="39"/>
      <c r="K3397" s="39"/>
      <c r="L3397" s="39"/>
      <c r="M3397" s="39"/>
      <c r="N3397" s="39"/>
      <c r="O3397" s="39"/>
      <c r="P3397" s="39"/>
      <c r="Q3397" s="39"/>
    </row>
    <row r="3398" spans="6:17">
      <c r="F3398" s="39"/>
      <c r="G3398" s="39"/>
      <c r="H3398" s="39"/>
      <c r="I3398" s="39"/>
      <c r="J3398" s="39"/>
      <c r="K3398" s="39"/>
      <c r="L3398" s="39"/>
      <c r="M3398" s="39"/>
      <c r="N3398" s="39"/>
      <c r="O3398" s="39"/>
      <c r="P3398" s="39"/>
      <c r="Q3398" s="39"/>
    </row>
    <row r="3399" spans="6:17">
      <c r="F3399" s="39"/>
      <c r="G3399" s="39"/>
      <c r="H3399" s="39"/>
      <c r="I3399" s="39"/>
      <c r="J3399" s="39"/>
      <c r="K3399" s="39"/>
      <c r="L3399" s="39"/>
      <c r="M3399" s="39"/>
      <c r="N3399" s="39"/>
      <c r="O3399" s="39"/>
      <c r="P3399" s="39"/>
      <c r="Q3399" s="39"/>
    </row>
    <row r="3400" spans="6:17">
      <c r="F3400" s="39"/>
      <c r="G3400" s="39"/>
      <c r="H3400" s="39"/>
      <c r="I3400" s="39"/>
      <c r="J3400" s="39"/>
      <c r="K3400" s="39"/>
      <c r="L3400" s="39"/>
      <c r="M3400" s="39"/>
      <c r="N3400" s="39"/>
      <c r="O3400" s="39"/>
      <c r="P3400" s="39"/>
      <c r="Q3400" s="39"/>
    </row>
    <row r="3401" spans="6:17">
      <c r="F3401" s="39"/>
      <c r="G3401" s="39"/>
      <c r="H3401" s="39"/>
      <c r="I3401" s="39"/>
      <c r="J3401" s="39"/>
      <c r="K3401" s="39"/>
      <c r="L3401" s="39"/>
      <c r="M3401" s="39"/>
      <c r="N3401" s="39"/>
      <c r="O3401" s="39"/>
      <c r="P3401" s="39"/>
      <c r="Q3401" s="39"/>
    </row>
    <row r="3402" spans="6:17">
      <c r="F3402" s="39"/>
      <c r="G3402" s="39"/>
      <c r="H3402" s="39"/>
      <c r="I3402" s="39"/>
      <c r="J3402" s="39"/>
      <c r="K3402" s="39"/>
      <c r="L3402" s="39"/>
      <c r="M3402" s="39"/>
      <c r="N3402" s="39"/>
      <c r="O3402" s="39"/>
      <c r="P3402" s="39"/>
      <c r="Q3402" s="39"/>
    </row>
    <row r="3403" spans="6:17">
      <c r="F3403" s="39"/>
      <c r="G3403" s="39"/>
      <c r="H3403" s="39"/>
      <c r="I3403" s="39"/>
      <c r="J3403" s="39"/>
      <c r="K3403" s="39"/>
      <c r="L3403" s="39"/>
      <c r="M3403" s="39"/>
      <c r="N3403" s="39"/>
      <c r="O3403" s="39"/>
      <c r="P3403" s="39"/>
      <c r="Q3403" s="39"/>
    </row>
    <row r="3404" spans="6:17">
      <c r="F3404" s="39"/>
      <c r="G3404" s="39"/>
      <c r="H3404" s="39"/>
      <c r="I3404" s="39"/>
      <c r="J3404" s="39"/>
      <c r="K3404" s="39"/>
      <c r="L3404" s="39"/>
      <c r="M3404" s="39"/>
      <c r="N3404" s="39"/>
      <c r="O3404" s="39"/>
      <c r="P3404" s="39"/>
      <c r="Q3404" s="39"/>
    </row>
    <row r="3405" spans="6:17">
      <c r="F3405" s="39"/>
      <c r="G3405" s="39"/>
      <c r="H3405" s="39"/>
      <c r="I3405" s="39"/>
      <c r="J3405" s="39"/>
      <c r="K3405" s="39"/>
      <c r="L3405" s="39"/>
      <c r="M3405" s="39"/>
      <c r="N3405" s="39"/>
      <c r="O3405" s="39"/>
      <c r="P3405" s="39"/>
      <c r="Q3405" s="39"/>
    </row>
    <row r="3406" spans="6:17">
      <c r="F3406" s="39"/>
      <c r="G3406" s="39"/>
      <c r="H3406" s="39"/>
      <c r="I3406" s="39"/>
      <c r="J3406" s="39"/>
      <c r="K3406" s="39"/>
      <c r="L3406" s="39"/>
      <c r="M3406" s="39"/>
      <c r="N3406" s="39"/>
      <c r="O3406" s="39"/>
      <c r="P3406" s="39"/>
      <c r="Q3406" s="39"/>
    </row>
    <row r="3407" spans="6:17">
      <c r="F3407" s="39"/>
      <c r="G3407" s="39"/>
      <c r="H3407" s="39"/>
      <c r="I3407" s="39"/>
      <c r="J3407" s="39"/>
      <c r="K3407" s="39"/>
      <c r="L3407" s="39"/>
      <c r="M3407" s="39"/>
      <c r="N3407" s="39"/>
      <c r="O3407" s="39"/>
      <c r="P3407" s="39"/>
      <c r="Q3407" s="39"/>
    </row>
    <row r="3408" spans="6:17">
      <c r="F3408" s="39"/>
      <c r="G3408" s="39"/>
      <c r="H3408" s="39"/>
      <c r="I3408" s="39"/>
      <c r="J3408" s="39"/>
      <c r="K3408" s="39"/>
      <c r="L3408" s="39"/>
      <c r="M3408" s="39"/>
      <c r="N3408" s="39"/>
      <c r="O3408" s="39"/>
      <c r="P3408" s="39"/>
      <c r="Q3408" s="39"/>
    </row>
    <row r="3409" spans="6:17">
      <c r="F3409" s="39"/>
      <c r="G3409" s="39"/>
      <c r="H3409" s="39"/>
      <c r="I3409" s="39"/>
      <c r="J3409" s="39"/>
      <c r="K3409" s="39"/>
      <c r="L3409" s="39"/>
      <c r="M3409" s="39"/>
      <c r="N3409" s="39"/>
      <c r="O3409" s="39"/>
      <c r="P3409" s="39"/>
      <c r="Q3409" s="39"/>
    </row>
    <row r="3410" spans="6:17">
      <c r="F3410" s="39"/>
      <c r="G3410" s="39"/>
      <c r="H3410" s="39"/>
      <c r="I3410" s="39"/>
      <c r="J3410" s="39"/>
      <c r="K3410" s="39"/>
      <c r="L3410" s="39"/>
      <c r="M3410" s="39"/>
      <c r="N3410" s="39"/>
      <c r="O3410" s="39"/>
      <c r="P3410" s="39"/>
      <c r="Q3410" s="39"/>
    </row>
    <row r="3411" spans="6:17">
      <c r="F3411" s="39"/>
      <c r="G3411" s="39"/>
      <c r="H3411" s="39"/>
      <c r="I3411" s="39"/>
      <c r="J3411" s="39"/>
      <c r="K3411" s="39"/>
      <c r="L3411" s="39"/>
      <c r="M3411" s="39"/>
      <c r="N3411" s="39"/>
      <c r="O3411" s="39"/>
      <c r="P3411" s="39"/>
      <c r="Q3411" s="39"/>
    </row>
    <row r="3412" spans="6:17">
      <c r="F3412" s="39"/>
      <c r="G3412" s="39"/>
      <c r="H3412" s="39"/>
      <c r="I3412" s="39"/>
      <c r="J3412" s="39"/>
      <c r="K3412" s="39"/>
      <c r="L3412" s="39"/>
      <c r="M3412" s="39"/>
      <c r="N3412" s="39"/>
      <c r="O3412" s="39"/>
      <c r="P3412" s="39"/>
      <c r="Q3412" s="39"/>
    </row>
    <row r="3413" spans="6:17">
      <c r="F3413" s="39"/>
      <c r="G3413" s="39"/>
      <c r="H3413" s="39"/>
      <c r="I3413" s="39"/>
      <c r="J3413" s="39"/>
      <c r="K3413" s="39"/>
      <c r="L3413" s="39"/>
      <c r="M3413" s="39"/>
      <c r="N3413" s="39"/>
      <c r="O3413" s="39"/>
      <c r="P3413" s="39"/>
      <c r="Q3413" s="39"/>
    </row>
    <row r="3414" spans="6:17">
      <c r="F3414" s="39"/>
      <c r="G3414" s="39"/>
      <c r="H3414" s="39"/>
      <c r="I3414" s="39"/>
      <c r="J3414" s="39"/>
      <c r="K3414" s="39"/>
      <c r="L3414" s="39"/>
      <c r="M3414" s="39"/>
      <c r="N3414" s="39"/>
      <c r="O3414" s="39"/>
      <c r="P3414" s="39"/>
      <c r="Q3414" s="39"/>
    </row>
    <row r="3415" spans="6:17">
      <c r="F3415" s="39"/>
      <c r="G3415" s="39"/>
      <c r="H3415" s="39"/>
      <c r="I3415" s="39"/>
      <c r="J3415" s="39"/>
      <c r="K3415" s="39"/>
      <c r="L3415" s="39"/>
      <c r="M3415" s="39"/>
      <c r="N3415" s="39"/>
      <c r="O3415" s="39"/>
      <c r="P3415" s="39"/>
      <c r="Q3415" s="39"/>
    </row>
    <row r="3416" spans="6:17">
      <c r="F3416" s="39"/>
      <c r="G3416" s="39"/>
      <c r="H3416" s="39"/>
      <c r="I3416" s="39"/>
      <c r="J3416" s="39"/>
      <c r="K3416" s="39"/>
      <c r="L3416" s="39"/>
      <c r="M3416" s="39"/>
      <c r="N3416" s="39"/>
      <c r="O3416" s="39"/>
      <c r="P3416" s="39"/>
      <c r="Q3416" s="39"/>
    </row>
    <row r="3417" spans="6:17">
      <c r="F3417" s="39"/>
      <c r="G3417" s="39"/>
      <c r="H3417" s="39"/>
      <c r="I3417" s="39"/>
      <c r="J3417" s="39"/>
      <c r="K3417" s="39"/>
      <c r="L3417" s="39"/>
      <c r="M3417" s="39"/>
      <c r="N3417" s="39"/>
      <c r="O3417" s="39"/>
      <c r="P3417" s="39"/>
      <c r="Q3417" s="39"/>
    </row>
    <row r="3418" spans="6:17">
      <c r="F3418" s="39"/>
      <c r="G3418" s="39"/>
      <c r="H3418" s="39"/>
      <c r="I3418" s="39"/>
      <c r="J3418" s="39"/>
      <c r="K3418" s="39"/>
      <c r="L3418" s="39"/>
      <c r="M3418" s="39"/>
      <c r="N3418" s="39"/>
      <c r="O3418" s="39"/>
      <c r="P3418" s="39"/>
      <c r="Q3418" s="39"/>
    </row>
    <row r="3419" spans="6:17">
      <c r="F3419" s="39"/>
      <c r="G3419" s="39"/>
      <c r="H3419" s="39"/>
      <c r="I3419" s="39"/>
      <c r="J3419" s="39"/>
      <c r="K3419" s="39"/>
      <c r="L3419" s="39"/>
      <c r="M3419" s="39"/>
      <c r="N3419" s="39"/>
      <c r="O3419" s="39"/>
      <c r="P3419" s="39"/>
      <c r="Q3419" s="39"/>
    </row>
    <row r="3420" spans="6:17">
      <c r="F3420" s="39"/>
      <c r="G3420" s="39"/>
      <c r="H3420" s="39"/>
      <c r="I3420" s="39"/>
      <c r="J3420" s="39"/>
      <c r="K3420" s="39"/>
      <c r="L3420" s="39"/>
      <c r="M3420" s="39"/>
      <c r="N3420" s="39"/>
      <c r="O3420" s="39"/>
      <c r="P3420" s="39"/>
      <c r="Q3420" s="39"/>
    </row>
    <row r="3421" spans="6:17">
      <c r="F3421" s="39"/>
      <c r="G3421" s="39"/>
      <c r="H3421" s="39"/>
      <c r="I3421" s="39"/>
      <c r="J3421" s="39"/>
      <c r="K3421" s="39"/>
      <c r="L3421" s="39"/>
      <c r="M3421" s="39"/>
      <c r="N3421" s="39"/>
      <c r="O3421" s="39"/>
      <c r="P3421" s="39"/>
      <c r="Q3421" s="39"/>
    </row>
    <row r="3422" spans="6:17">
      <c r="F3422" s="39"/>
      <c r="G3422" s="39"/>
      <c r="H3422" s="39"/>
      <c r="I3422" s="39"/>
      <c r="J3422" s="39"/>
      <c r="K3422" s="39"/>
      <c r="L3422" s="39"/>
      <c r="M3422" s="39"/>
      <c r="N3422" s="39"/>
      <c r="O3422" s="39"/>
      <c r="P3422" s="39"/>
      <c r="Q3422" s="39"/>
    </row>
    <row r="3423" spans="6:17">
      <c r="F3423" s="39"/>
      <c r="G3423" s="39"/>
      <c r="H3423" s="39"/>
      <c r="I3423" s="39"/>
      <c r="J3423" s="39"/>
      <c r="K3423" s="39"/>
      <c r="L3423" s="39"/>
      <c r="M3423" s="39"/>
      <c r="N3423" s="39"/>
      <c r="O3423" s="39"/>
      <c r="P3423" s="39"/>
      <c r="Q3423" s="39"/>
    </row>
    <row r="3424" spans="6:17">
      <c r="F3424" s="39"/>
      <c r="G3424" s="39"/>
      <c r="H3424" s="39"/>
      <c r="I3424" s="39"/>
      <c r="J3424" s="39"/>
      <c r="K3424" s="39"/>
      <c r="L3424" s="39"/>
      <c r="M3424" s="39"/>
      <c r="N3424" s="39"/>
      <c r="O3424" s="39"/>
      <c r="P3424" s="39"/>
      <c r="Q3424" s="39"/>
    </row>
  </sheetData>
  <mergeCells count="314">
    <mergeCell ref="J15:K15"/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8:Q28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Q81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Q128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Q144"/>
    <mergeCell ref="A145:Q145"/>
    <mergeCell ref="A149:Q149"/>
    <mergeCell ref="A187:Q187"/>
    <mergeCell ref="A228:Q228"/>
    <mergeCell ref="A237:Q237"/>
    <mergeCell ref="A246:Q246"/>
    <mergeCell ref="A253:Q253"/>
    <mergeCell ref="A271:Q271"/>
    <mergeCell ref="A275:I275"/>
    <mergeCell ref="A276:I276"/>
    <mergeCell ref="A277:I277"/>
    <mergeCell ref="A278:I278"/>
    <mergeCell ref="A279:I279"/>
    <mergeCell ref="A280:I280"/>
    <mergeCell ref="A281:I281"/>
    <mergeCell ref="A282:I282"/>
    <mergeCell ref="A283:I283"/>
    <mergeCell ref="A284:I284"/>
    <mergeCell ref="A285:I285"/>
    <mergeCell ref="A286:I286"/>
    <mergeCell ref="A287:I287"/>
    <mergeCell ref="A288:I288"/>
    <mergeCell ref="A289:I289"/>
    <mergeCell ref="A290:I290"/>
    <mergeCell ref="A291:I291"/>
    <mergeCell ref="A292:I292"/>
    <mergeCell ref="A293:I293"/>
    <mergeCell ref="A294:I294"/>
    <mergeCell ref="A295:I295"/>
    <mergeCell ref="A296:I296"/>
    <mergeCell ref="A297:I297"/>
    <mergeCell ref="A298:I298"/>
    <mergeCell ref="A299:I299"/>
    <mergeCell ref="A300:I300"/>
    <mergeCell ref="A301:I301"/>
    <mergeCell ref="A302:I302"/>
    <mergeCell ref="A303:I303"/>
    <mergeCell ref="A304:I304"/>
    <mergeCell ref="A305:I305"/>
    <mergeCell ref="A306:I306"/>
    <mergeCell ref="A307:I307"/>
    <mergeCell ref="A308:I308"/>
    <mergeCell ref="A309:I309"/>
    <mergeCell ref="A310:I310"/>
    <mergeCell ref="A311:I311"/>
    <mergeCell ref="A312:I312"/>
    <mergeCell ref="A313:I313"/>
    <mergeCell ref="A314:I314"/>
    <mergeCell ref="A315:Q315"/>
    <mergeCell ref="A323:I323"/>
    <mergeCell ref="A324:I324"/>
    <mergeCell ref="A325:I325"/>
    <mergeCell ref="A326:I326"/>
    <mergeCell ref="A327:I327"/>
    <mergeCell ref="A328:I328"/>
    <mergeCell ref="A329:I329"/>
    <mergeCell ref="A330:I330"/>
    <mergeCell ref="A331:I331"/>
    <mergeCell ref="A332:I332"/>
    <mergeCell ref="A333:I333"/>
    <mergeCell ref="A334:I334"/>
    <mergeCell ref="A335:I335"/>
    <mergeCell ref="A336:I336"/>
    <mergeCell ref="A337:I337"/>
    <mergeCell ref="A338:I338"/>
    <mergeCell ref="A339:I339"/>
    <mergeCell ref="A340:I340"/>
    <mergeCell ref="A341:I341"/>
    <mergeCell ref="A342:I342"/>
    <mergeCell ref="A343:I343"/>
    <mergeCell ref="A344:I344"/>
    <mergeCell ref="A345:I345"/>
    <mergeCell ref="A346:I346"/>
    <mergeCell ref="A347:I347"/>
    <mergeCell ref="A348:I348"/>
    <mergeCell ref="A349:I349"/>
    <mergeCell ref="A350:I350"/>
    <mergeCell ref="A351:Q351"/>
    <mergeCell ref="A388:I388"/>
    <mergeCell ref="A389:I389"/>
    <mergeCell ref="A390:I390"/>
    <mergeCell ref="A391:I391"/>
    <mergeCell ref="A392:I392"/>
    <mergeCell ref="A393:I393"/>
    <mergeCell ref="A394:I394"/>
    <mergeCell ref="A395:I395"/>
    <mergeCell ref="A396:I396"/>
    <mergeCell ref="A397:I397"/>
    <mergeCell ref="A398:I398"/>
    <mergeCell ref="A399:I399"/>
    <mergeCell ref="A400:I400"/>
    <mergeCell ref="A401:I401"/>
    <mergeCell ref="A402:I402"/>
    <mergeCell ref="A403:I403"/>
    <mergeCell ref="A404:I404"/>
    <mergeCell ref="A405:I405"/>
    <mergeCell ref="A406:I406"/>
    <mergeCell ref="A407:I407"/>
    <mergeCell ref="A408:I408"/>
    <mergeCell ref="A409:I409"/>
    <mergeCell ref="A410:I410"/>
    <mergeCell ref="A411:I411"/>
    <mergeCell ref="A412:I412"/>
    <mergeCell ref="A413:I413"/>
    <mergeCell ref="A414:I414"/>
    <mergeCell ref="A415:I415"/>
    <mergeCell ref="A416:I416"/>
    <mergeCell ref="A417:I417"/>
    <mergeCell ref="A418:I418"/>
    <mergeCell ref="A419:Q419"/>
    <mergeCell ref="A426:I426"/>
    <mergeCell ref="A427:I427"/>
    <mergeCell ref="A428:I428"/>
    <mergeCell ref="A429:I429"/>
    <mergeCell ref="A430:I430"/>
    <mergeCell ref="A431:I431"/>
    <mergeCell ref="A432:I432"/>
    <mergeCell ref="A433:I433"/>
    <mergeCell ref="A434:I434"/>
    <mergeCell ref="A435:I435"/>
    <mergeCell ref="A436:I436"/>
    <mergeCell ref="A437:I437"/>
    <mergeCell ref="A438:I438"/>
    <mergeCell ref="A439:I439"/>
    <mergeCell ref="A440:I440"/>
    <mergeCell ref="A441:I441"/>
    <mergeCell ref="A442:I442"/>
    <mergeCell ref="A443:I443"/>
    <mergeCell ref="A444:I444"/>
    <mergeCell ref="A445:I445"/>
    <mergeCell ref="A446:I446"/>
    <mergeCell ref="A447:I447"/>
    <mergeCell ref="A448:I448"/>
    <mergeCell ref="A449:I449"/>
    <mergeCell ref="A450:I450"/>
    <mergeCell ref="A451:I451"/>
    <mergeCell ref="A452:I452"/>
    <mergeCell ref="A453:I453"/>
    <mergeCell ref="A454:I454"/>
    <mergeCell ref="A455:I455"/>
    <mergeCell ref="A456:I456"/>
    <mergeCell ref="A457:I457"/>
    <mergeCell ref="A458:I458"/>
    <mergeCell ref="A459:I459"/>
    <mergeCell ref="A460:I460"/>
    <mergeCell ref="A461:I461"/>
    <mergeCell ref="A462:I462"/>
    <mergeCell ref="A463:I463"/>
    <mergeCell ref="A464:I464"/>
    <mergeCell ref="A465:I465"/>
    <mergeCell ref="A466:I466"/>
    <mergeCell ref="A467:I467"/>
    <mergeCell ref="A468:I468"/>
    <mergeCell ref="A469:I469"/>
    <mergeCell ref="A470:I470"/>
    <mergeCell ref="A471:I471"/>
    <mergeCell ref="A472:I472"/>
    <mergeCell ref="A473:I473"/>
    <mergeCell ref="A474:I474"/>
    <mergeCell ref="A475:I475"/>
    <mergeCell ref="A476:I476"/>
    <mergeCell ref="A477:Q477"/>
    <mergeCell ref="A478:I478"/>
    <mergeCell ref="A479:I479"/>
    <mergeCell ref="A480:I480"/>
    <mergeCell ref="A481:I481"/>
    <mergeCell ref="A482:I482"/>
    <mergeCell ref="A483:I483"/>
    <mergeCell ref="A484:I484"/>
    <mergeCell ref="A485:I485"/>
    <mergeCell ref="A486:I486"/>
    <mergeCell ref="A487:I487"/>
    <mergeCell ref="A488:I488"/>
    <mergeCell ref="A489:I489"/>
    <mergeCell ref="A490:I490"/>
    <mergeCell ref="A491:I491"/>
    <mergeCell ref="A492:I492"/>
    <mergeCell ref="A493:I493"/>
    <mergeCell ref="A494:I494"/>
    <mergeCell ref="A495:I495"/>
    <mergeCell ref="A496:I496"/>
    <mergeCell ref="A497:I497"/>
    <mergeCell ref="A498:I498"/>
    <mergeCell ref="A499:I499"/>
    <mergeCell ref="A500:I500"/>
    <mergeCell ref="A501:I501"/>
    <mergeCell ref="A502:I502"/>
    <mergeCell ref="A503:I503"/>
    <mergeCell ref="A504:I504"/>
    <mergeCell ref="A505:I505"/>
    <mergeCell ref="A506:I506"/>
    <mergeCell ref="A507:I507"/>
    <mergeCell ref="A508:I508"/>
    <mergeCell ref="A509:I509"/>
    <mergeCell ref="A510:I510"/>
    <mergeCell ref="A511:I511"/>
    <mergeCell ref="A512:I512"/>
    <mergeCell ref="A513:I513"/>
    <mergeCell ref="A514:I514"/>
    <mergeCell ref="A515:I515"/>
    <mergeCell ref="A516:I516"/>
    <mergeCell ref="A517:I517"/>
    <mergeCell ref="A518:I518"/>
    <mergeCell ref="A519:I519"/>
    <mergeCell ref="A520:I520"/>
    <mergeCell ref="A521:I521"/>
    <mergeCell ref="A522:I522"/>
    <mergeCell ref="A523:I523"/>
    <mergeCell ref="A524:I524"/>
    <mergeCell ref="A525:I525"/>
    <mergeCell ref="A526:I526"/>
    <mergeCell ref="A527:I527"/>
    <mergeCell ref="A528:I528"/>
    <mergeCell ref="A529:I529"/>
    <mergeCell ref="A530:I530"/>
    <mergeCell ref="A531:I531"/>
    <mergeCell ref="A532:I532"/>
    <mergeCell ref="A533:I533"/>
    <mergeCell ref="A534:I534"/>
    <mergeCell ref="A535:I535"/>
    <mergeCell ref="A536:I536"/>
    <mergeCell ref="A537:I537"/>
    <mergeCell ref="A538:I538"/>
    <mergeCell ref="A539:I539"/>
    <mergeCell ref="A540:I540"/>
    <mergeCell ref="A541:I541"/>
    <mergeCell ref="A542:I542"/>
    <mergeCell ref="A543:I543"/>
    <mergeCell ref="A544:I544"/>
    <mergeCell ref="A545:I545"/>
    <mergeCell ref="A546:I546"/>
    <mergeCell ref="A558:I558"/>
    <mergeCell ref="A547:I547"/>
    <mergeCell ref="A548:I548"/>
    <mergeCell ref="A549:I549"/>
    <mergeCell ref="A550:I550"/>
    <mergeCell ref="A551:I551"/>
    <mergeCell ref="A552:I552"/>
    <mergeCell ref="A559:I559"/>
    <mergeCell ref="A560:I560"/>
    <mergeCell ref="A561:I561"/>
    <mergeCell ref="A562:I562"/>
    <mergeCell ref="A563:I563"/>
    <mergeCell ref="A553:I553"/>
    <mergeCell ref="A554:I554"/>
    <mergeCell ref="A555:I555"/>
    <mergeCell ref="A556:I556"/>
    <mergeCell ref="A557:I557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04"/>
  <sheetViews>
    <sheetView tabSelected="1" workbookViewId="0">
      <selection activeCell="C16" sqref="C16"/>
    </sheetView>
  </sheetViews>
  <sheetFormatPr defaultRowHeight="12.75"/>
  <cols>
    <col min="1" max="1" width="3.5703125" customWidth="1"/>
    <col min="3" max="3" width="18.5703125" customWidth="1"/>
    <col min="4" max="4" width="6" customWidth="1"/>
  </cols>
  <sheetData>
    <row r="1" spans="1:17">
      <c r="A1" s="42"/>
      <c r="B1" s="43"/>
      <c r="C1" s="44"/>
      <c r="D1" s="44"/>
      <c r="E1" s="44"/>
      <c r="F1" s="44"/>
      <c r="G1" s="44"/>
      <c r="H1" s="44"/>
      <c r="I1" s="44"/>
      <c r="J1" s="47"/>
      <c r="K1" s="45"/>
      <c r="L1" s="44"/>
      <c r="M1" s="44"/>
      <c r="N1" s="44"/>
    </row>
    <row r="2" spans="1:17">
      <c r="A2" s="42"/>
      <c r="B2" s="48"/>
      <c r="C2" s="44"/>
      <c r="D2" s="44"/>
      <c r="E2" s="43"/>
      <c r="F2" s="44"/>
      <c r="G2" s="45"/>
      <c r="H2" s="44"/>
      <c r="I2" s="44"/>
      <c r="J2" s="45"/>
      <c r="K2" s="44"/>
      <c r="L2" s="49" t="s">
        <v>1492</v>
      </c>
      <c r="M2" s="44"/>
      <c r="N2" s="44"/>
    </row>
    <row r="3" spans="1:17">
      <c r="A3" s="43"/>
      <c r="B3" s="46"/>
      <c r="C3" s="41"/>
      <c r="D3" s="42"/>
      <c r="E3" s="50"/>
      <c r="F3" s="51"/>
      <c r="G3" s="51"/>
      <c r="H3" s="52" t="s">
        <v>1</v>
      </c>
      <c r="I3" s="52"/>
      <c r="J3" s="53"/>
      <c r="K3" s="44"/>
      <c r="L3" s="44"/>
      <c r="M3" s="44"/>
      <c r="N3" s="44"/>
      <c r="O3" s="44"/>
      <c r="P3" s="44"/>
      <c r="Q3" s="44"/>
    </row>
    <row r="4" spans="1:17">
      <c r="A4" s="43"/>
      <c r="B4" s="46"/>
      <c r="C4" s="41"/>
      <c r="D4" s="42"/>
      <c r="E4" s="48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>
      <c r="A5" s="43"/>
      <c r="B5" s="46"/>
      <c r="C5" s="41"/>
      <c r="D5" s="42"/>
      <c r="E5" s="48"/>
      <c r="F5" s="44"/>
      <c r="G5" s="44"/>
      <c r="H5" s="54" t="s">
        <v>1493</v>
      </c>
      <c r="I5" s="54"/>
      <c r="J5" s="44"/>
      <c r="K5" s="44"/>
      <c r="L5" s="44"/>
      <c r="M5" s="44"/>
      <c r="N5" s="44"/>
      <c r="O5" s="44"/>
      <c r="P5" s="44"/>
      <c r="Q5" s="44"/>
    </row>
    <row r="6" spans="1:17">
      <c r="A6" s="43"/>
      <c r="B6" s="46"/>
      <c r="C6" s="41"/>
      <c r="D6" s="42"/>
      <c r="E6" s="48"/>
      <c r="F6" s="44"/>
      <c r="G6" s="44"/>
      <c r="H6" s="43" t="s">
        <v>2</v>
      </c>
      <c r="I6" s="43"/>
      <c r="J6" s="44"/>
      <c r="K6" s="44"/>
      <c r="L6" s="44"/>
      <c r="M6" s="44"/>
      <c r="N6" s="44"/>
      <c r="O6" s="44"/>
      <c r="P6" s="44"/>
      <c r="Q6" s="44"/>
    </row>
    <row r="7" spans="1:17">
      <c r="A7" s="43"/>
      <c r="B7" s="46"/>
      <c r="C7" s="41"/>
      <c r="D7" s="42"/>
      <c r="E7" s="48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17">
      <c r="A8" s="43"/>
      <c r="B8" s="46"/>
      <c r="C8" s="55" t="s">
        <v>3</v>
      </c>
      <c r="D8" s="56" t="s">
        <v>3444</v>
      </c>
      <c r="E8" s="57"/>
      <c r="F8" s="44"/>
      <c r="G8" s="44"/>
      <c r="H8" s="43"/>
      <c r="I8" s="44"/>
      <c r="J8" s="44"/>
      <c r="K8" s="49"/>
      <c r="L8" s="49"/>
      <c r="M8" s="44"/>
      <c r="N8" s="44"/>
      <c r="O8" s="44"/>
      <c r="P8" s="44"/>
      <c r="Q8" s="44"/>
    </row>
    <row r="9" spans="1:17">
      <c r="A9" s="43"/>
      <c r="B9" s="46"/>
      <c r="C9" s="41"/>
      <c r="D9" s="42"/>
      <c r="E9" s="58"/>
      <c r="F9" s="51"/>
      <c r="G9" s="51"/>
      <c r="H9" s="52" t="s">
        <v>4</v>
      </c>
      <c r="I9" s="52"/>
      <c r="J9" s="51"/>
      <c r="K9" s="53"/>
      <c r="L9" s="44"/>
      <c r="M9" s="44"/>
      <c r="N9" s="44"/>
      <c r="O9" s="44"/>
      <c r="P9" s="44"/>
      <c r="Q9" s="44"/>
    </row>
    <row r="10" spans="1:17">
      <c r="A10" s="59"/>
      <c r="B10" s="60"/>
      <c r="C10" s="41"/>
      <c r="D10" s="42"/>
      <c r="E10" s="48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</row>
    <row r="11" spans="1:17">
      <c r="A11" s="43"/>
      <c r="B11" s="46"/>
      <c r="C11" s="41"/>
      <c r="D11" s="57" t="s">
        <v>230</v>
      </c>
      <c r="E11" s="43"/>
      <c r="F11" s="44"/>
      <c r="G11" s="44"/>
      <c r="H11" s="44"/>
      <c r="I11" s="57"/>
      <c r="J11" s="57"/>
      <c r="K11" s="44"/>
      <c r="L11" s="44"/>
      <c r="M11" s="44"/>
      <c r="N11" s="44"/>
      <c r="O11" s="44"/>
      <c r="P11" s="44"/>
      <c r="Q11" s="44"/>
    </row>
    <row r="12" spans="1:17">
      <c r="A12" s="43"/>
      <c r="B12" s="46"/>
      <c r="C12" s="41"/>
      <c r="D12" s="57" t="s">
        <v>79</v>
      </c>
      <c r="E12" s="43"/>
      <c r="F12" s="44"/>
      <c r="G12" s="44"/>
      <c r="H12" s="44"/>
      <c r="I12" s="57"/>
      <c r="J12" s="447" t="s">
        <v>1494</v>
      </c>
      <c r="K12" s="448"/>
      <c r="L12" s="47" t="s">
        <v>6</v>
      </c>
      <c r="M12" s="44"/>
      <c r="N12" s="44"/>
      <c r="O12" s="44"/>
      <c r="P12" s="44"/>
      <c r="Q12" s="44"/>
    </row>
    <row r="13" spans="1:17">
      <c r="A13" s="43"/>
      <c r="B13" s="46"/>
      <c r="C13" s="41"/>
      <c r="D13" s="57" t="s">
        <v>80</v>
      </c>
      <c r="E13" s="43"/>
      <c r="F13" s="44"/>
      <c r="G13" s="44"/>
      <c r="H13" s="44"/>
      <c r="I13" s="57"/>
      <c r="J13" s="447" t="s">
        <v>1495</v>
      </c>
      <c r="K13" s="448"/>
      <c r="L13" s="47" t="s">
        <v>6</v>
      </c>
      <c r="M13" s="44"/>
      <c r="N13" s="44"/>
      <c r="O13" s="44"/>
      <c r="P13" s="44"/>
      <c r="Q13" s="44"/>
    </row>
    <row r="14" spans="1:17">
      <c r="A14" s="43"/>
      <c r="B14" s="46"/>
      <c r="C14" s="41"/>
      <c r="D14" s="57" t="s">
        <v>81</v>
      </c>
      <c r="E14" s="43"/>
      <c r="F14" s="44"/>
      <c r="G14" s="44"/>
      <c r="H14" s="44"/>
      <c r="I14" s="57"/>
      <c r="J14" s="447" t="s">
        <v>1496</v>
      </c>
      <c r="K14" s="448"/>
      <c r="L14" s="47" t="s">
        <v>6</v>
      </c>
      <c r="M14" s="44"/>
      <c r="N14" s="44"/>
      <c r="O14" s="44"/>
      <c r="P14" s="44"/>
      <c r="Q14" s="44"/>
    </row>
    <row r="15" spans="1:17">
      <c r="A15" s="43"/>
      <c r="B15" s="46"/>
      <c r="C15" s="41"/>
      <c r="D15" s="57" t="s">
        <v>7</v>
      </c>
      <c r="E15" s="43"/>
      <c r="F15" s="44"/>
      <c r="G15" s="44"/>
      <c r="H15" s="44"/>
      <c r="I15" s="57"/>
      <c r="J15" s="447" t="s">
        <v>1497</v>
      </c>
      <c r="K15" s="448"/>
      <c r="L15" s="47" t="s">
        <v>6</v>
      </c>
      <c r="M15" s="44"/>
      <c r="N15" s="44"/>
      <c r="O15" s="44"/>
      <c r="P15" s="44"/>
      <c r="Q15" s="44"/>
    </row>
    <row r="16" spans="1:17">
      <c r="A16" s="43"/>
      <c r="B16" s="46"/>
      <c r="C16" s="41"/>
      <c r="D16" s="57" t="s">
        <v>8</v>
      </c>
      <c r="E16" s="43"/>
      <c r="F16" s="44"/>
      <c r="G16" s="44"/>
      <c r="H16" s="44"/>
      <c r="I16" s="57"/>
      <c r="J16" s="447" t="s">
        <v>1498</v>
      </c>
      <c r="K16" s="448"/>
      <c r="L16" s="47" t="s">
        <v>9</v>
      </c>
      <c r="M16" s="44"/>
      <c r="N16" s="44"/>
      <c r="O16" s="44"/>
      <c r="P16" s="44"/>
      <c r="Q16" s="44"/>
    </row>
    <row r="17" spans="1:17">
      <c r="A17" s="43"/>
      <c r="B17" s="46"/>
      <c r="C17" s="41"/>
      <c r="D17" s="48" t="s">
        <v>1499</v>
      </c>
      <c r="E17" s="43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>
      <c r="A18" s="43"/>
      <c r="B18" s="46"/>
      <c r="C18" s="41"/>
      <c r="D18" s="42"/>
      <c r="E18" s="43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>
      <c r="A19" s="73"/>
      <c r="B19" s="40"/>
      <c r="C19" s="74"/>
      <c r="D19" s="75"/>
      <c r="E19" s="76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</row>
    <row r="20" spans="1:17">
      <c r="A20" s="442" t="s">
        <v>11</v>
      </c>
      <c r="B20" s="444" t="s">
        <v>12</v>
      </c>
      <c r="C20" s="442" t="s">
        <v>0</v>
      </c>
      <c r="D20" s="442" t="s">
        <v>13</v>
      </c>
      <c r="E20" s="442" t="s">
        <v>539</v>
      </c>
      <c r="F20" s="442" t="s">
        <v>15</v>
      </c>
      <c r="G20" s="443"/>
      <c r="H20" s="443"/>
      <c r="I20" s="443"/>
      <c r="J20" s="442" t="s">
        <v>16</v>
      </c>
      <c r="K20" s="443"/>
      <c r="L20" s="443"/>
      <c r="M20" s="443"/>
      <c r="N20" s="442" t="s">
        <v>17</v>
      </c>
      <c r="O20" s="442" t="s">
        <v>18</v>
      </c>
      <c r="P20" s="442" t="s">
        <v>19</v>
      </c>
      <c r="Q20" s="442" t="s">
        <v>20</v>
      </c>
    </row>
    <row r="21" spans="1:17">
      <c r="A21" s="443"/>
      <c r="B21" s="445"/>
      <c r="C21" s="446"/>
      <c r="D21" s="442"/>
      <c r="E21" s="443"/>
      <c r="F21" s="442" t="s">
        <v>21</v>
      </c>
      <c r="G21" s="442" t="s">
        <v>22</v>
      </c>
      <c r="H21" s="443"/>
      <c r="I21" s="443"/>
      <c r="J21" s="442" t="s">
        <v>21</v>
      </c>
      <c r="K21" s="442" t="s">
        <v>22</v>
      </c>
      <c r="L21" s="443"/>
      <c r="M21" s="443"/>
      <c r="N21" s="442"/>
      <c r="O21" s="442"/>
      <c r="P21" s="442"/>
      <c r="Q21" s="442"/>
    </row>
    <row r="22" spans="1:17">
      <c r="A22" s="443"/>
      <c r="B22" s="445"/>
      <c r="C22" s="446"/>
      <c r="D22" s="442"/>
      <c r="E22" s="443"/>
      <c r="F22" s="443"/>
      <c r="G22" s="61" t="s">
        <v>23</v>
      </c>
      <c r="H22" s="61" t="s">
        <v>24</v>
      </c>
      <c r="I22" s="61" t="s">
        <v>25</v>
      </c>
      <c r="J22" s="443"/>
      <c r="K22" s="61" t="s">
        <v>23</v>
      </c>
      <c r="L22" s="61" t="s">
        <v>24</v>
      </c>
      <c r="M22" s="61" t="s">
        <v>25</v>
      </c>
      <c r="N22" s="442"/>
      <c r="O22" s="442"/>
      <c r="P22" s="442"/>
      <c r="Q22" s="442"/>
    </row>
    <row r="23" spans="1:17">
      <c r="A23" s="64">
        <v>1</v>
      </c>
      <c r="B23" s="63">
        <v>2</v>
      </c>
      <c r="C23" s="61">
        <v>3</v>
      </c>
      <c r="D23" s="61">
        <v>4</v>
      </c>
      <c r="E23" s="64">
        <v>5</v>
      </c>
      <c r="F23" s="62">
        <v>6</v>
      </c>
      <c r="G23" s="62">
        <v>7</v>
      </c>
      <c r="H23" s="62">
        <v>8</v>
      </c>
      <c r="I23" s="62">
        <v>9</v>
      </c>
      <c r="J23" s="62">
        <v>10</v>
      </c>
      <c r="K23" s="62">
        <v>11</v>
      </c>
      <c r="L23" s="62">
        <v>12</v>
      </c>
      <c r="M23" s="62">
        <v>13</v>
      </c>
      <c r="N23" s="62">
        <v>14</v>
      </c>
      <c r="O23" s="62">
        <v>15</v>
      </c>
      <c r="P23" s="62">
        <v>16</v>
      </c>
      <c r="Q23" s="62">
        <v>17</v>
      </c>
    </row>
    <row r="24" spans="1:17">
      <c r="A24" s="441" t="s">
        <v>1500</v>
      </c>
      <c r="B24" s="436"/>
      <c r="C24" s="436"/>
      <c r="D24" s="436"/>
      <c r="E24" s="436"/>
      <c r="F24" s="436"/>
      <c r="G24" s="436"/>
      <c r="H24" s="436"/>
      <c r="I24" s="436"/>
      <c r="J24" s="436"/>
      <c r="K24" s="436"/>
      <c r="L24" s="436"/>
      <c r="M24" s="436"/>
      <c r="N24" s="436"/>
      <c r="O24" s="436"/>
      <c r="P24" s="436"/>
      <c r="Q24" s="436"/>
    </row>
    <row r="25" spans="1:17" ht="66.75" customHeight="1">
      <c r="A25" s="64">
        <v>1</v>
      </c>
      <c r="B25" s="72" t="s">
        <v>145</v>
      </c>
      <c r="C25" s="65" t="s">
        <v>1501</v>
      </c>
      <c r="D25" s="66" t="s">
        <v>37</v>
      </c>
      <c r="E25" s="69">
        <v>0.10528</v>
      </c>
      <c r="F25" s="68">
        <v>2344.5300000000002</v>
      </c>
      <c r="G25" s="68">
        <v>875.42</v>
      </c>
      <c r="H25" s="68">
        <v>1102.33</v>
      </c>
      <c r="I25" s="68">
        <v>89.45</v>
      </c>
      <c r="J25" s="68">
        <v>247</v>
      </c>
      <c r="K25" s="68">
        <v>92</v>
      </c>
      <c r="L25" s="68">
        <v>116</v>
      </c>
      <c r="M25" s="68">
        <v>9</v>
      </c>
      <c r="N25" s="68">
        <v>91</v>
      </c>
      <c r="O25" s="68">
        <v>9.58</v>
      </c>
      <c r="P25" s="68">
        <v>7.34</v>
      </c>
      <c r="Q25" s="68">
        <v>0.77</v>
      </c>
    </row>
    <row r="26" spans="1:17" ht="37.5" customHeight="1">
      <c r="A26" s="64">
        <v>2</v>
      </c>
      <c r="B26" s="72" t="s">
        <v>1502</v>
      </c>
      <c r="C26" s="65" t="s">
        <v>1503</v>
      </c>
      <c r="D26" s="66" t="s">
        <v>29</v>
      </c>
      <c r="E26" s="69">
        <v>2.4251999999999999E-2</v>
      </c>
      <c r="F26" s="68">
        <v>5620.62</v>
      </c>
      <c r="G26" s="68"/>
      <c r="H26" s="68"/>
      <c r="I26" s="68"/>
      <c r="J26" s="68">
        <v>136</v>
      </c>
      <c r="K26" s="68"/>
      <c r="L26" s="68"/>
      <c r="M26" s="68"/>
      <c r="N26" s="68"/>
      <c r="O26" s="68"/>
      <c r="P26" s="68"/>
      <c r="Q26" s="68"/>
    </row>
    <row r="27" spans="1:17" ht="33.75" customHeight="1">
      <c r="A27" s="64">
        <v>3</v>
      </c>
      <c r="B27" s="72" t="s">
        <v>1504</v>
      </c>
      <c r="C27" s="65" t="s">
        <v>1505</v>
      </c>
      <c r="D27" s="66" t="s">
        <v>29</v>
      </c>
      <c r="E27" s="69">
        <v>3.4550999999999998E-2</v>
      </c>
      <c r="F27" s="68">
        <v>5543.22</v>
      </c>
      <c r="G27" s="68"/>
      <c r="H27" s="68"/>
      <c r="I27" s="68"/>
      <c r="J27" s="68">
        <v>192</v>
      </c>
      <c r="K27" s="68"/>
      <c r="L27" s="68"/>
      <c r="M27" s="68"/>
      <c r="N27" s="68"/>
      <c r="O27" s="68"/>
      <c r="P27" s="68"/>
      <c r="Q27" s="68"/>
    </row>
    <row r="28" spans="1:17" ht="26.25" customHeight="1">
      <c r="A28" s="64">
        <v>4</v>
      </c>
      <c r="B28" s="72" t="s">
        <v>1506</v>
      </c>
      <c r="C28" s="65" t="s">
        <v>1507</v>
      </c>
      <c r="D28" s="66" t="s">
        <v>29</v>
      </c>
      <c r="E28" s="69">
        <v>2.8174000000000001E-2</v>
      </c>
      <c r="F28" s="68">
        <v>8280</v>
      </c>
      <c r="G28" s="68"/>
      <c r="H28" s="68"/>
      <c r="I28" s="68"/>
      <c r="J28" s="68">
        <v>233</v>
      </c>
      <c r="K28" s="68"/>
      <c r="L28" s="68"/>
      <c r="M28" s="68"/>
      <c r="N28" s="68"/>
      <c r="O28" s="68"/>
      <c r="P28" s="68"/>
      <c r="Q28" s="68"/>
    </row>
    <row r="29" spans="1:17" ht="30" customHeight="1">
      <c r="A29" s="64">
        <v>5</v>
      </c>
      <c r="B29" s="72" t="s">
        <v>1506</v>
      </c>
      <c r="C29" s="65" t="s">
        <v>1508</v>
      </c>
      <c r="D29" s="66" t="s">
        <v>29</v>
      </c>
      <c r="E29" s="69">
        <v>2.1672E-2</v>
      </c>
      <c r="F29" s="68">
        <v>8280</v>
      </c>
      <c r="G29" s="68"/>
      <c r="H29" s="68"/>
      <c r="I29" s="68"/>
      <c r="J29" s="68">
        <v>179</v>
      </c>
      <c r="K29" s="68"/>
      <c r="L29" s="68"/>
      <c r="M29" s="68"/>
      <c r="N29" s="68"/>
      <c r="O29" s="68"/>
      <c r="P29" s="68"/>
      <c r="Q29" s="68"/>
    </row>
    <row r="30" spans="1:17">
      <c r="A30" s="441" t="s">
        <v>1509</v>
      </c>
      <c r="B30" s="436"/>
      <c r="C30" s="436"/>
      <c r="D30" s="436"/>
      <c r="E30" s="436"/>
      <c r="F30" s="436"/>
      <c r="G30" s="436"/>
      <c r="H30" s="436"/>
      <c r="I30" s="436"/>
      <c r="J30" s="436"/>
      <c r="K30" s="436"/>
      <c r="L30" s="436"/>
      <c r="M30" s="436"/>
      <c r="N30" s="436"/>
      <c r="O30" s="436"/>
      <c r="P30" s="436"/>
      <c r="Q30" s="436"/>
    </row>
    <row r="31" spans="1:17" ht="32.25" customHeight="1">
      <c r="A31" s="64">
        <v>6</v>
      </c>
      <c r="B31" s="72" t="s">
        <v>151</v>
      </c>
      <c r="C31" s="65" t="s">
        <v>152</v>
      </c>
      <c r="D31" s="66" t="s">
        <v>153</v>
      </c>
      <c r="E31" s="67">
        <v>5.5940000000000003</v>
      </c>
      <c r="F31" s="68">
        <v>703.04</v>
      </c>
      <c r="G31" s="68">
        <v>64.540000000000006</v>
      </c>
      <c r="H31" s="68">
        <v>85.12</v>
      </c>
      <c r="I31" s="68">
        <v>9.31</v>
      </c>
      <c r="J31" s="68">
        <v>3933</v>
      </c>
      <c r="K31" s="68">
        <v>361</v>
      </c>
      <c r="L31" s="68">
        <v>476</v>
      </c>
      <c r="M31" s="68">
        <v>52</v>
      </c>
      <c r="N31" s="68">
        <v>7.7</v>
      </c>
      <c r="O31" s="68">
        <v>43.07</v>
      </c>
      <c r="P31" s="68">
        <v>0.88</v>
      </c>
      <c r="Q31" s="68">
        <v>4.92</v>
      </c>
    </row>
    <row r="32" spans="1:17" ht="51" customHeight="1">
      <c r="A32" s="64">
        <v>7</v>
      </c>
      <c r="B32" s="72" t="s">
        <v>1510</v>
      </c>
      <c r="C32" s="65" t="s">
        <v>1511</v>
      </c>
      <c r="D32" s="66" t="s">
        <v>154</v>
      </c>
      <c r="E32" s="67">
        <v>67.13</v>
      </c>
      <c r="F32" s="68">
        <v>217.5</v>
      </c>
      <c r="G32" s="68">
        <v>20.399999999999999</v>
      </c>
      <c r="H32" s="68">
        <v>54.07</v>
      </c>
      <c r="I32" s="68">
        <v>5.54</v>
      </c>
      <c r="J32" s="68">
        <v>14601</v>
      </c>
      <c r="K32" s="68">
        <v>1369</v>
      </c>
      <c r="L32" s="68">
        <v>3630</v>
      </c>
      <c r="M32" s="68">
        <v>372</v>
      </c>
      <c r="N32" s="68">
        <v>2.5</v>
      </c>
      <c r="O32" s="68">
        <v>167.83</v>
      </c>
      <c r="P32" s="68">
        <v>0.55000000000000004</v>
      </c>
      <c r="Q32" s="68">
        <v>36.92</v>
      </c>
    </row>
    <row r="33" spans="1:17" ht="78" customHeight="1">
      <c r="A33" s="64">
        <v>8</v>
      </c>
      <c r="B33" s="72" t="s">
        <v>1512</v>
      </c>
      <c r="C33" s="65" t="s">
        <v>1513</v>
      </c>
      <c r="D33" s="66" t="s">
        <v>32</v>
      </c>
      <c r="E33" s="67">
        <v>0.10528</v>
      </c>
      <c r="F33" s="68">
        <v>979.67</v>
      </c>
      <c r="G33" s="68">
        <v>445.69</v>
      </c>
      <c r="H33" s="68">
        <v>465.73</v>
      </c>
      <c r="I33" s="68">
        <v>23.63</v>
      </c>
      <c r="J33" s="68">
        <v>103</v>
      </c>
      <c r="K33" s="68">
        <v>47</v>
      </c>
      <c r="L33" s="68">
        <v>49</v>
      </c>
      <c r="M33" s="68">
        <v>2</v>
      </c>
      <c r="N33" s="68">
        <v>46.33</v>
      </c>
      <c r="O33" s="68">
        <v>4.88</v>
      </c>
      <c r="P33" s="68">
        <v>4.38</v>
      </c>
      <c r="Q33" s="68">
        <v>0.46</v>
      </c>
    </row>
    <row r="34" spans="1:17" ht="35.25" customHeight="1">
      <c r="A34" s="64">
        <v>9</v>
      </c>
      <c r="B34" s="72" t="s">
        <v>1514</v>
      </c>
      <c r="C34" s="65" t="s">
        <v>1515</v>
      </c>
      <c r="D34" s="66" t="s">
        <v>1516</v>
      </c>
      <c r="E34" s="67">
        <v>5.5940000000000003</v>
      </c>
      <c r="F34" s="68">
        <v>6551.16</v>
      </c>
      <c r="G34" s="68">
        <v>186.09</v>
      </c>
      <c r="H34" s="68">
        <v>141.6</v>
      </c>
      <c r="I34" s="68">
        <v>16.61</v>
      </c>
      <c r="J34" s="68">
        <v>36647</v>
      </c>
      <c r="K34" s="68">
        <v>1041</v>
      </c>
      <c r="L34" s="68">
        <v>792</v>
      </c>
      <c r="M34" s="68">
        <v>93</v>
      </c>
      <c r="N34" s="68">
        <v>22.42</v>
      </c>
      <c r="O34" s="68">
        <v>125.42</v>
      </c>
      <c r="P34" s="68">
        <v>1.52</v>
      </c>
      <c r="Q34" s="68">
        <v>8.5</v>
      </c>
    </row>
    <row r="35" spans="1:17" ht="99.75" customHeight="1">
      <c r="A35" s="64">
        <v>10</v>
      </c>
      <c r="B35" s="72" t="s">
        <v>1517</v>
      </c>
      <c r="C35" s="65" t="s">
        <v>1518</v>
      </c>
      <c r="D35" s="66" t="s">
        <v>1516</v>
      </c>
      <c r="E35" s="67">
        <v>5.5940000000000003</v>
      </c>
      <c r="F35" s="68">
        <v>27725.41</v>
      </c>
      <c r="G35" s="68">
        <v>508.04</v>
      </c>
      <c r="H35" s="68">
        <v>595.78</v>
      </c>
      <c r="I35" s="68">
        <v>69.34</v>
      </c>
      <c r="J35" s="68">
        <v>155096</v>
      </c>
      <c r="K35" s="68">
        <v>2842</v>
      </c>
      <c r="L35" s="68">
        <v>3333</v>
      </c>
      <c r="M35" s="68">
        <v>388</v>
      </c>
      <c r="N35" s="68">
        <v>61.2</v>
      </c>
      <c r="O35" s="68">
        <v>342.35</v>
      </c>
      <c r="P35" s="68">
        <v>6.42</v>
      </c>
      <c r="Q35" s="68">
        <v>35.909999999999997</v>
      </c>
    </row>
    <row r="36" spans="1:17" ht="60" customHeight="1">
      <c r="A36" s="64">
        <v>11</v>
      </c>
      <c r="B36" s="72" t="s">
        <v>1519</v>
      </c>
      <c r="C36" s="65" t="s">
        <v>1520</v>
      </c>
      <c r="D36" s="66" t="s">
        <v>28</v>
      </c>
      <c r="E36" s="69">
        <v>301.26</v>
      </c>
      <c r="F36" s="68">
        <v>-600</v>
      </c>
      <c r="G36" s="68"/>
      <c r="H36" s="68"/>
      <c r="I36" s="68"/>
      <c r="J36" s="68">
        <v>-180756</v>
      </c>
      <c r="K36" s="68"/>
      <c r="L36" s="68"/>
      <c r="M36" s="68"/>
      <c r="N36" s="68"/>
      <c r="O36" s="68"/>
      <c r="P36" s="68"/>
      <c r="Q36" s="68"/>
    </row>
    <row r="37" spans="1:17" ht="92.25" customHeight="1">
      <c r="A37" s="64">
        <v>12</v>
      </c>
      <c r="B37" s="72" t="s">
        <v>1521</v>
      </c>
      <c r="C37" s="65" t="s">
        <v>1522</v>
      </c>
      <c r="D37" s="66" t="s">
        <v>354</v>
      </c>
      <c r="E37" s="69">
        <v>8.7899999999999991</v>
      </c>
      <c r="F37" s="68">
        <v>176.51</v>
      </c>
      <c r="G37" s="68">
        <v>175.76</v>
      </c>
      <c r="H37" s="68">
        <v>0.75</v>
      </c>
      <c r="I37" s="68">
        <v>0.11</v>
      </c>
      <c r="J37" s="68">
        <v>1552</v>
      </c>
      <c r="K37" s="68">
        <v>1545</v>
      </c>
      <c r="L37" s="68">
        <v>7</v>
      </c>
      <c r="M37" s="68">
        <v>1</v>
      </c>
      <c r="N37" s="68">
        <v>19.600000000000001</v>
      </c>
      <c r="O37" s="68">
        <v>172.28</v>
      </c>
      <c r="P37" s="68">
        <v>0.01</v>
      </c>
      <c r="Q37" s="68">
        <v>0.09</v>
      </c>
    </row>
    <row r="38" spans="1:17" ht="49.5" customHeight="1">
      <c r="A38" s="64">
        <v>13</v>
      </c>
      <c r="B38" s="72" t="s">
        <v>1523</v>
      </c>
      <c r="C38" s="65" t="s">
        <v>1524</v>
      </c>
      <c r="D38" s="66" t="s">
        <v>121</v>
      </c>
      <c r="E38" s="67">
        <v>845</v>
      </c>
      <c r="F38" s="68">
        <v>129.94999999999999</v>
      </c>
      <c r="G38" s="68"/>
      <c r="H38" s="68"/>
      <c r="I38" s="68"/>
      <c r="J38" s="68">
        <v>109808</v>
      </c>
      <c r="K38" s="68"/>
      <c r="L38" s="68"/>
      <c r="M38" s="68"/>
      <c r="N38" s="68"/>
      <c r="O38" s="68"/>
      <c r="P38" s="68"/>
      <c r="Q38" s="68"/>
    </row>
    <row r="39" spans="1:17" ht="35.25" customHeight="1">
      <c r="A39" s="64">
        <v>14</v>
      </c>
      <c r="B39" s="72" t="s">
        <v>1525</v>
      </c>
      <c r="C39" s="65" t="s">
        <v>1526</v>
      </c>
      <c r="D39" s="66" t="s">
        <v>121</v>
      </c>
      <c r="E39" s="67">
        <v>34</v>
      </c>
      <c r="F39" s="68">
        <v>273.45999999999998</v>
      </c>
      <c r="G39" s="68"/>
      <c r="H39" s="68"/>
      <c r="I39" s="68"/>
      <c r="J39" s="68">
        <v>9298</v>
      </c>
      <c r="K39" s="68"/>
      <c r="L39" s="68"/>
      <c r="M39" s="68"/>
      <c r="N39" s="68"/>
      <c r="O39" s="68"/>
      <c r="P39" s="68"/>
      <c r="Q39" s="68"/>
    </row>
    <row r="40" spans="1:17" ht="61.5" customHeight="1">
      <c r="A40" s="64">
        <v>15</v>
      </c>
      <c r="B40" s="72" t="s">
        <v>1527</v>
      </c>
      <c r="C40" s="65" t="s">
        <v>1528</v>
      </c>
      <c r="D40" s="66" t="s">
        <v>28</v>
      </c>
      <c r="E40" s="69">
        <v>288.02999999999997</v>
      </c>
      <c r="F40" s="68">
        <v>665</v>
      </c>
      <c r="G40" s="68"/>
      <c r="H40" s="68"/>
      <c r="I40" s="68"/>
      <c r="J40" s="68">
        <v>191540</v>
      </c>
      <c r="K40" s="68"/>
      <c r="L40" s="68"/>
      <c r="M40" s="68"/>
      <c r="N40" s="68"/>
      <c r="O40" s="68"/>
      <c r="P40" s="68"/>
      <c r="Q40" s="68"/>
    </row>
    <row r="41" spans="1:17" ht="71.25" customHeight="1">
      <c r="A41" s="64">
        <v>16</v>
      </c>
      <c r="B41" s="72" t="s">
        <v>57</v>
      </c>
      <c r="C41" s="65" t="s">
        <v>1529</v>
      </c>
      <c r="D41" s="66" t="s">
        <v>58</v>
      </c>
      <c r="E41" s="67">
        <v>3.99</v>
      </c>
      <c r="F41" s="68">
        <v>268.52999999999997</v>
      </c>
      <c r="G41" s="68">
        <v>56.5</v>
      </c>
      <c r="H41" s="68">
        <v>9.31</v>
      </c>
      <c r="I41" s="68">
        <v>0.1</v>
      </c>
      <c r="J41" s="68">
        <v>1071</v>
      </c>
      <c r="K41" s="68">
        <v>225</v>
      </c>
      <c r="L41" s="68">
        <v>37</v>
      </c>
      <c r="M41" s="68"/>
      <c r="N41" s="68">
        <v>5.31</v>
      </c>
      <c r="O41" s="68">
        <v>21.19</v>
      </c>
      <c r="P41" s="68">
        <v>0.02</v>
      </c>
      <c r="Q41" s="68">
        <v>0.08</v>
      </c>
    </row>
    <row r="42" spans="1:17" ht="105.75" customHeight="1">
      <c r="A42" s="64">
        <v>17</v>
      </c>
      <c r="B42" s="72" t="s">
        <v>62</v>
      </c>
      <c r="C42" s="65" t="s">
        <v>1530</v>
      </c>
      <c r="D42" s="66" t="s">
        <v>58</v>
      </c>
      <c r="E42" s="67">
        <v>3.99</v>
      </c>
      <c r="F42" s="68">
        <v>1563.34</v>
      </c>
      <c r="G42" s="68">
        <v>69.48</v>
      </c>
      <c r="H42" s="68">
        <v>12.2</v>
      </c>
      <c r="I42" s="68">
        <v>0.2</v>
      </c>
      <c r="J42" s="68">
        <v>6238</v>
      </c>
      <c r="K42" s="68">
        <v>277</v>
      </c>
      <c r="L42" s="68">
        <v>49</v>
      </c>
      <c r="M42" s="68">
        <v>1</v>
      </c>
      <c r="N42" s="68">
        <v>7.66</v>
      </c>
      <c r="O42" s="68">
        <v>30.56</v>
      </c>
      <c r="P42" s="68">
        <v>0.04</v>
      </c>
      <c r="Q42" s="68">
        <v>0.16</v>
      </c>
    </row>
    <row r="43" spans="1:17">
      <c r="A43" s="440" t="s">
        <v>75</v>
      </c>
      <c r="B43" s="436"/>
      <c r="C43" s="436"/>
      <c r="D43" s="436"/>
      <c r="E43" s="436"/>
      <c r="F43" s="436"/>
      <c r="G43" s="436"/>
      <c r="H43" s="436"/>
      <c r="I43" s="436"/>
      <c r="J43" s="70">
        <v>350118</v>
      </c>
      <c r="K43" s="70">
        <v>7799</v>
      </c>
      <c r="L43" s="70">
        <v>8489</v>
      </c>
      <c r="M43" s="70">
        <v>918</v>
      </c>
      <c r="N43" s="68"/>
      <c r="O43" s="70">
        <v>917.16</v>
      </c>
      <c r="P43" s="68"/>
      <c r="Q43" s="70">
        <v>87.81</v>
      </c>
    </row>
    <row r="44" spans="1:17">
      <c r="A44" s="440" t="s">
        <v>76</v>
      </c>
      <c r="B44" s="436"/>
      <c r="C44" s="436"/>
      <c r="D44" s="436"/>
      <c r="E44" s="436"/>
      <c r="F44" s="436"/>
      <c r="G44" s="436"/>
      <c r="H44" s="436"/>
      <c r="I44" s="436"/>
      <c r="J44" s="70">
        <v>417391</v>
      </c>
      <c r="K44" s="70">
        <v>7004</v>
      </c>
      <c r="L44" s="70">
        <v>9457</v>
      </c>
      <c r="M44" s="70">
        <v>825</v>
      </c>
      <c r="N44" s="68"/>
      <c r="O44" s="70">
        <v>917.16</v>
      </c>
      <c r="P44" s="68"/>
      <c r="Q44" s="70">
        <v>87.81</v>
      </c>
    </row>
    <row r="45" spans="1:17">
      <c r="A45" s="440" t="s">
        <v>42</v>
      </c>
      <c r="B45" s="436"/>
      <c r="C45" s="436"/>
      <c r="D45" s="436"/>
      <c r="E45" s="436"/>
      <c r="F45" s="436"/>
      <c r="G45" s="436"/>
      <c r="H45" s="436"/>
      <c r="I45" s="436"/>
      <c r="J45" s="68"/>
      <c r="K45" s="68"/>
      <c r="L45" s="68"/>
      <c r="M45" s="68"/>
      <c r="N45" s="68"/>
      <c r="O45" s="68"/>
      <c r="P45" s="68"/>
      <c r="Q45" s="68"/>
    </row>
    <row r="46" spans="1:17">
      <c r="A46" s="440" t="s">
        <v>1531</v>
      </c>
      <c r="B46" s="436"/>
      <c r="C46" s="436"/>
      <c r="D46" s="436"/>
      <c r="E46" s="436"/>
      <c r="F46" s="436"/>
      <c r="G46" s="436"/>
      <c r="H46" s="436"/>
      <c r="I46" s="436"/>
      <c r="J46" s="70">
        <v>67273</v>
      </c>
      <c r="K46" s="70">
        <v>-795</v>
      </c>
      <c r="L46" s="70">
        <v>968</v>
      </c>
      <c r="M46" s="70">
        <v>-94</v>
      </c>
      <c r="N46" s="68"/>
      <c r="O46" s="68"/>
      <c r="P46" s="68"/>
      <c r="Q46" s="68"/>
    </row>
    <row r="47" spans="1:17">
      <c r="A47" s="440" t="s">
        <v>43</v>
      </c>
      <c r="B47" s="436"/>
      <c r="C47" s="436"/>
      <c r="D47" s="436"/>
      <c r="E47" s="436"/>
      <c r="F47" s="436"/>
      <c r="G47" s="436"/>
      <c r="H47" s="436"/>
      <c r="I47" s="436"/>
      <c r="J47" s="70">
        <v>8715</v>
      </c>
      <c r="K47" s="68"/>
      <c r="L47" s="68"/>
      <c r="M47" s="68"/>
      <c r="N47" s="68"/>
      <c r="O47" s="68"/>
      <c r="P47" s="68"/>
      <c r="Q47" s="68"/>
    </row>
    <row r="48" spans="1:17">
      <c r="A48" s="440" t="s">
        <v>42</v>
      </c>
      <c r="B48" s="436"/>
      <c r="C48" s="436"/>
      <c r="D48" s="436"/>
      <c r="E48" s="436"/>
      <c r="F48" s="436"/>
      <c r="G48" s="436"/>
      <c r="H48" s="436"/>
      <c r="I48" s="436"/>
      <c r="J48" s="68"/>
      <c r="K48" s="68"/>
      <c r="L48" s="68"/>
      <c r="M48" s="68"/>
      <c r="N48" s="68"/>
      <c r="O48" s="68"/>
      <c r="P48" s="68"/>
      <c r="Q48" s="68"/>
    </row>
    <row r="49" spans="1:17">
      <c r="A49" s="440" t="s">
        <v>1532</v>
      </c>
      <c r="B49" s="436"/>
      <c r="C49" s="436"/>
      <c r="D49" s="436"/>
      <c r="E49" s="436"/>
      <c r="F49" s="436"/>
      <c r="G49" s="436"/>
      <c r="H49" s="436"/>
      <c r="I49" s="436"/>
      <c r="J49" s="70">
        <v>60</v>
      </c>
      <c r="K49" s="68"/>
      <c r="L49" s="68"/>
      <c r="M49" s="68"/>
      <c r="N49" s="68"/>
      <c r="O49" s="68"/>
      <c r="P49" s="68"/>
      <c r="Q49" s="68"/>
    </row>
    <row r="50" spans="1:17">
      <c r="A50" s="440" t="s">
        <v>1533</v>
      </c>
      <c r="B50" s="436"/>
      <c r="C50" s="436"/>
      <c r="D50" s="436"/>
      <c r="E50" s="436"/>
      <c r="F50" s="436"/>
      <c r="G50" s="436"/>
      <c r="H50" s="436"/>
      <c r="I50" s="436"/>
      <c r="J50" s="70">
        <v>407</v>
      </c>
      <c r="K50" s="68"/>
      <c r="L50" s="68"/>
      <c r="M50" s="68"/>
      <c r="N50" s="68"/>
      <c r="O50" s="68"/>
      <c r="P50" s="68"/>
      <c r="Q50" s="68"/>
    </row>
    <row r="51" spans="1:17">
      <c r="A51" s="440" t="s">
        <v>1534</v>
      </c>
      <c r="B51" s="436"/>
      <c r="C51" s="436"/>
      <c r="D51" s="436"/>
      <c r="E51" s="436"/>
      <c r="F51" s="436"/>
      <c r="G51" s="436"/>
      <c r="H51" s="436"/>
      <c r="I51" s="436"/>
      <c r="J51" s="70">
        <v>4161</v>
      </c>
      <c r="K51" s="68"/>
      <c r="L51" s="68"/>
      <c r="M51" s="68"/>
      <c r="N51" s="68"/>
      <c r="O51" s="68"/>
      <c r="P51" s="68"/>
      <c r="Q51" s="68"/>
    </row>
    <row r="52" spans="1:17">
      <c r="A52" s="440" t="s">
        <v>1535</v>
      </c>
      <c r="B52" s="436"/>
      <c r="C52" s="436"/>
      <c r="D52" s="436"/>
      <c r="E52" s="436"/>
      <c r="F52" s="436"/>
      <c r="G52" s="436"/>
      <c r="H52" s="436"/>
      <c r="I52" s="436"/>
      <c r="J52" s="70">
        <v>4087</v>
      </c>
      <c r="K52" s="68"/>
      <c r="L52" s="68"/>
      <c r="M52" s="68"/>
      <c r="N52" s="68"/>
      <c r="O52" s="68"/>
      <c r="P52" s="68"/>
      <c r="Q52" s="68"/>
    </row>
    <row r="53" spans="1:17">
      <c r="A53" s="440" t="s">
        <v>44</v>
      </c>
      <c r="B53" s="436"/>
      <c r="C53" s="436"/>
      <c r="D53" s="436"/>
      <c r="E53" s="436"/>
      <c r="F53" s="436"/>
      <c r="G53" s="436"/>
      <c r="H53" s="436"/>
      <c r="I53" s="436"/>
      <c r="J53" s="70">
        <v>5384</v>
      </c>
      <c r="K53" s="68"/>
      <c r="L53" s="68"/>
      <c r="M53" s="68"/>
      <c r="N53" s="68"/>
      <c r="O53" s="68"/>
      <c r="P53" s="68"/>
      <c r="Q53" s="68"/>
    </row>
    <row r="54" spans="1:17">
      <c r="A54" s="440" t="s">
        <v>42</v>
      </c>
      <c r="B54" s="436"/>
      <c r="C54" s="436"/>
      <c r="D54" s="436"/>
      <c r="E54" s="436"/>
      <c r="F54" s="436"/>
      <c r="G54" s="436"/>
      <c r="H54" s="436"/>
      <c r="I54" s="436"/>
      <c r="J54" s="68"/>
      <c r="K54" s="68"/>
      <c r="L54" s="68"/>
      <c r="M54" s="68"/>
      <c r="N54" s="68"/>
      <c r="O54" s="68"/>
      <c r="P54" s="68"/>
      <c r="Q54" s="68"/>
    </row>
    <row r="55" spans="1:17">
      <c r="A55" s="440" t="s">
        <v>1536</v>
      </c>
      <c r="B55" s="436"/>
      <c r="C55" s="436"/>
      <c r="D55" s="436"/>
      <c r="E55" s="436"/>
      <c r="F55" s="436"/>
      <c r="G55" s="436"/>
      <c r="H55" s="436"/>
      <c r="I55" s="436"/>
      <c r="J55" s="70">
        <v>2576</v>
      </c>
      <c r="K55" s="68"/>
      <c r="L55" s="68"/>
      <c r="M55" s="68"/>
      <c r="N55" s="68"/>
      <c r="O55" s="68"/>
      <c r="P55" s="68"/>
      <c r="Q55" s="68"/>
    </row>
    <row r="56" spans="1:17">
      <c r="A56" s="440" t="s">
        <v>1537</v>
      </c>
      <c r="B56" s="436"/>
      <c r="C56" s="436"/>
      <c r="D56" s="436"/>
      <c r="E56" s="436"/>
      <c r="F56" s="436"/>
      <c r="G56" s="436"/>
      <c r="H56" s="436"/>
      <c r="I56" s="436"/>
      <c r="J56" s="70">
        <v>316</v>
      </c>
      <c r="K56" s="68"/>
      <c r="L56" s="68"/>
      <c r="M56" s="68"/>
      <c r="N56" s="68"/>
      <c r="O56" s="68"/>
      <c r="P56" s="68"/>
      <c r="Q56" s="68"/>
    </row>
    <row r="57" spans="1:17">
      <c r="A57" s="440" t="s">
        <v>1538</v>
      </c>
      <c r="B57" s="436"/>
      <c r="C57" s="436"/>
      <c r="D57" s="436"/>
      <c r="E57" s="436"/>
      <c r="F57" s="436"/>
      <c r="G57" s="436"/>
      <c r="H57" s="436"/>
      <c r="I57" s="436"/>
      <c r="J57" s="70">
        <v>2492</v>
      </c>
      <c r="K57" s="68"/>
      <c r="L57" s="68"/>
      <c r="M57" s="68"/>
      <c r="N57" s="68"/>
      <c r="O57" s="68"/>
      <c r="P57" s="68"/>
      <c r="Q57" s="68"/>
    </row>
    <row r="58" spans="1:17">
      <c r="A58" s="435" t="s">
        <v>77</v>
      </c>
      <c r="B58" s="436"/>
      <c r="C58" s="436"/>
      <c r="D58" s="436"/>
      <c r="E58" s="436"/>
      <c r="F58" s="436"/>
      <c r="G58" s="436"/>
      <c r="H58" s="436"/>
      <c r="I58" s="436"/>
      <c r="J58" s="68"/>
      <c r="K58" s="68"/>
      <c r="L58" s="68"/>
      <c r="M58" s="68"/>
      <c r="N58" s="68"/>
      <c r="O58" s="68"/>
      <c r="P58" s="68"/>
      <c r="Q58" s="68"/>
    </row>
    <row r="59" spans="1:17">
      <c r="A59" s="440" t="s">
        <v>128</v>
      </c>
      <c r="B59" s="436"/>
      <c r="C59" s="436"/>
      <c r="D59" s="436"/>
      <c r="E59" s="436"/>
      <c r="F59" s="436"/>
      <c r="G59" s="436"/>
      <c r="H59" s="436"/>
      <c r="I59" s="436"/>
      <c r="J59" s="68"/>
      <c r="K59" s="68"/>
      <c r="L59" s="68"/>
      <c r="M59" s="68"/>
      <c r="N59" s="68"/>
      <c r="O59" s="68"/>
      <c r="P59" s="68"/>
      <c r="Q59" s="68"/>
    </row>
    <row r="60" spans="1:17">
      <c r="A60" s="440" t="s">
        <v>129</v>
      </c>
      <c r="B60" s="436"/>
      <c r="C60" s="436"/>
      <c r="D60" s="436"/>
      <c r="E60" s="436"/>
      <c r="F60" s="436"/>
      <c r="G60" s="436"/>
      <c r="H60" s="436"/>
      <c r="I60" s="436"/>
      <c r="J60" s="68"/>
      <c r="K60" s="68"/>
      <c r="L60" s="68"/>
      <c r="M60" s="68"/>
      <c r="N60" s="68"/>
      <c r="O60" s="68"/>
      <c r="P60" s="68"/>
      <c r="Q60" s="68"/>
    </row>
    <row r="61" spans="1:17">
      <c r="A61" s="440" t="s">
        <v>1539</v>
      </c>
      <c r="B61" s="436"/>
      <c r="C61" s="436"/>
      <c r="D61" s="436"/>
      <c r="E61" s="436"/>
      <c r="F61" s="436"/>
      <c r="G61" s="436"/>
      <c r="H61" s="436"/>
      <c r="I61" s="436"/>
      <c r="J61" s="70">
        <v>119846</v>
      </c>
      <c r="K61" s="68"/>
      <c r="L61" s="68"/>
      <c r="M61" s="68"/>
      <c r="N61" s="68"/>
      <c r="O61" s="68"/>
      <c r="P61" s="68"/>
      <c r="Q61" s="68"/>
    </row>
    <row r="62" spans="1:17">
      <c r="A62" s="440" t="s">
        <v>130</v>
      </c>
      <c r="B62" s="436"/>
      <c r="C62" s="436"/>
      <c r="D62" s="436"/>
      <c r="E62" s="436"/>
      <c r="F62" s="436"/>
      <c r="G62" s="436"/>
      <c r="H62" s="436"/>
      <c r="I62" s="436"/>
      <c r="J62" s="70">
        <v>143935</v>
      </c>
      <c r="K62" s="68"/>
      <c r="L62" s="68"/>
      <c r="M62" s="68"/>
      <c r="N62" s="68"/>
      <c r="O62" s="68"/>
      <c r="P62" s="68"/>
      <c r="Q62" s="68"/>
    </row>
    <row r="63" spans="1:17">
      <c r="A63" s="440" t="s">
        <v>219</v>
      </c>
      <c r="B63" s="436"/>
      <c r="C63" s="436"/>
      <c r="D63" s="436"/>
      <c r="E63" s="436"/>
      <c r="F63" s="436"/>
      <c r="G63" s="436"/>
      <c r="H63" s="436"/>
      <c r="I63" s="436"/>
      <c r="J63" s="68"/>
      <c r="K63" s="68"/>
      <c r="L63" s="68"/>
      <c r="M63" s="68"/>
      <c r="N63" s="68"/>
      <c r="O63" s="68"/>
      <c r="P63" s="68"/>
      <c r="Q63" s="68"/>
    </row>
    <row r="64" spans="1:17">
      <c r="A64" s="440" t="s">
        <v>1540</v>
      </c>
      <c r="B64" s="436"/>
      <c r="C64" s="436"/>
      <c r="D64" s="436"/>
      <c r="E64" s="436"/>
      <c r="F64" s="436"/>
      <c r="G64" s="436"/>
      <c r="H64" s="436"/>
      <c r="I64" s="436"/>
      <c r="J64" s="70">
        <v>20086</v>
      </c>
      <c r="K64" s="70">
        <v>3275</v>
      </c>
      <c r="L64" s="70">
        <v>4113</v>
      </c>
      <c r="M64" s="70">
        <v>425</v>
      </c>
      <c r="N64" s="68"/>
      <c r="O64" s="70">
        <v>383.18</v>
      </c>
      <c r="P64" s="68"/>
      <c r="Q64" s="70">
        <v>41.93</v>
      </c>
    </row>
    <row r="65" spans="1:17">
      <c r="A65" s="440" t="s">
        <v>130</v>
      </c>
      <c r="B65" s="436"/>
      <c r="C65" s="436"/>
      <c r="D65" s="436"/>
      <c r="E65" s="436"/>
      <c r="F65" s="436"/>
      <c r="G65" s="436"/>
      <c r="H65" s="436"/>
      <c r="I65" s="436"/>
      <c r="J65" s="70">
        <v>22773</v>
      </c>
      <c r="K65" s="70">
        <v>2941</v>
      </c>
      <c r="L65" s="70">
        <v>4582</v>
      </c>
      <c r="M65" s="70">
        <v>382</v>
      </c>
      <c r="N65" s="68"/>
      <c r="O65" s="70">
        <v>383.18</v>
      </c>
      <c r="P65" s="68"/>
      <c r="Q65" s="70">
        <v>41.93</v>
      </c>
    </row>
    <row r="66" spans="1:17">
      <c r="A66" s="440" t="s">
        <v>1541</v>
      </c>
      <c r="B66" s="436"/>
      <c r="C66" s="436"/>
      <c r="D66" s="436"/>
      <c r="E66" s="436"/>
      <c r="F66" s="436"/>
      <c r="G66" s="436"/>
      <c r="H66" s="436"/>
      <c r="I66" s="436"/>
      <c r="J66" s="70">
        <v>4087</v>
      </c>
      <c r="K66" s="68"/>
      <c r="L66" s="68"/>
      <c r="M66" s="68"/>
      <c r="N66" s="68"/>
      <c r="O66" s="68"/>
      <c r="P66" s="68"/>
      <c r="Q66" s="68"/>
    </row>
    <row r="67" spans="1:17">
      <c r="A67" s="440" t="s">
        <v>1542</v>
      </c>
      <c r="B67" s="436"/>
      <c r="C67" s="436"/>
      <c r="D67" s="436"/>
      <c r="E67" s="436"/>
      <c r="F67" s="436"/>
      <c r="G67" s="436"/>
      <c r="H67" s="436"/>
      <c r="I67" s="436"/>
      <c r="J67" s="70">
        <v>2492</v>
      </c>
      <c r="K67" s="68"/>
      <c r="L67" s="68"/>
      <c r="M67" s="68"/>
      <c r="N67" s="68"/>
      <c r="O67" s="68"/>
      <c r="P67" s="68"/>
      <c r="Q67" s="68"/>
    </row>
    <row r="68" spans="1:17">
      <c r="A68" s="440" t="s">
        <v>134</v>
      </c>
      <c r="B68" s="436"/>
      <c r="C68" s="436"/>
      <c r="D68" s="436"/>
      <c r="E68" s="436"/>
      <c r="F68" s="436"/>
      <c r="G68" s="436"/>
      <c r="H68" s="436"/>
      <c r="I68" s="436"/>
      <c r="J68" s="70">
        <v>29352</v>
      </c>
      <c r="K68" s="68"/>
      <c r="L68" s="68"/>
      <c r="M68" s="68"/>
      <c r="N68" s="68"/>
      <c r="O68" s="70">
        <v>383.18</v>
      </c>
      <c r="P68" s="68"/>
      <c r="Q68" s="70">
        <v>41.93</v>
      </c>
    </row>
    <row r="69" spans="1:17">
      <c r="A69" s="440" t="s">
        <v>215</v>
      </c>
      <c r="B69" s="436"/>
      <c r="C69" s="436"/>
      <c r="D69" s="436"/>
      <c r="E69" s="436"/>
      <c r="F69" s="436"/>
      <c r="G69" s="436"/>
      <c r="H69" s="436"/>
      <c r="I69" s="436"/>
      <c r="J69" s="68"/>
      <c r="K69" s="68"/>
      <c r="L69" s="68"/>
      <c r="M69" s="68"/>
      <c r="N69" s="68"/>
      <c r="O69" s="68"/>
      <c r="P69" s="68"/>
      <c r="Q69" s="68"/>
    </row>
    <row r="70" spans="1:17">
      <c r="A70" s="440" t="s">
        <v>1543</v>
      </c>
      <c r="B70" s="436"/>
      <c r="C70" s="436"/>
      <c r="D70" s="436"/>
      <c r="E70" s="436"/>
      <c r="F70" s="436"/>
      <c r="G70" s="436"/>
      <c r="H70" s="436"/>
      <c r="I70" s="436"/>
      <c r="J70" s="70">
        <v>202630</v>
      </c>
      <c r="K70" s="70">
        <v>3930</v>
      </c>
      <c r="L70" s="70">
        <v>4174</v>
      </c>
      <c r="M70" s="70">
        <v>483</v>
      </c>
      <c r="N70" s="68"/>
      <c r="O70" s="70">
        <v>472.65</v>
      </c>
      <c r="P70" s="68"/>
      <c r="Q70" s="70">
        <v>44.87</v>
      </c>
    </row>
    <row r="71" spans="1:17">
      <c r="A71" s="440" t="s">
        <v>130</v>
      </c>
      <c r="B71" s="436"/>
      <c r="C71" s="436"/>
      <c r="D71" s="436"/>
      <c r="E71" s="436"/>
      <c r="F71" s="436"/>
      <c r="G71" s="436"/>
      <c r="H71" s="436"/>
      <c r="I71" s="436"/>
      <c r="J71" s="70">
        <v>241805</v>
      </c>
      <c r="K71" s="70">
        <v>3529</v>
      </c>
      <c r="L71" s="70">
        <v>4650</v>
      </c>
      <c r="M71" s="70">
        <v>434</v>
      </c>
      <c r="N71" s="68"/>
      <c r="O71" s="70">
        <v>472.65</v>
      </c>
      <c r="P71" s="68"/>
      <c r="Q71" s="70">
        <v>44.87</v>
      </c>
    </row>
    <row r="72" spans="1:17">
      <c r="A72" s="440" t="s">
        <v>1544</v>
      </c>
      <c r="B72" s="436"/>
      <c r="C72" s="436"/>
      <c r="D72" s="436"/>
      <c r="E72" s="436"/>
      <c r="F72" s="436"/>
      <c r="G72" s="436"/>
      <c r="H72" s="436"/>
      <c r="I72" s="436"/>
      <c r="J72" s="70">
        <v>4161</v>
      </c>
      <c r="K72" s="68"/>
      <c r="L72" s="68"/>
      <c r="M72" s="68"/>
      <c r="N72" s="68"/>
      <c r="O72" s="68"/>
      <c r="P72" s="68"/>
      <c r="Q72" s="68"/>
    </row>
    <row r="73" spans="1:17">
      <c r="A73" s="440" t="s">
        <v>1545</v>
      </c>
      <c r="B73" s="436"/>
      <c r="C73" s="436"/>
      <c r="D73" s="436"/>
      <c r="E73" s="436"/>
      <c r="F73" s="436"/>
      <c r="G73" s="436"/>
      <c r="H73" s="436"/>
      <c r="I73" s="436"/>
      <c r="J73" s="70">
        <v>2576</v>
      </c>
      <c r="K73" s="68"/>
      <c r="L73" s="68"/>
      <c r="M73" s="68"/>
      <c r="N73" s="68"/>
      <c r="O73" s="68"/>
      <c r="P73" s="68"/>
      <c r="Q73" s="68"/>
    </row>
    <row r="74" spans="1:17">
      <c r="A74" s="440" t="s">
        <v>134</v>
      </c>
      <c r="B74" s="436"/>
      <c r="C74" s="436"/>
      <c r="D74" s="436"/>
      <c r="E74" s="436"/>
      <c r="F74" s="436"/>
      <c r="G74" s="436"/>
      <c r="H74" s="436"/>
      <c r="I74" s="436"/>
      <c r="J74" s="70">
        <v>248542</v>
      </c>
      <c r="K74" s="68"/>
      <c r="L74" s="68"/>
      <c r="M74" s="68"/>
      <c r="N74" s="68"/>
      <c r="O74" s="70">
        <v>472.65</v>
      </c>
      <c r="P74" s="68"/>
      <c r="Q74" s="70">
        <v>44.87</v>
      </c>
    </row>
    <row r="75" spans="1:17">
      <c r="A75" s="440" t="s">
        <v>136</v>
      </c>
      <c r="B75" s="436"/>
      <c r="C75" s="436"/>
      <c r="D75" s="436"/>
      <c r="E75" s="436"/>
      <c r="F75" s="436"/>
      <c r="G75" s="436"/>
      <c r="H75" s="436"/>
      <c r="I75" s="436"/>
      <c r="J75" s="68"/>
      <c r="K75" s="68"/>
      <c r="L75" s="68"/>
      <c r="M75" s="68"/>
      <c r="N75" s="68"/>
      <c r="O75" s="68"/>
      <c r="P75" s="68"/>
      <c r="Q75" s="68"/>
    </row>
    <row r="76" spans="1:17">
      <c r="A76" s="440" t="s">
        <v>1546</v>
      </c>
      <c r="B76" s="436"/>
      <c r="C76" s="436"/>
      <c r="D76" s="436"/>
      <c r="E76" s="436"/>
      <c r="F76" s="436"/>
      <c r="G76" s="436"/>
      <c r="H76" s="436"/>
      <c r="I76" s="436"/>
      <c r="J76" s="70">
        <v>7309</v>
      </c>
      <c r="K76" s="70">
        <v>502</v>
      </c>
      <c r="L76" s="70">
        <v>86</v>
      </c>
      <c r="M76" s="70">
        <v>1</v>
      </c>
      <c r="N76" s="68"/>
      <c r="O76" s="70">
        <v>51.75</v>
      </c>
      <c r="P76" s="68"/>
      <c r="Q76" s="70">
        <v>0.24</v>
      </c>
    </row>
    <row r="77" spans="1:17">
      <c r="A77" s="440" t="s">
        <v>130</v>
      </c>
      <c r="B77" s="436"/>
      <c r="C77" s="436"/>
      <c r="D77" s="436"/>
      <c r="E77" s="436"/>
      <c r="F77" s="436"/>
      <c r="G77" s="436"/>
      <c r="H77" s="436"/>
      <c r="I77" s="436"/>
      <c r="J77" s="70">
        <v>8619</v>
      </c>
      <c r="K77" s="70">
        <v>451</v>
      </c>
      <c r="L77" s="70">
        <v>96</v>
      </c>
      <c r="M77" s="70">
        <v>1</v>
      </c>
      <c r="N77" s="68"/>
      <c r="O77" s="70">
        <v>51.75</v>
      </c>
      <c r="P77" s="68"/>
      <c r="Q77" s="70">
        <v>0.24</v>
      </c>
    </row>
    <row r="78" spans="1:17">
      <c r="A78" s="440" t="s">
        <v>1547</v>
      </c>
      <c r="B78" s="436"/>
      <c r="C78" s="436"/>
      <c r="D78" s="436"/>
      <c r="E78" s="436"/>
      <c r="F78" s="436"/>
      <c r="G78" s="436"/>
      <c r="H78" s="436"/>
      <c r="I78" s="436"/>
      <c r="J78" s="70">
        <v>407</v>
      </c>
      <c r="K78" s="68"/>
      <c r="L78" s="68"/>
      <c r="M78" s="68"/>
      <c r="N78" s="68"/>
      <c r="O78" s="68"/>
      <c r="P78" s="68"/>
      <c r="Q78" s="68"/>
    </row>
    <row r="79" spans="1:17">
      <c r="A79" s="440" t="s">
        <v>1548</v>
      </c>
      <c r="B79" s="436"/>
      <c r="C79" s="436"/>
      <c r="D79" s="436"/>
      <c r="E79" s="436"/>
      <c r="F79" s="436"/>
      <c r="G79" s="436"/>
      <c r="H79" s="436"/>
      <c r="I79" s="436"/>
      <c r="J79" s="70">
        <v>316</v>
      </c>
      <c r="K79" s="68"/>
      <c r="L79" s="68"/>
      <c r="M79" s="68"/>
      <c r="N79" s="68"/>
      <c r="O79" s="68"/>
      <c r="P79" s="68"/>
      <c r="Q79" s="68"/>
    </row>
    <row r="80" spans="1:17">
      <c r="A80" s="440" t="s">
        <v>134</v>
      </c>
      <c r="B80" s="436"/>
      <c r="C80" s="436"/>
      <c r="D80" s="436"/>
      <c r="E80" s="436"/>
      <c r="F80" s="436"/>
      <c r="G80" s="436"/>
      <c r="H80" s="436"/>
      <c r="I80" s="436"/>
      <c r="J80" s="70">
        <v>9342</v>
      </c>
      <c r="K80" s="68"/>
      <c r="L80" s="68"/>
      <c r="M80" s="68"/>
      <c r="N80" s="68"/>
      <c r="O80" s="70">
        <v>51.75</v>
      </c>
      <c r="P80" s="68"/>
      <c r="Q80" s="70">
        <v>0.24</v>
      </c>
    </row>
    <row r="81" spans="1:17">
      <c r="A81" s="440" t="s">
        <v>138</v>
      </c>
      <c r="B81" s="436"/>
      <c r="C81" s="436"/>
      <c r="D81" s="436"/>
      <c r="E81" s="436"/>
      <c r="F81" s="436"/>
      <c r="G81" s="436"/>
      <c r="H81" s="436"/>
      <c r="I81" s="436"/>
      <c r="J81" s="70">
        <v>431171</v>
      </c>
      <c r="K81" s="68"/>
      <c r="L81" s="68"/>
      <c r="M81" s="68"/>
      <c r="N81" s="68"/>
      <c r="O81" s="70">
        <v>907.58</v>
      </c>
      <c r="P81" s="68"/>
      <c r="Q81" s="70">
        <v>87.04</v>
      </c>
    </row>
    <row r="82" spans="1:17">
      <c r="A82" s="440" t="s">
        <v>139</v>
      </c>
      <c r="B82" s="436"/>
      <c r="C82" s="436"/>
      <c r="D82" s="436"/>
      <c r="E82" s="436"/>
      <c r="F82" s="436"/>
      <c r="G82" s="436"/>
      <c r="H82" s="436"/>
      <c r="I82" s="436"/>
      <c r="J82" s="68"/>
      <c r="K82" s="68"/>
      <c r="L82" s="68"/>
      <c r="M82" s="68"/>
      <c r="N82" s="68"/>
      <c r="O82" s="68"/>
      <c r="P82" s="68"/>
      <c r="Q82" s="68"/>
    </row>
    <row r="83" spans="1:17">
      <c r="A83" s="440" t="s">
        <v>140</v>
      </c>
      <c r="B83" s="436"/>
      <c r="C83" s="436"/>
      <c r="D83" s="436"/>
      <c r="E83" s="436"/>
      <c r="F83" s="436"/>
      <c r="G83" s="436"/>
      <c r="H83" s="436"/>
      <c r="I83" s="436"/>
      <c r="J83" s="68"/>
      <c r="K83" s="68"/>
      <c r="L83" s="68"/>
      <c r="M83" s="68"/>
      <c r="N83" s="68"/>
      <c r="O83" s="68"/>
      <c r="P83" s="68"/>
      <c r="Q83" s="68"/>
    </row>
    <row r="84" spans="1:17">
      <c r="A84" s="440" t="s">
        <v>1549</v>
      </c>
      <c r="B84" s="436"/>
      <c r="C84" s="436"/>
      <c r="D84" s="436"/>
      <c r="E84" s="436"/>
      <c r="F84" s="436"/>
      <c r="G84" s="436"/>
      <c r="H84" s="436"/>
      <c r="I84" s="436"/>
      <c r="J84" s="70">
        <v>247</v>
      </c>
      <c r="K84" s="70">
        <v>92</v>
      </c>
      <c r="L84" s="70">
        <v>116</v>
      </c>
      <c r="M84" s="70">
        <v>9</v>
      </c>
      <c r="N84" s="68"/>
      <c r="O84" s="70">
        <v>9.58</v>
      </c>
      <c r="P84" s="68"/>
      <c r="Q84" s="70">
        <v>0.77</v>
      </c>
    </row>
    <row r="85" spans="1:17">
      <c r="A85" s="440" t="s">
        <v>130</v>
      </c>
      <c r="B85" s="436"/>
      <c r="C85" s="436"/>
      <c r="D85" s="436"/>
      <c r="E85" s="436"/>
      <c r="F85" s="436"/>
      <c r="G85" s="436"/>
      <c r="H85" s="436"/>
      <c r="I85" s="436"/>
      <c r="J85" s="70">
        <v>259</v>
      </c>
      <c r="K85" s="70">
        <v>83</v>
      </c>
      <c r="L85" s="70">
        <v>129</v>
      </c>
      <c r="M85" s="70">
        <v>8</v>
      </c>
      <c r="N85" s="68"/>
      <c r="O85" s="70">
        <v>9.58</v>
      </c>
      <c r="P85" s="68"/>
      <c r="Q85" s="70">
        <v>0.77</v>
      </c>
    </row>
    <row r="86" spans="1:17">
      <c r="A86" s="440" t="s">
        <v>1550</v>
      </c>
      <c r="B86" s="436"/>
      <c r="C86" s="436"/>
      <c r="D86" s="436"/>
      <c r="E86" s="436"/>
      <c r="F86" s="436"/>
      <c r="G86" s="436"/>
      <c r="H86" s="436"/>
      <c r="I86" s="436"/>
      <c r="J86" s="70">
        <v>60</v>
      </c>
      <c r="K86" s="68"/>
      <c r="L86" s="68"/>
      <c r="M86" s="68"/>
      <c r="N86" s="68"/>
      <c r="O86" s="68"/>
      <c r="P86" s="68"/>
      <c r="Q86" s="68"/>
    </row>
    <row r="87" spans="1:17">
      <c r="A87" s="440" t="s">
        <v>134</v>
      </c>
      <c r="B87" s="436"/>
      <c r="C87" s="436"/>
      <c r="D87" s="436"/>
      <c r="E87" s="436"/>
      <c r="F87" s="436"/>
      <c r="G87" s="436"/>
      <c r="H87" s="436"/>
      <c r="I87" s="436"/>
      <c r="J87" s="70">
        <v>319</v>
      </c>
      <c r="K87" s="68"/>
      <c r="L87" s="68"/>
      <c r="M87" s="68"/>
      <c r="N87" s="68"/>
      <c r="O87" s="70">
        <v>9.58</v>
      </c>
      <c r="P87" s="68"/>
      <c r="Q87" s="70">
        <v>0.77</v>
      </c>
    </row>
    <row r="88" spans="1:17">
      <c r="A88" s="440" t="s">
        <v>138</v>
      </c>
      <c r="B88" s="436"/>
      <c r="C88" s="436"/>
      <c r="D88" s="436"/>
      <c r="E88" s="436"/>
      <c r="F88" s="436"/>
      <c r="G88" s="436"/>
      <c r="H88" s="436"/>
      <c r="I88" s="436"/>
      <c r="J88" s="70">
        <v>319</v>
      </c>
      <c r="K88" s="68"/>
      <c r="L88" s="68"/>
      <c r="M88" s="68"/>
      <c r="N88" s="68"/>
      <c r="O88" s="70">
        <v>9.58</v>
      </c>
      <c r="P88" s="68"/>
      <c r="Q88" s="70">
        <v>0.77</v>
      </c>
    </row>
    <row r="89" spans="1:17">
      <c r="A89" s="440" t="s">
        <v>48</v>
      </c>
      <c r="B89" s="436"/>
      <c r="C89" s="436"/>
      <c r="D89" s="436"/>
      <c r="E89" s="436"/>
      <c r="F89" s="436"/>
      <c r="G89" s="436"/>
      <c r="H89" s="436"/>
      <c r="I89" s="436"/>
      <c r="J89" s="70">
        <v>431490</v>
      </c>
      <c r="K89" s="68"/>
      <c r="L89" s="68"/>
      <c r="M89" s="68"/>
      <c r="N89" s="68"/>
      <c r="O89" s="70">
        <v>917.16</v>
      </c>
      <c r="P89" s="68"/>
      <c r="Q89" s="70">
        <v>87.81</v>
      </c>
    </row>
    <row r="90" spans="1:17">
      <c r="A90" s="440" t="s">
        <v>49</v>
      </c>
      <c r="B90" s="436"/>
      <c r="C90" s="436"/>
      <c r="D90" s="436"/>
      <c r="E90" s="436"/>
      <c r="F90" s="436"/>
      <c r="G90" s="436"/>
      <c r="H90" s="436"/>
      <c r="I90" s="436"/>
      <c r="J90" s="68"/>
      <c r="K90" s="68"/>
      <c r="L90" s="68"/>
      <c r="M90" s="68"/>
      <c r="N90" s="68"/>
      <c r="O90" s="68"/>
      <c r="P90" s="68"/>
      <c r="Q90" s="68"/>
    </row>
    <row r="91" spans="1:17">
      <c r="A91" s="440" t="s">
        <v>50</v>
      </c>
      <c r="B91" s="436"/>
      <c r="C91" s="436"/>
      <c r="D91" s="436"/>
      <c r="E91" s="436"/>
      <c r="F91" s="436"/>
      <c r="G91" s="436"/>
      <c r="H91" s="436"/>
      <c r="I91" s="436"/>
      <c r="J91" s="70">
        <v>400930</v>
      </c>
      <c r="K91" s="68"/>
      <c r="L91" s="68"/>
      <c r="M91" s="68"/>
      <c r="N91" s="68"/>
      <c r="O91" s="68"/>
      <c r="P91" s="68"/>
      <c r="Q91" s="68"/>
    </row>
    <row r="92" spans="1:17">
      <c r="A92" s="440" t="s">
        <v>51</v>
      </c>
      <c r="B92" s="436"/>
      <c r="C92" s="436"/>
      <c r="D92" s="436"/>
      <c r="E92" s="436"/>
      <c r="F92" s="436"/>
      <c r="G92" s="436"/>
      <c r="H92" s="436"/>
      <c r="I92" s="436"/>
      <c r="J92" s="70">
        <v>9457</v>
      </c>
      <c r="K92" s="68"/>
      <c r="L92" s="68"/>
      <c r="M92" s="68"/>
      <c r="N92" s="68"/>
      <c r="O92" s="68"/>
      <c r="P92" s="68"/>
      <c r="Q92" s="68"/>
    </row>
    <row r="93" spans="1:17">
      <c r="A93" s="440" t="s">
        <v>52</v>
      </c>
      <c r="B93" s="436"/>
      <c r="C93" s="436"/>
      <c r="D93" s="436"/>
      <c r="E93" s="436"/>
      <c r="F93" s="436"/>
      <c r="G93" s="436"/>
      <c r="H93" s="436"/>
      <c r="I93" s="436"/>
      <c r="J93" s="70">
        <v>7829</v>
      </c>
      <c r="K93" s="68"/>
      <c r="L93" s="68"/>
      <c r="M93" s="68"/>
      <c r="N93" s="68"/>
      <c r="O93" s="68"/>
      <c r="P93" s="68"/>
      <c r="Q93" s="68"/>
    </row>
    <row r="94" spans="1:17">
      <c r="A94" s="440" t="s">
        <v>53</v>
      </c>
      <c r="B94" s="436"/>
      <c r="C94" s="436"/>
      <c r="D94" s="436"/>
      <c r="E94" s="436"/>
      <c r="F94" s="436"/>
      <c r="G94" s="436"/>
      <c r="H94" s="436"/>
      <c r="I94" s="436"/>
      <c r="J94" s="70">
        <v>8715</v>
      </c>
      <c r="K94" s="68"/>
      <c r="L94" s="68"/>
      <c r="M94" s="68"/>
      <c r="N94" s="68"/>
      <c r="O94" s="68"/>
      <c r="P94" s="68"/>
      <c r="Q94" s="68"/>
    </row>
    <row r="95" spans="1:17">
      <c r="A95" s="440" t="s">
        <v>54</v>
      </c>
      <c r="B95" s="436"/>
      <c r="C95" s="436"/>
      <c r="D95" s="436"/>
      <c r="E95" s="436"/>
      <c r="F95" s="436"/>
      <c r="G95" s="436"/>
      <c r="H95" s="436"/>
      <c r="I95" s="436"/>
      <c r="J95" s="70">
        <v>5384</v>
      </c>
      <c r="K95" s="68"/>
      <c r="L95" s="68"/>
      <c r="M95" s="68"/>
      <c r="N95" s="68"/>
      <c r="O95" s="68"/>
      <c r="P95" s="68"/>
      <c r="Q95" s="68"/>
    </row>
    <row r="96" spans="1:17">
      <c r="A96" s="435" t="s">
        <v>78</v>
      </c>
      <c r="B96" s="436"/>
      <c r="C96" s="436"/>
      <c r="D96" s="436"/>
      <c r="E96" s="436"/>
      <c r="F96" s="436"/>
      <c r="G96" s="436"/>
      <c r="H96" s="436"/>
      <c r="I96" s="436"/>
      <c r="J96" s="71">
        <v>431490</v>
      </c>
      <c r="K96" s="68"/>
      <c r="L96" s="68"/>
      <c r="M96" s="68"/>
      <c r="N96" s="68"/>
      <c r="O96" s="71">
        <v>917.16</v>
      </c>
      <c r="P96" s="68"/>
      <c r="Q96" s="71">
        <v>87.81</v>
      </c>
    </row>
    <row r="97" spans="1:17">
      <c r="A97" s="73"/>
      <c r="B97" s="40"/>
      <c r="C97" s="74"/>
      <c r="D97" s="75"/>
      <c r="E97" s="76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</row>
    <row r="98" spans="1:17">
      <c r="A98" s="73"/>
      <c r="B98" s="40"/>
      <c r="C98" s="74"/>
      <c r="D98" s="75"/>
      <c r="E98" s="76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</row>
    <row r="99" spans="1:17">
      <c r="A99" s="73"/>
      <c r="B99" s="40"/>
      <c r="C99" s="74"/>
      <c r="D99" s="75"/>
      <c r="E99" s="76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</row>
    <row r="100" spans="1:17">
      <c r="A100" s="437" t="s">
        <v>228</v>
      </c>
      <c r="B100" s="438"/>
      <c r="C100" s="438"/>
      <c r="D100" s="438"/>
      <c r="E100" s="438"/>
      <c r="F100" s="438"/>
      <c r="G100" s="438"/>
      <c r="H100" s="438"/>
      <c r="I100" s="438"/>
      <c r="J100" s="438"/>
      <c r="K100" s="438"/>
      <c r="L100" s="438"/>
      <c r="M100" s="438"/>
      <c r="N100" s="438"/>
      <c r="O100" s="438"/>
      <c r="P100" s="438"/>
      <c r="Q100" s="438"/>
    </row>
    <row r="101" spans="1:17">
      <c r="A101" s="439" t="s">
        <v>1551</v>
      </c>
      <c r="B101" s="438"/>
      <c r="C101" s="438"/>
      <c r="D101" s="438"/>
      <c r="E101" s="438"/>
      <c r="F101" s="438"/>
      <c r="G101" s="438"/>
      <c r="H101" s="438"/>
      <c r="I101" s="438"/>
      <c r="J101" s="438"/>
      <c r="K101" s="438"/>
      <c r="L101" s="438"/>
      <c r="M101" s="438"/>
      <c r="N101" s="438"/>
      <c r="O101" s="438"/>
      <c r="P101" s="438"/>
      <c r="Q101" s="438"/>
    </row>
    <row r="102" spans="1:17">
      <c r="A102" s="73"/>
      <c r="B102" s="40"/>
      <c r="C102" s="74"/>
      <c r="D102" s="75"/>
      <c r="E102" s="76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</row>
    <row r="103" spans="1:17">
      <c r="A103" s="437" t="s">
        <v>229</v>
      </c>
      <c r="B103" s="438"/>
      <c r="C103" s="438"/>
      <c r="D103" s="438"/>
      <c r="E103" s="438"/>
      <c r="F103" s="438"/>
      <c r="G103" s="438"/>
      <c r="H103" s="438"/>
      <c r="I103" s="438"/>
      <c r="J103" s="438"/>
      <c r="K103" s="438"/>
      <c r="L103" s="438"/>
      <c r="M103" s="438"/>
      <c r="N103" s="438"/>
      <c r="O103" s="438"/>
      <c r="P103" s="438"/>
      <c r="Q103" s="438"/>
    </row>
    <row r="104" spans="1:17">
      <c r="A104" s="439" t="s">
        <v>1551</v>
      </c>
      <c r="B104" s="438"/>
      <c r="C104" s="438"/>
      <c r="D104" s="438"/>
      <c r="E104" s="438"/>
      <c r="F104" s="438"/>
      <c r="G104" s="438"/>
      <c r="H104" s="438"/>
      <c r="I104" s="438"/>
      <c r="J104" s="438"/>
      <c r="K104" s="438"/>
      <c r="L104" s="438"/>
      <c r="M104" s="438"/>
      <c r="N104" s="438"/>
      <c r="O104" s="438"/>
      <c r="P104" s="438"/>
      <c r="Q104" s="438"/>
    </row>
  </sheetData>
  <mergeCells count="80">
    <mergeCell ref="J12:K12"/>
    <mergeCell ref="J13:K13"/>
    <mergeCell ref="J14:K14"/>
    <mergeCell ref="J15:K15"/>
    <mergeCell ref="J16:K16"/>
    <mergeCell ref="A20:A22"/>
    <mergeCell ref="B20:B22"/>
    <mergeCell ref="C20:C22"/>
    <mergeCell ref="D20:D22"/>
    <mergeCell ref="E20:E22"/>
    <mergeCell ref="Q20:Q22"/>
    <mergeCell ref="F21:F22"/>
    <mergeCell ref="G21:I21"/>
    <mergeCell ref="J21:J22"/>
    <mergeCell ref="K21:M21"/>
    <mergeCell ref="F20:I20"/>
    <mergeCell ref="J20:M20"/>
    <mergeCell ref="N20:N22"/>
    <mergeCell ref="O20:O22"/>
    <mergeCell ref="P20:P22"/>
    <mergeCell ref="A24:Q24"/>
    <mergeCell ref="A30:Q30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100:Q100"/>
    <mergeCell ref="A101:Q101"/>
    <mergeCell ref="A103:Q103"/>
    <mergeCell ref="A104:Q10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2"/>
  <sheetViews>
    <sheetView showGridLines="0" topLeftCell="A163" zoomScale="75" zoomScaleNormal="75" zoomScaleSheetLayoutView="75" workbookViewId="0">
      <selection activeCell="D11" sqref="D11"/>
    </sheetView>
  </sheetViews>
  <sheetFormatPr defaultRowHeight="12.75" outlineLevelRow="1"/>
  <cols>
    <col min="1" max="1" width="3.28515625" style="35" customWidth="1"/>
    <col min="2" max="2" width="9.7109375" style="2" customWidth="1"/>
    <col min="3" max="3" width="29.42578125" style="36" customWidth="1"/>
    <col min="4" max="4" width="7.7109375" style="37" customWidth="1"/>
    <col min="5" max="5" width="8.5703125" style="38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1">
      <c r="A1" s="5"/>
      <c r="B1" s="1"/>
      <c r="C1" s="3"/>
      <c r="D1" s="4"/>
      <c r="E1" s="5"/>
      <c r="F1" s="6"/>
      <c r="G1" s="6"/>
      <c r="H1" s="6"/>
      <c r="I1" s="6"/>
      <c r="J1" s="6"/>
      <c r="K1" s="6"/>
      <c r="L1" s="6"/>
      <c r="M1" s="6"/>
      <c r="N1" s="7"/>
      <c r="O1" s="6"/>
      <c r="P1" s="6"/>
      <c r="Q1" s="6"/>
    </row>
    <row r="2" spans="1:18" outlineLevel="1">
      <c r="A2" s="5"/>
      <c r="B2" s="10"/>
      <c r="C2" s="3"/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outlineLevel="1">
      <c r="A3" s="5"/>
      <c r="B3" s="10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26"/>
      <c r="O3" s="6"/>
      <c r="P3" s="6"/>
      <c r="Q3" s="6"/>
      <c r="R3" s="11"/>
    </row>
    <row r="4" spans="1:18" outlineLevel="1">
      <c r="A4" s="5"/>
      <c r="B4" s="10"/>
      <c r="C4" s="3"/>
      <c r="D4" s="4"/>
      <c r="E4" s="5"/>
      <c r="F4" s="6"/>
      <c r="G4" s="6"/>
      <c r="H4" s="6"/>
      <c r="I4" s="6"/>
      <c r="J4" s="6"/>
      <c r="K4" s="6"/>
      <c r="L4" s="6"/>
      <c r="M4" s="6"/>
      <c r="N4" s="26"/>
      <c r="O4" s="6"/>
      <c r="P4" s="6"/>
      <c r="Q4" s="6"/>
    </row>
    <row r="5" spans="1:18">
      <c r="A5" s="5"/>
      <c r="B5" s="10"/>
      <c r="C5" s="3"/>
      <c r="D5" s="4"/>
      <c r="E5" s="12"/>
      <c r="F5" s="6"/>
      <c r="G5" s="6"/>
      <c r="H5" s="5"/>
      <c r="I5" s="6"/>
      <c r="J5" s="13"/>
      <c r="K5" s="6"/>
      <c r="L5" s="6"/>
      <c r="M5" s="6"/>
      <c r="N5" s="6" t="s">
        <v>1560</v>
      </c>
      <c r="O5" s="6"/>
      <c r="P5" s="6"/>
      <c r="Q5" s="6"/>
    </row>
    <row r="6" spans="1:18">
      <c r="A6" s="5"/>
      <c r="B6" s="10"/>
      <c r="C6" s="3"/>
      <c r="D6" s="4"/>
      <c r="E6" s="14"/>
      <c r="F6" s="15"/>
      <c r="G6" s="15"/>
      <c r="H6" s="16" t="s">
        <v>1</v>
      </c>
      <c r="I6" s="16"/>
      <c r="J6" s="17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12"/>
      <c r="F8" s="6"/>
      <c r="G8" s="6"/>
      <c r="H8" s="18" t="s">
        <v>1561</v>
      </c>
      <c r="I8" s="18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12"/>
      <c r="F9" s="6"/>
      <c r="G9" s="6"/>
      <c r="H9" s="5" t="s">
        <v>2</v>
      </c>
      <c r="I9" s="5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19" t="s">
        <v>3</v>
      </c>
      <c r="D11" s="20" t="s">
        <v>1562</v>
      </c>
      <c r="E11" s="21"/>
      <c r="F11" s="6"/>
      <c r="G11" s="6"/>
      <c r="H11" s="5"/>
      <c r="I11" s="6"/>
      <c r="J11" s="6"/>
      <c r="K11" s="13"/>
      <c r="L11" s="13"/>
      <c r="M11" s="6"/>
      <c r="N11" s="6"/>
      <c r="O11" s="6"/>
      <c r="P11" s="6"/>
      <c r="Q11" s="6"/>
    </row>
    <row r="12" spans="1:18">
      <c r="A12" s="5"/>
      <c r="B12" s="10"/>
      <c r="C12" s="3"/>
      <c r="D12" s="4"/>
      <c r="E12" s="22"/>
      <c r="F12" s="15"/>
      <c r="G12" s="15"/>
      <c r="H12" s="16" t="s">
        <v>4</v>
      </c>
      <c r="I12" s="16"/>
      <c r="J12" s="15"/>
      <c r="K12" s="17"/>
      <c r="L12" s="6"/>
      <c r="M12" s="6"/>
      <c r="N12" s="6"/>
      <c r="O12" s="6"/>
      <c r="P12" s="6"/>
      <c r="Q12" s="6"/>
    </row>
    <row r="13" spans="1:18">
      <c r="A13" s="23"/>
      <c r="B13" s="24"/>
      <c r="C13" s="3"/>
      <c r="D13" s="4"/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 ht="14.25">
      <c r="A14" s="5"/>
      <c r="B14" s="10"/>
      <c r="C14" s="3"/>
      <c r="D14" s="21" t="s">
        <v>230</v>
      </c>
      <c r="E14" s="5"/>
      <c r="F14" s="6"/>
      <c r="G14" s="6"/>
      <c r="H14" s="6"/>
      <c r="I14" s="21"/>
      <c r="J14" s="21"/>
      <c r="K14" s="6"/>
      <c r="L14" s="6"/>
      <c r="M14" s="6"/>
      <c r="N14" s="6"/>
      <c r="O14" s="6"/>
      <c r="P14" s="6"/>
      <c r="Q14" s="6"/>
      <c r="R14" s="25"/>
    </row>
    <row r="15" spans="1:18">
      <c r="A15" s="5"/>
      <c r="B15" s="10"/>
      <c r="C15" s="3"/>
      <c r="D15" s="21" t="s">
        <v>79</v>
      </c>
      <c r="E15" s="5"/>
      <c r="F15" s="6"/>
      <c r="G15" s="6"/>
      <c r="H15" s="6"/>
      <c r="I15" s="21"/>
      <c r="J15" s="430" t="s">
        <v>1563</v>
      </c>
      <c r="K15" s="431"/>
      <c r="L15" s="26" t="s">
        <v>513</v>
      </c>
      <c r="M15" s="6"/>
      <c r="N15" s="6"/>
      <c r="O15" s="6"/>
      <c r="P15" s="6"/>
      <c r="Q15" s="6"/>
    </row>
    <row r="16" spans="1:18" outlineLevel="1">
      <c r="A16" s="5"/>
      <c r="B16" s="10"/>
      <c r="C16" s="3"/>
      <c r="D16" s="21" t="s">
        <v>80</v>
      </c>
      <c r="E16" s="5"/>
      <c r="F16" s="6"/>
      <c r="G16" s="6"/>
      <c r="H16" s="6"/>
      <c r="I16" s="21"/>
      <c r="J16" s="430" t="s">
        <v>1564</v>
      </c>
      <c r="K16" s="431"/>
      <c r="L16" s="26" t="s">
        <v>513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1" t="s">
        <v>81</v>
      </c>
      <c r="E17" s="5"/>
      <c r="F17" s="6"/>
      <c r="G17" s="6"/>
      <c r="H17" s="6"/>
      <c r="I17" s="21"/>
      <c r="J17" s="430" t="s">
        <v>1565</v>
      </c>
      <c r="K17" s="431"/>
      <c r="L17" s="26" t="s">
        <v>513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1" t="s">
        <v>82</v>
      </c>
      <c r="E18" s="5"/>
      <c r="F18" s="6"/>
      <c r="G18" s="6"/>
      <c r="H18" s="6"/>
      <c r="I18" s="21"/>
      <c r="J18" s="430" t="s">
        <v>1566</v>
      </c>
      <c r="K18" s="431"/>
      <c r="L18" s="26" t="s">
        <v>513</v>
      </c>
      <c r="M18" s="6"/>
      <c r="N18" s="6"/>
      <c r="O18" s="6"/>
      <c r="P18" s="6"/>
      <c r="Q18" s="6"/>
    </row>
    <row r="19" spans="1:17">
      <c r="A19" s="5"/>
      <c r="B19" s="10"/>
      <c r="C19" s="3"/>
      <c r="D19" s="21" t="s">
        <v>7</v>
      </c>
      <c r="E19" s="5"/>
      <c r="F19" s="6"/>
      <c r="G19" s="6"/>
      <c r="H19" s="6"/>
      <c r="I19" s="21"/>
      <c r="J19" s="430" t="s">
        <v>1567</v>
      </c>
      <c r="K19" s="431"/>
      <c r="L19" s="26" t="s">
        <v>513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1" t="s">
        <v>8</v>
      </c>
      <c r="E20" s="5"/>
      <c r="F20" s="6"/>
      <c r="G20" s="6"/>
      <c r="H20" s="6"/>
      <c r="I20" s="21"/>
      <c r="J20" s="430" t="s">
        <v>1568</v>
      </c>
      <c r="K20" s="431"/>
      <c r="L20" s="26" t="s">
        <v>9</v>
      </c>
      <c r="M20" s="6"/>
      <c r="N20" s="6"/>
      <c r="O20" s="6"/>
      <c r="P20" s="6"/>
      <c r="Q20" s="6"/>
    </row>
    <row r="21" spans="1:17">
      <c r="A21" s="5"/>
      <c r="B21" s="10"/>
      <c r="C21" s="3"/>
      <c r="D21" s="12" t="s">
        <v>254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428" t="s">
        <v>11</v>
      </c>
      <c r="B24" s="432" t="s">
        <v>12</v>
      </c>
      <c r="C24" s="428" t="s">
        <v>0</v>
      </c>
      <c r="D24" s="428" t="s">
        <v>13</v>
      </c>
      <c r="E24" s="428" t="s">
        <v>14</v>
      </c>
      <c r="F24" s="428" t="s">
        <v>15</v>
      </c>
      <c r="G24" s="429"/>
      <c r="H24" s="429"/>
      <c r="I24" s="429"/>
      <c r="J24" s="428" t="s">
        <v>16</v>
      </c>
      <c r="K24" s="429"/>
      <c r="L24" s="429"/>
      <c r="M24" s="429"/>
      <c r="N24" s="428" t="s">
        <v>17</v>
      </c>
      <c r="O24" s="428" t="s">
        <v>18</v>
      </c>
      <c r="P24" s="428" t="s">
        <v>19</v>
      </c>
      <c r="Q24" s="428" t="s">
        <v>20</v>
      </c>
    </row>
    <row r="25" spans="1:17" ht="15.75" customHeight="1">
      <c r="A25" s="429"/>
      <c r="B25" s="433"/>
      <c r="C25" s="434"/>
      <c r="D25" s="428"/>
      <c r="E25" s="429"/>
      <c r="F25" s="428" t="s">
        <v>21</v>
      </c>
      <c r="G25" s="428" t="s">
        <v>22</v>
      </c>
      <c r="H25" s="429"/>
      <c r="I25" s="429"/>
      <c r="J25" s="428" t="s">
        <v>21</v>
      </c>
      <c r="K25" s="428" t="s">
        <v>22</v>
      </c>
      <c r="L25" s="429"/>
      <c r="M25" s="429"/>
      <c r="N25" s="428"/>
      <c r="O25" s="428"/>
      <c r="P25" s="428"/>
      <c r="Q25" s="428"/>
    </row>
    <row r="26" spans="1:17" ht="15.75" customHeight="1">
      <c r="A26" s="429"/>
      <c r="B26" s="433"/>
      <c r="C26" s="434"/>
      <c r="D26" s="428"/>
      <c r="E26" s="429"/>
      <c r="F26" s="429"/>
      <c r="G26" s="27" t="s">
        <v>23</v>
      </c>
      <c r="H26" s="27" t="s">
        <v>24</v>
      </c>
      <c r="I26" s="27" t="s">
        <v>25</v>
      </c>
      <c r="J26" s="429"/>
      <c r="K26" s="27" t="s">
        <v>23</v>
      </c>
      <c r="L26" s="27" t="s">
        <v>24</v>
      </c>
      <c r="M26" s="27" t="s">
        <v>25</v>
      </c>
      <c r="N26" s="428"/>
      <c r="O26" s="428"/>
      <c r="P26" s="428"/>
      <c r="Q26" s="428"/>
    </row>
    <row r="27" spans="1:17">
      <c r="A27" s="30">
        <v>1</v>
      </c>
      <c r="B27" s="29">
        <v>2</v>
      </c>
      <c r="C27" s="27">
        <v>3</v>
      </c>
      <c r="D27" s="27">
        <v>4</v>
      </c>
      <c r="E27" s="30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5" customHeight="1">
      <c r="A28" s="426" t="s">
        <v>1569</v>
      </c>
      <c r="B28" s="422"/>
      <c r="C28" s="422"/>
      <c r="D28" s="422"/>
      <c r="E28" s="422"/>
      <c r="F28" s="422"/>
      <c r="G28" s="422"/>
      <c r="H28" s="422"/>
      <c r="I28" s="422"/>
      <c r="J28" s="422"/>
      <c r="K28" s="422"/>
      <c r="L28" s="422"/>
      <c r="M28" s="422"/>
      <c r="N28" s="422"/>
      <c r="O28" s="422"/>
      <c r="P28" s="422"/>
      <c r="Q28" s="422"/>
    </row>
    <row r="29" spans="1:17" ht="108" customHeight="1">
      <c r="A29" s="101">
        <v>1</v>
      </c>
      <c r="B29" s="31" t="s">
        <v>1552</v>
      </c>
      <c r="C29" s="100" t="s">
        <v>1570</v>
      </c>
      <c r="D29" s="148" t="s">
        <v>29</v>
      </c>
      <c r="E29" s="88">
        <v>4.976</v>
      </c>
      <c r="F29" s="150">
        <v>52733.120000000003</v>
      </c>
      <c r="G29" s="32"/>
      <c r="H29" s="32"/>
      <c r="I29" s="32"/>
      <c r="J29" s="150">
        <v>262400</v>
      </c>
      <c r="K29" s="32"/>
      <c r="L29" s="32"/>
      <c r="M29" s="32"/>
      <c r="N29" s="32"/>
      <c r="O29" s="32"/>
      <c r="P29" s="32"/>
      <c r="Q29" s="32"/>
    </row>
    <row r="30" spans="1:17">
      <c r="A30" s="421" t="s">
        <v>40</v>
      </c>
      <c r="B30" s="422"/>
      <c r="C30" s="422"/>
      <c r="D30" s="422"/>
      <c r="E30" s="422"/>
      <c r="F30" s="422"/>
      <c r="G30" s="422"/>
      <c r="H30" s="422"/>
      <c r="I30" s="422"/>
      <c r="J30" s="33">
        <v>262400</v>
      </c>
      <c r="K30" s="32"/>
      <c r="L30" s="32"/>
      <c r="M30" s="32"/>
      <c r="N30" s="32"/>
      <c r="O30" s="32"/>
      <c r="P30" s="32"/>
      <c r="Q30" s="32"/>
    </row>
    <row r="31" spans="1:17">
      <c r="A31" s="423" t="s">
        <v>1571</v>
      </c>
      <c r="B31" s="422"/>
      <c r="C31" s="422"/>
      <c r="D31" s="422"/>
      <c r="E31" s="422"/>
      <c r="F31" s="422"/>
      <c r="G31" s="422"/>
      <c r="H31" s="422"/>
      <c r="I31" s="422"/>
      <c r="J31" s="32"/>
      <c r="K31" s="32"/>
      <c r="L31" s="32"/>
      <c r="M31" s="32"/>
      <c r="N31" s="32"/>
      <c r="O31" s="32"/>
      <c r="P31" s="32"/>
      <c r="Q31" s="32"/>
    </row>
    <row r="32" spans="1:17">
      <c r="A32" s="421" t="s">
        <v>518</v>
      </c>
      <c r="B32" s="422"/>
      <c r="C32" s="422"/>
      <c r="D32" s="422"/>
      <c r="E32" s="422"/>
      <c r="F32" s="422"/>
      <c r="G32" s="422"/>
      <c r="H32" s="422"/>
      <c r="I32" s="422"/>
      <c r="J32" s="33">
        <v>262400</v>
      </c>
      <c r="K32" s="32"/>
      <c r="L32" s="32"/>
      <c r="M32" s="32"/>
      <c r="N32" s="32"/>
      <c r="O32" s="32"/>
      <c r="P32" s="32"/>
      <c r="Q32" s="32"/>
    </row>
    <row r="33" spans="1:17">
      <c r="A33" s="421" t="s">
        <v>49</v>
      </c>
      <c r="B33" s="422"/>
      <c r="C33" s="422"/>
      <c r="D33" s="422"/>
      <c r="E33" s="422"/>
      <c r="F33" s="422"/>
      <c r="G33" s="422"/>
      <c r="H33" s="422"/>
      <c r="I33" s="422"/>
      <c r="J33" s="32"/>
      <c r="K33" s="32"/>
      <c r="L33" s="32"/>
      <c r="M33" s="32"/>
      <c r="N33" s="32"/>
      <c r="O33" s="32"/>
      <c r="P33" s="32"/>
      <c r="Q33" s="32"/>
    </row>
    <row r="34" spans="1:17">
      <c r="A34" s="423" t="s">
        <v>1572</v>
      </c>
      <c r="B34" s="422"/>
      <c r="C34" s="422"/>
      <c r="D34" s="422"/>
      <c r="E34" s="422"/>
      <c r="F34" s="422"/>
      <c r="G34" s="422"/>
      <c r="H34" s="422"/>
      <c r="I34" s="422"/>
      <c r="J34" s="34">
        <v>262400</v>
      </c>
      <c r="K34" s="32"/>
      <c r="L34" s="32"/>
      <c r="M34" s="32"/>
      <c r="N34" s="32"/>
      <c r="O34" s="32"/>
      <c r="P34" s="32"/>
      <c r="Q34" s="32"/>
    </row>
    <row r="35" spans="1:17" ht="19.5" customHeight="1">
      <c r="A35" s="426" t="s">
        <v>1573</v>
      </c>
      <c r="B35" s="422"/>
      <c r="C35" s="422"/>
      <c r="D35" s="422"/>
      <c r="E35" s="422"/>
      <c r="F35" s="422"/>
      <c r="G35" s="422"/>
      <c r="H35" s="422"/>
      <c r="I35" s="422"/>
      <c r="J35" s="422"/>
      <c r="K35" s="422"/>
      <c r="L35" s="422"/>
      <c r="M35" s="422"/>
      <c r="N35" s="422"/>
      <c r="O35" s="422"/>
      <c r="P35" s="422"/>
      <c r="Q35" s="422"/>
    </row>
    <row r="36" spans="1:17" ht="89.45" customHeight="1">
      <c r="A36" s="101">
        <v>2</v>
      </c>
      <c r="B36" s="31" t="s">
        <v>504</v>
      </c>
      <c r="C36" s="100" t="s">
        <v>1574</v>
      </c>
      <c r="D36" s="148" t="s">
        <v>149</v>
      </c>
      <c r="E36" s="88">
        <v>1</v>
      </c>
      <c r="F36" s="150">
        <v>8774.9</v>
      </c>
      <c r="G36" s="150">
        <v>3111.02</v>
      </c>
      <c r="H36" s="150">
        <v>4344.04</v>
      </c>
      <c r="I36" s="150">
        <v>442.08</v>
      </c>
      <c r="J36" s="150">
        <v>8775</v>
      </c>
      <c r="K36" s="150">
        <v>3111</v>
      </c>
      <c r="L36" s="150">
        <v>4344</v>
      </c>
      <c r="M36" s="150">
        <v>442</v>
      </c>
      <c r="N36" s="150">
        <v>330.96</v>
      </c>
      <c r="O36" s="150">
        <v>330.96</v>
      </c>
      <c r="P36" s="150">
        <v>40.71</v>
      </c>
      <c r="Q36" s="150">
        <v>40.71</v>
      </c>
    </row>
    <row r="37" spans="1:17" ht="60">
      <c r="A37" s="101">
        <v>3</v>
      </c>
      <c r="B37" s="31" t="s">
        <v>55</v>
      </c>
      <c r="C37" s="100" t="s">
        <v>1575</v>
      </c>
      <c r="D37" s="148" t="s">
        <v>56</v>
      </c>
      <c r="E37" s="88">
        <v>84</v>
      </c>
      <c r="F37" s="150">
        <v>7.68</v>
      </c>
      <c r="G37" s="150">
        <v>7.68</v>
      </c>
      <c r="H37" s="32"/>
      <c r="I37" s="32"/>
      <c r="J37" s="150">
        <v>645</v>
      </c>
      <c r="K37" s="150">
        <v>645</v>
      </c>
      <c r="L37" s="32"/>
      <c r="M37" s="32"/>
      <c r="N37" s="150">
        <v>0.9</v>
      </c>
      <c r="O37" s="150">
        <v>75.599999999999994</v>
      </c>
      <c r="P37" s="32"/>
      <c r="Q37" s="32"/>
    </row>
    <row r="38" spans="1:17" ht="60">
      <c r="A38" s="101">
        <v>4</v>
      </c>
      <c r="B38" s="31" t="s">
        <v>57</v>
      </c>
      <c r="C38" s="100" t="s">
        <v>1576</v>
      </c>
      <c r="D38" s="148" t="s">
        <v>58</v>
      </c>
      <c r="E38" s="88">
        <v>0.84</v>
      </c>
      <c r="F38" s="150">
        <v>268.52999999999997</v>
      </c>
      <c r="G38" s="150">
        <v>56.5</v>
      </c>
      <c r="H38" s="150">
        <v>9.31</v>
      </c>
      <c r="I38" s="150">
        <v>0.1</v>
      </c>
      <c r="J38" s="150">
        <v>226</v>
      </c>
      <c r="K38" s="150">
        <v>47</v>
      </c>
      <c r="L38" s="150">
        <v>8</v>
      </c>
      <c r="M38" s="32"/>
      <c r="N38" s="150">
        <v>5.31</v>
      </c>
      <c r="O38" s="150">
        <v>4.46</v>
      </c>
      <c r="P38" s="150">
        <v>0.02</v>
      </c>
      <c r="Q38" s="150">
        <v>0.02</v>
      </c>
    </row>
    <row r="39" spans="1:17" ht="96.6" customHeight="1">
      <c r="A39" s="101">
        <v>5</v>
      </c>
      <c r="B39" s="31" t="s">
        <v>62</v>
      </c>
      <c r="C39" s="100" t="s">
        <v>1577</v>
      </c>
      <c r="D39" s="148" t="s">
        <v>58</v>
      </c>
      <c r="E39" s="88">
        <v>0.84</v>
      </c>
      <c r="F39" s="150">
        <v>1563.34</v>
      </c>
      <c r="G39" s="150">
        <v>69.48</v>
      </c>
      <c r="H39" s="150">
        <v>12.2</v>
      </c>
      <c r="I39" s="150">
        <v>0.2</v>
      </c>
      <c r="J39" s="150">
        <v>1313</v>
      </c>
      <c r="K39" s="150">
        <v>58</v>
      </c>
      <c r="L39" s="150">
        <v>10</v>
      </c>
      <c r="M39" s="32"/>
      <c r="N39" s="150">
        <v>7.66</v>
      </c>
      <c r="O39" s="150">
        <v>6.43</v>
      </c>
      <c r="P39" s="150">
        <v>0.04</v>
      </c>
      <c r="Q39" s="150">
        <v>0.03</v>
      </c>
    </row>
    <row r="40" spans="1:17">
      <c r="A40" s="421" t="s">
        <v>40</v>
      </c>
      <c r="B40" s="422"/>
      <c r="C40" s="422"/>
      <c r="D40" s="422"/>
      <c r="E40" s="422"/>
      <c r="F40" s="422"/>
      <c r="G40" s="422"/>
      <c r="H40" s="422"/>
      <c r="I40" s="422"/>
      <c r="J40" s="33">
        <v>10959</v>
      </c>
      <c r="K40" s="33">
        <v>3861</v>
      </c>
      <c r="L40" s="33">
        <v>4362</v>
      </c>
      <c r="M40" s="33">
        <v>442</v>
      </c>
      <c r="N40" s="32"/>
      <c r="O40" s="33">
        <v>417.45</v>
      </c>
      <c r="P40" s="32"/>
      <c r="Q40" s="33">
        <v>40.76</v>
      </c>
    </row>
    <row r="41" spans="1:17" ht="18.95" customHeight="1">
      <c r="A41" s="421" t="s">
        <v>41</v>
      </c>
      <c r="B41" s="422"/>
      <c r="C41" s="422"/>
      <c r="D41" s="422"/>
      <c r="E41" s="422"/>
      <c r="F41" s="422"/>
      <c r="G41" s="422"/>
      <c r="H41" s="422"/>
      <c r="I41" s="422"/>
      <c r="J41" s="33">
        <v>11613</v>
      </c>
      <c r="K41" s="33">
        <v>3468</v>
      </c>
      <c r="L41" s="33">
        <v>4859</v>
      </c>
      <c r="M41" s="33">
        <v>397</v>
      </c>
      <c r="N41" s="32"/>
      <c r="O41" s="33">
        <v>417.45</v>
      </c>
      <c r="P41" s="32"/>
      <c r="Q41" s="33">
        <v>40.76</v>
      </c>
    </row>
    <row r="42" spans="1:17">
      <c r="A42" s="421" t="s">
        <v>42</v>
      </c>
      <c r="B42" s="422"/>
      <c r="C42" s="422"/>
      <c r="D42" s="422"/>
      <c r="E42" s="422"/>
      <c r="F42" s="422"/>
      <c r="G42" s="422"/>
      <c r="H42" s="422"/>
      <c r="I42" s="422"/>
      <c r="J42" s="32"/>
      <c r="K42" s="32"/>
      <c r="L42" s="32"/>
      <c r="M42" s="32"/>
      <c r="N42" s="32"/>
      <c r="O42" s="32"/>
      <c r="P42" s="32"/>
      <c r="Q42" s="32"/>
    </row>
    <row r="43" spans="1:17" ht="38.1" customHeight="1">
      <c r="A43" s="421" t="s">
        <v>1578</v>
      </c>
      <c r="B43" s="422"/>
      <c r="C43" s="422"/>
      <c r="D43" s="422"/>
      <c r="E43" s="422"/>
      <c r="F43" s="422"/>
      <c r="G43" s="422"/>
      <c r="H43" s="422"/>
      <c r="I43" s="422"/>
      <c r="J43" s="33">
        <v>654</v>
      </c>
      <c r="K43" s="33">
        <v>-394</v>
      </c>
      <c r="L43" s="33">
        <v>497</v>
      </c>
      <c r="M43" s="33">
        <v>-45</v>
      </c>
      <c r="N43" s="32"/>
      <c r="O43" s="32"/>
      <c r="P43" s="32"/>
      <c r="Q43" s="32"/>
    </row>
    <row r="44" spans="1:17">
      <c r="A44" s="421" t="s">
        <v>43</v>
      </c>
      <c r="B44" s="422"/>
      <c r="C44" s="422"/>
      <c r="D44" s="422"/>
      <c r="E44" s="422"/>
      <c r="F44" s="422"/>
      <c r="G44" s="422"/>
      <c r="H44" s="422"/>
      <c r="I44" s="422"/>
      <c r="J44" s="33">
        <v>3160</v>
      </c>
      <c r="K44" s="32"/>
      <c r="L44" s="32"/>
      <c r="M44" s="32"/>
      <c r="N44" s="32"/>
      <c r="O44" s="32"/>
      <c r="P44" s="32"/>
      <c r="Q44" s="32"/>
    </row>
    <row r="45" spans="1:17">
      <c r="A45" s="421" t="s">
        <v>42</v>
      </c>
      <c r="B45" s="422"/>
      <c r="C45" s="422"/>
      <c r="D45" s="422"/>
      <c r="E45" s="422"/>
      <c r="F45" s="422"/>
      <c r="G45" s="422"/>
      <c r="H45" s="422"/>
      <c r="I45" s="422"/>
      <c r="J45" s="32"/>
      <c r="K45" s="32"/>
      <c r="L45" s="32"/>
      <c r="M45" s="32"/>
      <c r="N45" s="32"/>
      <c r="O45" s="32"/>
      <c r="P45" s="32"/>
      <c r="Q45" s="32"/>
    </row>
    <row r="46" spans="1:17">
      <c r="A46" s="421" t="s">
        <v>1579</v>
      </c>
      <c r="B46" s="422"/>
      <c r="C46" s="422"/>
      <c r="D46" s="422"/>
      <c r="E46" s="422"/>
      <c r="F46" s="422"/>
      <c r="G46" s="422"/>
      <c r="H46" s="422"/>
      <c r="I46" s="422"/>
      <c r="J46" s="33">
        <v>2553</v>
      </c>
      <c r="K46" s="32"/>
      <c r="L46" s="32"/>
      <c r="M46" s="32"/>
      <c r="N46" s="32"/>
      <c r="O46" s="32"/>
      <c r="P46" s="32"/>
      <c r="Q46" s="32"/>
    </row>
    <row r="47" spans="1:17">
      <c r="A47" s="421" t="s">
        <v>1580</v>
      </c>
      <c r="B47" s="422"/>
      <c r="C47" s="422"/>
      <c r="D47" s="422"/>
      <c r="E47" s="422"/>
      <c r="F47" s="422"/>
      <c r="G47" s="422"/>
      <c r="H47" s="422"/>
      <c r="I47" s="422"/>
      <c r="J47" s="33">
        <v>607</v>
      </c>
      <c r="K47" s="32"/>
      <c r="L47" s="32"/>
      <c r="M47" s="32"/>
      <c r="N47" s="32"/>
      <c r="O47" s="32"/>
      <c r="P47" s="32"/>
      <c r="Q47" s="32"/>
    </row>
    <row r="48" spans="1:17">
      <c r="A48" s="421" t="s">
        <v>44</v>
      </c>
      <c r="B48" s="422"/>
      <c r="C48" s="422"/>
      <c r="D48" s="422"/>
      <c r="E48" s="422"/>
      <c r="F48" s="422"/>
      <c r="G48" s="422"/>
      <c r="H48" s="422"/>
      <c r="I48" s="422"/>
      <c r="J48" s="33">
        <v>2387</v>
      </c>
      <c r="K48" s="32"/>
      <c r="L48" s="32"/>
      <c r="M48" s="32"/>
      <c r="N48" s="32"/>
      <c r="O48" s="32"/>
      <c r="P48" s="32"/>
      <c r="Q48" s="32"/>
    </row>
    <row r="49" spans="1:17">
      <c r="A49" s="421" t="s">
        <v>42</v>
      </c>
      <c r="B49" s="422"/>
      <c r="C49" s="422"/>
      <c r="D49" s="422"/>
      <c r="E49" s="422"/>
      <c r="F49" s="422"/>
      <c r="G49" s="422"/>
      <c r="H49" s="422"/>
      <c r="I49" s="422"/>
      <c r="J49" s="32"/>
      <c r="K49" s="32"/>
      <c r="L49" s="32"/>
      <c r="M49" s="32"/>
      <c r="N49" s="32"/>
      <c r="O49" s="32"/>
      <c r="P49" s="32"/>
      <c r="Q49" s="32"/>
    </row>
    <row r="50" spans="1:17">
      <c r="A50" s="421" t="s">
        <v>1581</v>
      </c>
      <c r="B50" s="422"/>
      <c r="C50" s="422"/>
      <c r="D50" s="422"/>
      <c r="E50" s="422"/>
      <c r="F50" s="422"/>
      <c r="G50" s="422"/>
      <c r="H50" s="422"/>
      <c r="I50" s="422"/>
      <c r="J50" s="33">
        <v>1915</v>
      </c>
      <c r="K50" s="32"/>
      <c r="L50" s="32"/>
      <c r="M50" s="32"/>
      <c r="N50" s="32"/>
      <c r="O50" s="32"/>
      <c r="P50" s="32"/>
      <c r="Q50" s="32"/>
    </row>
    <row r="51" spans="1:17">
      <c r="A51" s="421" t="s">
        <v>1582</v>
      </c>
      <c r="B51" s="422"/>
      <c r="C51" s="422"/>
      <c r="D51" s="422"/>
      <c r="E51" s="422"/>
      <c r="F51" s="422"/>
      <c r="G51" s="422"/>
      <c r="H51" s="422"/>
      <c r="I51" s="422"/>
      <c r="J51" s="33">
        <v>472</v>
      </c>
      <c r="K51" s="32"/>
      <c r="L51" s="32"/>
      <c r="M51" s="32"/>
      <c r="N51" s="32"/>
      <c r="O51" s="32"/>
      <c r="P51" s="32"/>
      <c r="Q51" s="32"/>
    </row>
    <row r="52" spans="1:17">
      <c r="A52" s="423" t="s">
        <v>1583</v>
      </c>
      <c r="B52" s="422"/>
      <c r="C52" s="422"/>
      <c r="D52" s="422"/>
      <c r="E52" s="422"/>
      <c r="F52" s="422"/>
      <c r="G52" s="422"/>
      <c r="H52" s="422"/>
      <c r="I52" s="422"/>
      <c r="J52" s="32"/>
      <c r="K52" s="32"/>
      <c r="L52" s="32"/>
      <c r="M52" s="32"/>
      <c r="N52" s="32"/>
      <c r="O52" s="32"/>
      <c r="P52" s="32"/>
      <c r="Q52" s="32"/>
    </row>
    <row r="53" spans="1:17">
      <c r="A53" s="421" t="s">
        <v>128</v>
      </c>
      <c r="B53" s="422"/>
      <c r="C53" s="422"/>
      <c r="D53" s="422"/>
      <c r="E53" s="422"/>
      <c r="F53" s="422"/>
      <c r="G53" s="422"/>
      <c r="H53" s="422"/>
      <c r="I53" s="422"/>
      <c r="J53" s="32"/>
      <c r="K53" s="32"/>
      <c r="L53" s="32"/>
      <c r="M53" s="32"/>
      <c r="N53" s="32"/>
      <c r="O53" s="32"/>
      <c r="P53" s="32"/>
      <c r="Q53" s="32"/>
    </row>
    <row r="54" spans="1:17">
      <c r="A54" s="421" t="s">
        <v>1584</v>
      </c>
      <c r="B54" s="422"/>
      <c r="C54" s="422"/>
      <c r="D54" s="422"/>
      <c r="E54" s="422"/>
      <c r="F54" s="422"/>
      <c r="G54" s="422"/>
      <c r="H54" s="422"/>
      <c r="I54" s="422"/>
      <c r="J54" s="33">
        <v>2184</v>
      </c>
      <c r="K54" s="33">
        <v>750</v>
      </c>
      <c r="L54" s="33">
        <v>18</v>
      </c>
      <c r="M54" s="32"/>
      <c r="N54" s="32"/>
      <c r="O54" s="33">
        <v>86.49</v>
      </c>
      <c r="P54" s="32"/>
      <c r="Q54" s="33">
        <v>0.05</v>
      </c>
    </row>
    <row r="55" spans="1:17" ht="38.1" customHeight="1">
      <c r="A55" s="421" t="s">
        <v>45</v>
      </c>
      <c r="B55" s="422"/>
      <c r="C55" s="422"/>
      <c r="D55" s="422"/>
      <c r="E55" s="422"/>
      <c r="F55" s="422"/>
      <c r="G55" s="422"/>
      <c r="H55" s="422"/>
      <c r="I55" s="422"/>
      <c r="J55" s="33">
        <v>2395</v>
      </c>
      <c r="K55" s="33">
        <v>674</v>
      </c>
      <c r="L55" s="33">
        <v>20</v>
      </c>
      <c r="M55" s="32"/>
      <c r="N55" s="32"/>
      <c r="O55" s="33">
        <v>86.49</v>
      </c>
      <c r="P55" s="32"/>
      <c r="Q55" s="33">
        <v>0.05</v>
      </c>
    </row>
    <row r="56" spans="1:17">
      <c r="A56" s="421" t="s">
        <v>1585</v>
      </c>
      <c r="B56" s="422"/>
      <c r="C56" s="422"/>
      <c r="D56" s="422"/>
      <c r="E56" s="422"/>
      <c r="F56" s="422"/>
      <c r="G56" s="422"/>
      <c r="H56" s="422"/>
      <c r="I56" s="422"/>
      <c r="J56" s="33">
        <v>607</v>
      </c>
      <c r="K56" s="32"/>
      <c r="L56" s="32"/>
      <c r="M56" s="32"/>
      <c r="N56" s="32"/>
      <c r="O56" s="32"/>
      <c r="P56" s="32"/>
      <c r="Q56" s="32"/>
    </row>
    <row r="57" spans="1:17">
      <c r="A57" s="421" t="s">
        <v>1586</v>
      </c>
      <c r="B57" s="422"/>
      <c r="C57" s="422"/>
      <c r="D57" s="422"/>
      <c r="E57" s="422"/>
      <c r="F57" s="422"/>
      <c r="G57" s="422"/>
      <c r="H57" s="422"/>
      <c r="I57" s="422"/>
      <c r="J57" s="33">
        <v>472</v>
      </c>
      <c r="K57" s="32"/>
      <c r="L57" s="32"/>
      <c r="M57" s="32"/>
      <c r="N57" s="32"/>
      <c r="O57" s="32"/>
      <c r="P57" s="32"/>
      <c r="Q57" s="32"/>
    </row>
    <row r="58" spans="1:17">
      <c r="A58" s="421" t="s">
        <v>46</v>
      </c>
      <c r="B58" s="422"/>
      <c r="C58" s="422"/>
      <c r="D58" s="422"/>
      <c r="E58" s="422"/>
      <c r="F58" s="422"/>
      <c r="G58" s="422"/>
      <c r="H58" s="422"/>
      <c r="I58" s="422"/>
      <c r="J58" s="33">
        <v>3474</v>
      </c>
      <c r="K58" s="32"/>
      <c r="L58" s="32"/>
      <c r="M58" s="32"/>
      <c r="N58" s="32"/>
      <c r="O58" s="33">
        <v>86.49</v>
      </c>
      <c r="P58" s="32"/>
      <c r="Q58" s="33">
        <v>0.05</v>
      </c>
    </row>
    <row r="59" spans="1:17">
      <c r="A59" s="421" t="s">
        <v>139</v>
      </c>
      <c r="B59" s="422"/>
      <c r="C59" s="422"/>
      <c r="D59" s="422"/>
      <c r="E59" s="422"/>
      <c r="F59" s="422"/>
      <c r="G59" s="422"/>
      <c r="H59" s="422"/>
      <c r="I59" s="422"/>
      <c r="J59" s="32"/>
      <c r="K59" s="32"/>
      <c r="L59" s="32"/>
      <c r="M59" s="32"/>
      <c r="N59" s="32"/>
      <c r="O59" s="32"/>
      <c r="P59" s="32"/>
      <c r="Q59" s="32"/>
    </row>
    <row r="60" spans="1:17">
      <c r="A60" s="421" t="s">
        <v>1587</v>
      </c>
      <c r="B60" s="422"/>
      <c r="C60" s="422"/>
      <c r="D60" s="422"/>
      <c r="E60" s="422"/>
      <c r="F60" s="422"/>
      <c r="G60" s="422"/>
      <c r="H60" s="422"/>
      <c r="I60" s="422"/>
      <c r="J60" s="33">
        <v>8775</v>
      </c>
      <c r="K60" s="33">
        <v>3111</v>
      </c>
      <c r="L60" s="33">
        <v>4344</v>
      </c>
      <c r="M60" s="33">
        <v>442</v>
      </c>
      <c r="N60" s="32"/>
      <c r="O60" s="33">
        <v>330.96</v>
      </c>
      <c r="P60" s="32"/>
      <c r="Q60" s="33">
        <v>40.71</v>
      </c>
    </row>
    <row r="61" spans="1:17" ht="38.1" customHeight="1">
      <c r="A61" s="421" t="s">
        <v>45</v>
      </c>
      <c r="B61" s="422"/>
      <c r="C61" s="422"/>
      <c r="D61" s="422"/>
      <c r="E61" s="422"/>
      <c r="F61" s="422"/>
      <c r="G61" s="422"/>
      <c r="H61" s="422"/>
      <c r="I61" s="422"/>
      <c r="J61" s="33">
        <v>9218</v>
      </c>
      <c r="K61" s="33">
        <v>2794</v>
      </c>
      <c r="L61" s="33">
        <v>4839</v>
      </c>
      <c r="M61" s="33">
        <v>397</v>
      </c>
      <c r="N61" s="32"/>
      <c r="O61" s="33">
        <v>330.96</v>
      </c>
      <c r="P61" s="32"/>
      <c r="Q61" s="33">
        <v>40.71</v>
      </c>
    </row>
    <row r="62" spans="1:17">
      <c r="A62" s="421" t="s">
        <v>1588</v>
      </c>
      <c r="B62" s="422"/>
      <c r="C62" s="422"/>
      <c r="D62" s="422"/>
      <c r="E62" s="422"/>
      <c r="F62" s="422"/>
      <c r="G62" s="422"/>
      <c r="H62" s="422"/>
      <c r="I62" s="422"/>
      <c r="J62" s="33">
        <v>2553</v>
      </c>
      <c r="K62" s="32"/>
      <c r="L62" s="32"/>
      <c r="M62" s="32"/>
      <c r="N62" s="32"/>
      <c r="O62" s="32"/>
      <c r="P62" s="32"/>
      <c r="Q62" s="32"/>
    </row>
    <row r="63" spans="1:17">
      <c r="A63" s="421" t="s">
        <v>1589</v>
      </c>
      <c r="B63" s="422"/>
      <c r="C63" s="422"/>
      <c r="D63" s="422"/>
      <c r="E63" s="422"/>
      <c r="F63" s="422"/>
      <c r="G63" s="422"/>
      <c r="H63" s="422"/>
      <c r="I63" s="422"/>
      <c r="J63" s="33">
        <v>1915</v>
      </c>
      <c r="K63" s="32"/>
      <c r="L63" s="32"/>
      <c r="M63" s="32"/>
      <c r="N63" s="32"/>
      <c r="O63" s="32"/>
      <c r="P63" s="32"/>
      <c r="Q63" s="32"/>
    </row>
    <row r="64" spans="1:17">
      <c r="A64" s="421" t="s">
        <v>46</v>
      </c>
      <c r="B64" s="422"/>
      <c r="C64" s="422"/>
      <c r="D64" s="422"/>
      <c r="E64" s="422"/>
      <c r="F64" s="422"/>
      <c r="G64" s="422"/>
      <c r="H64" s="422"/>
      <c r="I64" s="422"/>
      <c r="J64" s="33">
        <v>13686</v>
      </c>
      <c r="K64" s="32"/>
      <c r="L64" s="32"/>
      <c r="M64" s="32"/>
      <c r="N64" s="32"/>
      <c r="O64" s="33">
        <v>330.96</v>
      </c>
      <c r="P64" s="32"/>
      <c r="Q64" s="33">
        <v>40.71</v>
      </c>
    </row>
    <row r="65" spans="1:17">
      <c r="A65" s="421" t="s">
        <v>48</v>
      </c>
      <c r="B65" s="422"/>
      <c r="C65" s="422"/>
      <c r="D65" s="422"/>
      <c r="E65" s="422"/>
      <c r="F65" s="422"/>
      <c r="G65" s="422"/>
      <c r="H65" s="422"/>
      <c r="I65" s="422"/>
      <c r="J65" s="33">
        <v>17160</v>
      </c>
      <c r="K65" s="32"/>
      <c r="L65" s="32"/>
      <c r="M65" s="32"/>
      <c r="N65" s="32"/>
      <c r="O65" s="33">
        <v>417.45</v>
      </c>
      <c r="P65" s="32"/>
      <c r="Q65" s="33">
        <v>40.76</v>
      </c>
    </row>
    <row r="66" spans="1:17">
      <c r="A66" s="421" t="s">
        <v>49</v>
      </c>
      <c r="B66" s="422"/>
      <c r="C66" s="422"/>
      <c r="D66" s="422"/>
      <c r="E66" s="422"/>
      <c r="F66" s="422"/>
      <c r="G66" s="422"/>
      <c r="H66" s="422"/>
      <c r="I66" s="422"/>
      <c r="J66" s="32"/>
      <c r="K66" s="32"/>
      <c r="L66" s="32"/>
      <c r="M66" s="32"/>
      <c r="N66" s="32"/>
      <c r="O66" s="32"/>
      <c r="P66" s="32"/>
      <c r="Q66" s="32"/>
    </row>
    <row r="67" spans="1:17">
      <c r="A67" s="421" t="s">
        <v>50</v>
      </c>
      <c r="B67" s="422"/>
      <c r="C67" s="422"/>
      <c r="D67" s="422"/>
      <c r="E67" s="422"/>
      <c r="F67" s="422"/>
      <c r="G67" s="422"/>
      <c r="H67" s="422"/>
      <c r="I67" s="422"/>
      <c r="J67" s="33">
        <v>3286</v>
      </c>
      <c r="K67" s="32"/>
      <c r="L67" s="32"/>
      <c r="M67" s="32"/>
      <c r="N67" s="32"/>
      <c r="O67" s="32"/>
      <c r="P67" s="32"/>
      <c r="Q67" s="32"/>
    </row>
    <row r="68" spans="1:17">
      <c r="A68" s="421" t="s">
        <v>51</v>
      </c>
      <c r="B68" s="422"/>
      <c r="C68" s="422"/>
      <c r="D68" s="422"/>
      <c r="E68" s="422"/>
      <c r="F68" s="422"/>
      <c r="G68" s="422"/>
      <c r="H68" s="422"/>
      <c r="I68" s="422"/>
      <c r="J68" s="33">
        <v>4859</v>
      </c>
      <c r="K68" s="32"/>
      <c r="L68" s="32"/>
      <c r="M68" s="32"/>
      <c r="N68" s="32"/>
      <c r="O68" s="32"/>
      <c r="P68" s="32"/>
      <c r="Q68" s="32"/>
    </row>
    <row r="69" spans="1:17">
      <c r="A69" s="421" t="s">
        <v>52</v>
      </c>
      <c r="B69" s="422"/>
      <c r="C69" s="422"/>
      <c r="D69" s="422"/>
      <c r="E69" s="422"/>
      <c r="F69" s="422"/>
      <c r="G69" s="422"/>
      <c r="H69" s="422"/>
      <c r="I69" s="422"/>
      <c r="J69" s="33">
        <v>3865</v>
      </c>
      <c r="K69" s="32"/>
      <c r="L69" s="32"/>
      <c r="M69" s="32"/>
      <c r="N69" s="32"/>
      <c r="O69" s="32"/>
      <c r="P69" s="32"/>
      <c r="Q69" s="32"/>
    </row>
    <row r="70" spans="1:17">
      <c r="A70" s="421" t="s">
        <v>53</v>
      </c>
      <c r="B70" s="422"/>
      <c r="C70" s="422"/>
      <c r="D70" s="422"/>
      <c r="E70" s="422"/>
      <c r="F70" s="422"/>
      <c r="G70" s="422"/>
      <c r="H70" s="422"/>
      <c r="I70" s="422"/>
      <c r="J70" s="33">
        <v>3160</v>
      </c>
      <c r="K70" s="32"/>
      <c r="L70" s="32"/>
      <c r="M70" s="32"/>
      <c r="N70" s="32"/>
      <c r="O70" s="32"/>
      <c r="P70" s="32"/>
      <c r="Q70" s="32"/>
    </row>
    <row r="71" spans="1:17">
      <c r="A71" s="421" t="s">
        <v>54</v>
      </c>
      <c r="B71" s="422"/>
      <c r="C71" s="422"/>
      <c r="D71" s="422"/>
      <c r="E71" s="422"/>
      <c r="F71" s="422"/>
      <c r="G71" s="422"/>
      <c r="H71" s="422"/>
      <c r="I71" s="422"/>
      <c r="J71" s="33">
        <v>2387</v>
      </c>
      <c r="K71" s="32"/>
      <c r="L71" s="32"/>
      <c r="M71" s="32"/>
      <c r="N71" s="32"/>
      <c r="O71" s="32"/>
      <c r="P71" s="32"/>
      <c r="Q71" s="32"/>
    </row>
    <row r="72" spans="1:17">
      <c r="A72" s="423" t="s">
        <v>1590</v>
      </c>
      <c r="B72" s="422"/>
      <c r="C72" s="422"/>
      <c r="D72" s="422"/>
      <c r="E72" s="422"/>
      <c r="F72" s="422"/>
      <c r="G72" s="422"/>
      <c r="H72" s="422"/>
      <c r="I72" s="422"/>
      <c r="J72" s="34">
        <v>17160</v>
      </c>
      <c r="K72" s="32"/>
      <c r="L72" s="32"/>
      <c r="M72" s="32"/>
      <c r="N72" s="32"/>
      <c r="O72" s="34">
        <v>417.45</v>
      </c>
      <c r="P72" s="32"/>
      <c r="Q72" s="34">
        <v>40.76</v>
      </c>
    </row>
    <row r="73" spans="1:17" ht="21" customHeight="1">
      <c r="A73" s="426" t="s">
        <v>1591</v>
      </c>
      <c r="B73" s="422"/>
      <c r="C73" s="422"/>
      <c r="D73" s="422"/>
      <c r="E73" s="422"/>
      <c r="F73" s="422"/>
      <c r="G73" s="422"/>
      <c r="H73" s="422"/>
      <c r="I73" s="422"/>
      <c r="J73" s="422"/>
      <c r="K73" s="422"/>
      <c r="L73" s="422"/>
      <c r="M73" s="422"/>
      <c r="N73" s="422"/>
      <c r="O73" s="422"/>
      <c r="P73" s="422"/>
      <c r="Q73" s="422"/>
    </row>
    <row r="74" spans="1:17" ht="93.95" customHeight="1">
      <c r="A74" s="101">
        <v>6</v>
      </c>
      <c r="B74" s="31" t="s">
        <v>1553</v>
      </c>
      <c r="C74" s="100" t="s">
        <v>1592</v>
      </c>
      <c r="D74" s="148" t="s">
        <v>32</v>
      </c>
      <c r="E74" s="88">
        <v>4.367</v>
      </c>
      <c r="F74" s="150">
        <v>465.48</v>
      </c>
      <c r="G74" s="32"/>
      <c r="H74" s="150">
        <v>465.48</v>
      </c>
      <c r="I74" s="32"/>
      <c r="J74" s="150">
        <v>2033</v>
      </c>
      <c r="K74" s="32"/>
      <c r="L74" s="150">
        <v>2033</v>
      </c>
      <c r="M74" s="32"/>
      <c r="N74" s="32"/>
      <c r="O74" s="32"/>
      <c r="P74" s="32"/>
      <c r="Q74" s="32"/>
    </row>
    <row r="75" spans="1:17">
      <c r="A75" s="421" t="s">
        <v>40</v>
      </c>
      <c r="B75" s="422"/>
      <c r="C75" s="422"/>
      <c r="D75" s="422"/>
      <c r="E75" s="422"/>
      <c r="F75" s="422"/>
      <c r="G75" s="422"/>
      <c r="H75" s="422"/>
      <c r="I75" s="422"/>
      <c r="J75" s="33">
        <v>2033</v>
      </c>
      <c r="K75" s="32"/>
      <c r="L75" s="33">
        <v>2033</v>
      </c>
      <c r="M75" s="32"/>
      <c r="N75" s="32"/>
      <c r="O75" s="32"/>
      <c r="P75" s="32"/>
      <c r="Q75" s="32"/>
    </row>
    <row r="76" spans="1:17" ht="18.95" customHeight="1">
      <c r="A76" s="423" t="s">
        <v>1593</v>
      </c>
      <c r="B76" s="422"/>
      <c r="C76" s="422"/>
      <c r="D76" s="422"/>
      <c r="E76" s="422"/>
      <c r="F76" s="422"/>
      <c r="G76" s="422"/>
      <c r="H76" s="422"/>
      <c r="I76" s="422"/>
      <c r="J76" s="32"/>
      <c r="K76" s="32"/>
      <c r="L76" s="32"/>
      <c r="M76" s="32"/>
      <c r="N76" s="32"/>
      <c r="O76" s="32"/>
      <c r="P76" s="32"/>
      <c r="Q76" s="32"/>
    </row>
    <row r="77" spans="1:17">
      <c r="A77" s="421" t="s">
        <v>1594</v>
      </c>
      <c r="B77" s="422"/>
      <c r="C77" s="422"/>
      <c r="D77" s="422"/>
      <c r="E77" s="422"/>
      <c r="F77" s="422"/>
      <c r="G77" s="422"/>
      <c r="H77" s="422"/>
      <c r="I77" s="422"/>
      <c r="J77" s="33">
        <v>2033</v>
      </c>
      <c r="K77" s="32"/>
      <c r="L77" s="33">
        <v>2033</v>
      </c>
      <c r="M77" s="32"/>
      <c r="N77" s="32"/>
      <c r="O77" s="32"/>
      <c r="P77" s="32"/>
      <c r="Q77" s="32"/>
    </row>
    <row r="78" spans="1:17">
      <c r="A78" s="421" t="s">
        <v>49</v>
      </c>
      <c r="B78" s="422"/>
      <c r="C78" s="422"/>
      <c r="D78" s="422"/>
      <c r="E78" s="422"/>
      <c r="F78" s="422"/>
      <c r="G78" s="422"/>
      <c r="H78" s="422"/>
      <c r="I78" s="422"/>
      <c r="J78" s="32"/>
      <c r="K78" s="32"/>
      <c r="L78" s="32"/>
      <c r="M78" s="32"/>
      <c r="N78" s="32"/>
      <c r="O78" s="32"/>
      <c r="P78" s="32"/>
      <c r="Q78" s="32"/>
    </row>
    <row r="79" spans="1:17">
      <c r="A79" s="421" t="s">
        <v>51</v>
      </c>
      <c r="B79" s="422"/>
      <c r="C79" s="422"/>
      <c r="D79" s="422"/>
      <c r="E79" s="422"/>
      <c r="F79" s="422"/>
      <c r="G79" s="422"/>
      <c r="H79" s="422"/>
      <c r="I79" s="422"/>
      <c r="J79" s="33">
        <v>2033</v>
      </c>
      <c r="K79" s="32"/>
      <c r="L79" s="32"/>
      <c r="M79" s="32"/>
      <c r="N79" s="32"/>
      <c r="O79" s="32"/>
      <c r="P79" s="32"/>
      <c r="Q79" s="32"/>
    </row>
    <row r="80" spans="1:17" ht="18.95" customHeight="1">
      <c r="A80" s="423" t="s">
        <v>1595</v>
      </c>
      <c r="B80" s="422"/>
      <c r="C80" s="422"/>
      <c r="D80" s="422"/>
      <c r="E80" s="422"/>
      <c r="F80" s="422"/>
      <c r="G80" s="422"/>
      <c r="H80" s="422"/>
      <c r="I80" s="422"/>
      <c r="J80" s="34">
        <v>2033</v>
      </c>
      <c r="K80" s="32"/>
      <c r="L80" s="32"/>
      <c r="M80" s="32"/>
      <c r="N80" s="32"/>
      <c r="O80" s="32"/>
      <c r="P80" s="32"/>
      <c r="Q80" s="32"/>
    </row>
    <row r="81" spans="1:17" ht="19.5" customHeight="1">
      <c r="A81" s="426" t="s">
        <v>1596</v>
      </c>
      <c r="B81" s="422"/>
      <c r="C81" s="422"/>
      <c r="D81" s="422"/>
      <c r="E81" s="422"/>
      <c r="F81" s="422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</row>
    <row r="82" spans="1:17" ht="66.599999999999994" customHeight="1">
      <c r="A82" s="101">
        <v>7</v>
      </c>
      <c r="B82" s="31" t="s">
        <v>1554</v>
      </c>
      <c r="C82" s="100" t="s">
        <v>1597</v>
      </c>
      <c r="D82" s="148" t="s">
        <v>68</v>
      </c>
      <c r="E82" s="88">
        <v>4.367</v>
      </c>
      <c r="F82" s="150">
        <v>5.9</v>
      </c>
      <c r="G82" s="150">
        <v>0.88</v>
      </c>
      <c r="H82" s="150">
        <v>5.0199999999999996</v>
      </c>
      <c r="I82" s="150">
        <v>0.66</v>
      </c>
      <c r="J82" s="150">
        <v>26</v>
      </c>
      <c r="K82" s="150">
        <v>4</v>
      </c>
      <c r="L82" s="150">
        <v>22</v>
      </c>
      <c r="M82" s="150">
        <v>3</v>
      </c>
      <c r="N82" s="150">
        <v>0.113</v>
      </c>
      <c r="O82" s="150">
        <v>0.49</v>
      </c>
      <c r="P82" s="150">
        <v>5.7000000000000002E-2</v>
      </c>
      <c r="Q82" s="150">
        <v>0.25</v>
      </c>
    </row>
    <row r="83" spans="1:17" ht="66.95" customHeight="1">
      <c r="A83" s="101">
        <v>8</v>
      </c>
      <c r="B83" s="31" t="s">
        <v>1555</v>
      </c>
      <c r="C83" s="100" t="s">
        <v>1598</v>
      </c>
      <c r="D83" s="148" t="s">
        <v>68</v>
      </c>
      <c r="E83" s="88">
        <v>4.367</v>
      </c>
      <c r="F83" s="150">
        <v>5.9</v>
      </c>
      <c r="G83" s="150">
        <v>0.88</v>
      </c>
      <c r="H83" s="150">
        <v>5.0199999999999996</v>
      </c>
      <c r="I83" s="150">
        <v>0.66</v>
      </c>
      <c r="J83" s="150">
        <v>26</v>
      </c>
      <c r="K83" s="150">
        <v>4</v>
      </c>
      <c r="L83" s="150">
        <v>22</v>
      </c>
      <c r="M83" s="150">
        <v>3</v>
      </c>
      <c r="N83" s="150">
        <v>0.113</v>
      </c>
      <c r="O83" s="150">
        <v>0.49</v>
      </c>
      <c r="P83" s="150">
        <v>5.7000000000000002E-2</v>
      </c>
      <c r="Q83" s="150">
        <v>0.25</v>
      </c>
    </row>
    <row r="84" spans="1:17">
      <c r="A84" s="421" t="s">
        <v>40</v>
      </c>
      <c r="B84" s="422"/>
      <c r="C84" s="422"/>
      <c r="D84" s="422"/>
      <c r="E84" s="422"/>
      <c r="F84" s="422"/>
      <c r="G84" s="422"/>
      <c r="H84" s="422"/>
      <c r="I84" s="422"/>
      <c r="J84" s="33">
        <v>52</v>
      </c>
      <c r="K84" s="33">
        <v>8</v>
      </c>
      <c r="L84" s="33">
        <v>44</v>
      </c>
      <c r="M84" s="33">
        <v>6</v>
      </c>
      <c r="N84" s="32"/>
      <c r="O84" s="33">
        <v>0.98</v>
      </c>
      <c r="P84" s="32"/>
      <c r="Q84" s="33">
        <v>0.5</v>
      </c>
    </row>
    <row r="85" spans="1:17" ht="18.95" customHeight="1">
      <c r="A85" s="421" t="s">
        <v>41</v>
      </c>
      <c r="B85" s="422"/>
      <c r="C85" s="422"/>
      <c r="D85" s="422"/>
      <c r="E85" s="422"/>
      <c r="F85" s="422"/>
      <c r="G85" s="422"/>
      <c r="H85" s="422"/>
      <c r="I85" s="422"/>
      <c r="J85" s="33">
        <v>56</v>
      </c>
      <c r="K85" s="33">
        <v>7</v>
      </c>
      <c r="L85" s="33">
        <v>49</v>
      </c>
      <c r="M85" s="33">
        <v>5</v>
      </c>
      <c r="N85" s="32"/>
      <c r="O85" s="33">
        <v>0.98</v>
      </c>
      <c r="P85" s="32"/>
      <c r="Q85" s="33">
        <v>0.5</v>
      </c>
    </row>
    <row r="86" spans="1:17">
      <c r="A86" s="421" t="s">
        <v>42</v>
      </c>
      <c r="B86" s="422"/>
      <c r="C86" s="422"/>
      <c r="D86" s="422"/>
      <c r="E86" s="422"/>
      <c r="F86" s="422"/>
      <c r="G86" s="422"/>
      <c r="H86" s="422"/>
      <c r="I86" s="422"/>
      <c r="J86" s="32"/>
      <c r="K86" s="32"/>
      <c r="L86" s="32"/>
      <c r="M86" s="32"/>
      <c r="N86" s="32"/>
      <c r="O86" s="32"/>
      <c r="P86" s="32"/>
      <c r="Q86" s="32"/>
    </row>
    <row r="87" spans="1:17" ht="38.1" customHeight="1">
      <c r="A87" s="421" t="s">
        <v>1599</v>
      </c>
      <c r="B87" s="422"/>
      <c r="C87" s="422"/>
      <c r="D87" s="422"/>
      <c r="E87" s="422"/>
      <c r="F87" s="422"/>
      <c r="G87" s="422"/>
      <c r="H87" s="422"/>
      <c r="I87" s="422"/>
      <c r="J87" s="33">
        <v>4</v>
      </c>
      <c r="K87" s="33">
        <v>-1</v>
      </c>
      <c r="L87" s="33">
        <v>5</v>
      </c>
      <c r="M87" s="33">
        <v>-1</v>
      </c>
      <c r="N87" s="32"/>
      <c r="O87" s="32"/>
      <c r="P87" s="32"/>
      <c r="Q87" s="32"/>
    </row>
    <row r="88" spans="1:17">
      <c r="A88" s="421" t="s">
        <v>43</v>
      </c>
      <c r="B88" s="422"/>
      <c r="C88" s="422"/>
      <c r="D88" s="422"/>
      <c r="E88" s="422"/>
      <c r="F88" s="422"/>
      <c r="G88" s="422"/>
      <c r="H88" s="422"/>
      <c r="I88" s="422"/>
      <c r="J88" s="33">
        <v>12</v>
      </c>
      <c r="K88" s="32"/>
      <c r="L88" s="32"/>
      <c r="M88" s="32"/>
      <c r="N88" s="32"/>
      <c r="O88" s="32"/>
      <c r="P88" s="32"/>
      <c r="Q88" s="32"/>
    </row>
    <row r="89" spans="1:17">
      <c r="A89" s="421" t="s">
        <v>42</v>
      </c>
      <c r="B89" s="422"/>
      <c r="C89" s="422"/>
      <c r="D89" s="422"/>
      <c r="E89" s="422"/>
      <c r="F89" s="422"/>
      <c r="G89" s="422"/>
      <c r="H89" s="422"/>
      <c r="I89" s="422"/>
      <c r="J89" s="32"/>
      <c r="K89" s="32"/>
      <c r="L89" s="32"/>
      <c r="M89" s="32"/>
      <c r="N89" s="32"/>
      <c r="O89" s="32"/>
      <c r="P89" s="32"/>
      <c r="Q89" s="32"/>
    </row>
    <row r="90" spans="1:17">
      <c r="A90" s="421" t="s">
        <v>1600</v>
      </c>
      <c r="B90" s="422"/>
      <c r="C90" s="422"/>
      <c r="D90" s="422"/>
      <c r="E90" s="422"/>
      <c r="F90" s="422"/>
      <c r="G90" s="422"/>
      <c r="H90" s="422"/>
      <c r="I90" s="422"/>
      <c r="J90" s="33">
        <v>12</v>
      </c>
      <c r="K90" s="32"/>
      <c r="L90" s="32"/>
      <c r="M90" s="32"/>
      <c r="N90" s="32"/>
      <c r="O90" s="32"/>
      <c r="P90" s="32"/>
      <c r="Q90" s="32"/>
    </row>
    <row r="91" spans="1:17">
      <c r="A91" s="421" t="s">
        <v>44</v>
      </c>
      <c r="B91" s="422"/>
      <c r="C91" s="422"/>
      <c r="D91" s="422"/>
      <c r="E91" s="422"/>
      <c r="F91" s="422"/>
      <c r="G91" s="422"/>
      <c r="H91" s="422"/>
      <c r="I91" s="422"/>
      <c r="J91" s="33">
        <v>7</v>
      </c>
      <c r="K91" s="32"/>
      <c r="L91" s="32"/>
      <c r="M91" s="32"/>
      <c r="N91" s="32"/>
      <c r="O91" s="32"/>
      <c r="P91" s="32"/>
      <c r="Q91" s="32"/>
    </row>
    <row r="92" spans="1:17">
      <c r="A92" s="421" t="s">
        <v>42</v>
      </c>
      <c r="B92" s="422"/>
      <c r="C92" s="422"/>
      <c r="D92" s="422"/>
      <c r="E92" s="422"/>
      <c r="F92" s="422"/>
      <c r="G92" s="422"/>
      <c r="H92" s="422"/>
      <c r="I92" s="422"/>
      <c r="J92" s="32"/>
      <c r="K92" s="32"/>
      <c r="L92" s="32"/>
      <c r="M92" s="32"/>
      <c r="N92" s="32"/>
      <c r="O92" s="32"/>
      <c r="P92" s="32"/>
      <c r="Q92" s="32"/>
    </row>
    <row r="93" spans="1:17">
      <c r="A93" s="421" t="s">
        <v>1601</v>
      </c>
      <c r="B93" s="422"/>
      <c r="C93" s="422"/>
      <c r="D93" s="422"/>
      <c r="E93" s="422"/>
      <c r="F93" s="422"/>
      <c r="G93" s="422"/>
      <c r="H93" s="422"/>
      <c r="I93" s="422"/>
      <c r="J93" s="33">
        <v>7</v>
      </c>
      <c r="K93" s="32"/>
      <c r="L93" s="32"/>
      <c r="M93" s="32"/>
      <c r="N93" s="32"/>
      <c r="O93" s="32"/>
      <c r="P93" s="32"/>
      <c r="Q93" s="32"/>
    </row>
    <row r="94" spans="1:17">
      <c r="A94" s="423" t="s">
        <v>1602</v>
      </c>
      <c r="B94" s="422"/>
      <c r="C94" s="422"/>
      <c r="D94" s="422"/>
      <c r="E94" s="422"/>
      <c r="F94" s="422"/>
      <c r="G94" s="422"/>
      <c r="H94" s="422"/>
      <c r="I94" s="422"/>
      <c r="J94" s="32"/>
      <c r="K94" s="32"/>
      <c r="L94" s="32"/>
      <c r="M94" s="32"/>
      <c r="N94" s="32"/>
      <c r="O94" s="32"/>
      <c r="P94" s="32"/>
      <c r="Q94" s="32"/>
    </row>
    <row r="95" spans="1:17">
      <c r="A95" s="421" t="s">
        <v>1603</v>
      </c>
      <c r="B95" s="422"/>
      <c r="C95" s="422"/>
      <c r="D95" s="422"/>
      <c r="E95" s="422"/>
      <c r="F95" s="422"/>
      <c r="G95" s="422"/>
      <c r="H95" s="422"/>
      <c r="I95" s="422"/>
      <c r="J95" s="33">
        <v>52</v>
      </c>
      <c r="K95" s="33">
        <v>8</v>
      </c>
      <c r="L95" s="33">
        <v>44</v>
      </c>
      <c r="M95" s="33">
        <v>6</v>
      </c>
      <c r="N95" s="32"/>
      <c r="O95" s="33">
        <v>0.98</v>
      </c>
      <c r="P95" s="32"/>
      <c r="Q95" s="33">
        <v>0.5</v>
      </c>
    </row>
    <row r="96" spans="1:17" ht="38.1" customHeight="1">
      <c r="A96" s="421" t="s">
        <v>1556</v>
      </c>
      <c r="B96" s="422"/>
      <c r="C96" s="422"/>
      <c r="D96" s="422"/>
      <c r="E96" s="422"/>
      <c r="F96" s="422"/>
      <c r="G96" s="422"/>
      <c r="H96" s="422"/>
      <c r="I96" s="422"/>
      <c r="J96" s="33">
        <v>56</v>
      </c>
      <c r="K96" s="33">
        <v>7</v>
      </c>
      <c r="L96" s="33">
        <v>49</v>
      </c>
      <c r="M96" s="33">
        <v>5</v>
      </c>
      <c r="N96" s="32"/>
      <c r="O96" s="33">
        <v>0.98</v>
      </c>
      <c r="P96" s="32"/>
      <c r="Q96" s="33">
        <v>0.5</v>
      </c>
    </row>
    <row r="97" spans="1:17">
      <c r="A97" s="421" t="s">
        <v>1604</v>
      </c>
      <c r="B97" s="422"/>
      <c r="C97" s="422"/>
      <c r="D97" s="422"/>
      <c r="E97" s="422"/>
      <c r="F97" s="422"/>
      <c r="G97" s="422"/>
      <c r="H97" s="422"/>
      <c r="I97" s="422"/>
      <c r="J97" s="33">
        <v>12</v>
      </c>
      <c r="K97" s="32"/>
      <c r="L97" s="32"/>
      <c r="M97" s="32"/>
      <c r="N97" s="32"/>
      <c r="O97" s="32"/>
      <c r="P97" s="32"/>
      <c r="Q97" s="32"/>
    </row>
    <row r="98" spans="1:17">
      <c r="A98" s="421" t="s">
        <v>1605</v>
      </c>
      <c r="B98" s="422"/>
      <c r="C98" s="422"/>
      <c r="D98" s="422"/>
      <c r="E98" s="422"/>
      <c r="F98" s="422"/>
      <c r="G98" s="422"/>
      <c r="H98" s="422"/>
      <c r="I98" s="422"/>
      <c r="J98" s="33">
        <v>7</v>
      </c>
      <c r="K98" s="32"/>
      <c r="L98" s="32"/>
      <c r="M98" s="32"/>
      <c r="N98" s="32"/>
      <c r="O98" s="32"/>
      <c r="P98" s="32"/>
      <c r="Q98" s="32"/>
    </row>
    <row r="99" spans="1:17">
      <c r="A99" s="421" t="s">
        <v>515</v>
      </c>
      <c r="B99" s="422"/>
      <c r="C99" s="422"/>
      <c r="D99" s="422"/>
      <c r="E99" s="422"/>
      <c r="F99" s="422"/>
      <c r="G99" s="422"/>
      <c r="H99" s="422"/>
      <c r="I99" s="422"/>
      <c r="J99" s="33">
        <v>75</v>
      </c>
      <c r="K99" s="32"/>
      <c r="L99" s="32"/>
      <c r="M99" s="32"/>
      <c r="N99" s="32"/>
      <c r="O99" s="33">
        <v>0.98</v>
      </c>
      <c r="P99" s="32"/>
      <c r="Q99" s="33">
        <v>0.5</v>
      </c>
    </row>
    <row r="100" spans="1:17">
      <c r="A100" s="421" t="s">
        <v>49</v>
      </c>
      <c r="B100" s="422"/>
      <c r="C100" s="422"/>
      <c r="D100" s="422"/>
      <c r="E100" s="422"/>
      <c r="F100" s="422"/>
      <c r="G100" s="422"/>
      <c r="H100" s="422"/>
      <c r="I100" s="422"/>
      <c r="J100" s="32"/>
      <c r="K100" s="32"/>
      <c r="L100" s="32"/>
      <c r="M100" s="32"/>
      <c r="N100" s="32"/>
      <c r="O100" s="32"/>
      <c r="P100" s="32"/>
      <c r="Q100" s="32"/>
    </row>
    <row r="101" spans="1:17">
      <c r="A101" s="421" t="s">
        <v>51</v>
      </c>
      <c r="B101" s="422"/>
      <c r="C101" s="422"/>
      <c r="D101" s="422"/>
      <c r="E101" s="422"/>
      <c r="F101" s="422"/>
      <c r="G101" s="422"/>
      <c r="H101" s="422"/>
      <c r="I101" s="422"/>
      <c r="J101" s="33">
        <v>49</v>
      </c>
      <c r="K101" s="32"/>
      <c r="L101" s="32"/>
      <c r="M101" s="32"/>
      <c r="N101" s="32"/>
      <c r="O101" s="32"/>
      <c r="P101" s="32"/>
      <c r="Q101" s="32"/>
    </row>
    <row r="102" spans="1:17">
      <c r="A102" s="421" t="s">
        <v>52</v>
      </c>
      <c r="B102" s="422"/>
      <c r="C102" s="422"/>
      <c r="D102" s="422"/>
      <c r="E102" s="422"/>
      <c r="F102" s="422"/>
      <c r="G102" s="422"/>
      <c r="H102" s="422"/>
      <c r="I102" s="422"/>
      <c r="J102" s="33">
        <v>12</v>
      </c>
      <c r="K102" s="32"/>
      <c r="L102" s="32"/>
      <c r="M102" s="32"/>
      <c r="N102" s="32"/>
      <c r="O102" s="32"/>
      <c r="P102" s="32"/>
      <c r="Q102" s="32"/>
    </row>
    <row r="103" spans="1:17">
      <c r="A103" s="421" t="s">
        <v>53</v>
      </c>
      <c r="B103" s="422"/>
      <c r="C103" s="422"/>
      <c r="D103" s="422"/>
      <c r="E103" s="422"/>
      <c r="F103" s="422"/>
      <c r="G103" s="422"/>
      <c r="H103" s="422"/>
      <c r="I103" s="422"/>
      <c r="J103" s="33">
        <v>12</v>
      </c>
      <c r="K103" s="32"/>
      <c r="L103" s="32"/>
      <c r="M103" s="32"/>
      <c r="N103" s="32"/>
      <c r="O103" s="32"/>
      <c r="P103" s="32"/>
      <c r="Q103" s="32"/>
    </row>
    <row r="104" spans="1:17">
      <c r="A104" s="421" t="s">
        <v>54</v>
      </c>
      <c r="B104" s="422"/>
      <c r="C104" s="422"/>
      <c r="D104" s="422"/>
      <c r="E104" s="422"/>
      <c r="F104" s="422"/>
      <c r="G104" s="422"/>
      <c r="H104" s="422"/>
      <c r="I104" s="422"/>
      <c r="J104" s="33">
        <v>7</v>
      </c>
      <c r="K104" s="32"/>
      <c r="L104" s="32"/>
      <c r="M104" s="32"/>
      <c r="N104" s="32"/>
      <c r="O104" s="32"/>
      <c r="P104" s="32"/>
      <c r="Q104" s="32"/>
    </row>
    <row r="105" spans="1:17">
      <c r="A105" s="423" t="s">
        <v>1606</v>
      </c>
      <c r="B105" s="422"/>
      <c r="C105" s="422"/>
      <c r="D105" s="422"/>
      <c r="E105" s="422"/>
      <c r="F105" s="422"/>
      <c r="G105" s="422"/>
      <c r="H105" s="422"/>
      <c r="I105" s="422"/>
      <c r="J105" s="34">
        <v>75</v>
      </c>
      <c r="K105" s="32"/>
      <c r="L105" s="32"/>
      <c r="M105" s="32"/>
      <c r="N105" s="32"/>
      <c r="O105" s="34">
        <v>0.98</v>
      </c>
      <c r="P105" s="32"/>
      <c r="Q105" s="34">
        <v>0.5</v>
      </c>
    </row>
    <row r="106" spans="1:17" ht="21" customHeight="1">
      <c r="A106" s="426" t="s">
        <v>1607</v>
      </c>
      <c r="B106" s="422"/>
      <c r="C106" s="422"/>
      <c r="D106" s="422"/>
      <c r="E106" s="422"/>
      <c r="F106" s="422"/>
      <c r="G106" s="422"/>
      <c r="H106" s="422"/>
      <c r="I106" s="422"/>
      <c r="J106" s="422"/>
      <c r="K106" s="422"/>
      <c r="L106" s="422"/>
      <c r="M106" s="422"/>
      <c r="N106" s="422"/>
      <c r="O106" s="422"/>
      <c r="P106" s="422"/>
      <c r="Q106" s="422"/>
    </row>
    <row r="107" spans="1:17" ht="18.75" customHeight="1">
      <c r="A107" s="423" t="s">
        <v>1557</v>
      </c>
      <c r="B107" s="427"/>
      <c r="C107" s="427"/>
      <c r="D107" s="427"/>
      <c r="E107" s="427"/>
      <c r="F107" s="427"/>
      <c r="G107" s="427"/>
      <c r="H107" s="427"/>
      <c r="I107" s="427"/>
      <c r="J107" s="427"/>
      <c r="K107" s="427"/>
      <c r="L107" s="427"/>
      <c r="M107" s="427"/>
      <c r="N107" s="427"/>
      <c r="O107" s="427"/>
      <c r="P107" s="427"/>
      <c r="Q107" s="427"/>
    </row>
    <row r="108" spans="1:17" ht="89.45" customHeight="1">
      <c r="A108" s="101">
        <v>9</v>
      </c>
      <c r="B108" s="31" t="s">
        <v>1554</v>
      </c>
      <c r="C108" s="100" t="s">
        <v>1608</v>
      </c>
      <c r="D108" s="148" t="s">
        <v>68</v>
      </c>
      <c r="E108" s="88">
        <v>4.367</v>
      </c>
      <c r="F108" s="150">
        <v>7.67</v>
      </c>
      <c r="G108" s="150">
        <v>1.1399999999999999</v>
      </c>
      <c r="H108" s="150">
        <v>6.53</v>
      </c>
      <c r="I108" s="150">
        <v>0.86</v>
      </c>
      <c r="J108" s="150">
        <v>33</v>
      </c>
      <c r="K108" s="150">
        <v>5</v>
      </c>
      <c r="L108" s="150">
        <v>28</v>
      </c>
      <c r="M108" s="150">
        <v>4</v>
      </c>
      <c r="N108" s="150">
        <v>0.15</v>
      </c>
      <c r="O108" s="150">
        <v>0.66</v>
      </c>
      <c r="P108" s="150">
        <v>7.0000000000000007E-2</v>
      </c>
      <c r="Q108" s="150">
        <v>0.31</v>
      </c>
    </row>
    <row r="109" spans="1:17" ht="102" customHeight="1">
      <c r="A109" s="101">
        <v>10</v>
      </c>
      <c r="B109" s="31" t="s">
        <v>1558</v>
      </c>
      <c r="C109" s="100" t="s">
        <v>1609</v>
      </c>
      <c r="D109" s="148" t="s">
        <v>69</v>
      </c>
      <c r="E109" s="88">
        <v>4.367</v>
      </c>
      <c r="F109" s="150">
        <v>11.26</v>
      </c>
      <c r="G109" s="32"/>
      <c r="H109" s="150">
        <v>11.26</v>
      </c>
      <c r="I109" s="32"/>
      <c r="J109" s="150">
        <v>49</v>
      </c>
      <c r="K109" s="32"/>
      <c r="L109" s="150">
        <v>49</v>
      </c>
      <c r="M109" s="32"/>
      <c r="N109" s="32"/>
      <c r="O109" s="32"/>
      <c r="P109" s="32"/>
      <c r="Q109" s="32"/>
    </row>
    <row r="110" spans="1:17" ht="92.1" customHeight="1">
      <c r="A110" s="101">
        <v>11</v>
      </c>
      <c r="B110" s="31" t="s">
        <v>1555</v>
      </c>
      <c r="C110" s="100" t="s">
        <v>1610</v>
      </c>
      <c r="D110" s="148" t="s">
        <v>68</v>
      </c>
      <c r="E110" s="88">
        <v>4.367</v>
      </c>
      <c r="F110" s="150">
        <v>7.67</v>
      </c>
      <c r="G110" s="150">
        <v>1.1399999999999999</v>
      </c>
      <c r="H110" s="150">
        <v>6.53</v>
      </c>
      <c r="I110" s="150">
        <v>0.86</v>
      </c>
      <c r="J110" s="150">
        <v>33</v>
      </c>
      <c r="K110" s="150">
        <v>5</v>
      </c>
      <c r="L110" s="150">
        <v>28</v>
      </c>
      <c r="M110" s="150">
        <v>4</v>
      </c>
      <c r="N110" s="150">
        <v>0.15</v>
      </c>
      <c r="O110" s="150">
        <v>0.66</v>
      </c>
      <c r="P110" s="150">
        <v>7.0000000000000007E-2</v>
      </c>
      <c r="Q110" s="150">
        <v>0.31</v>
      </c>
    </row>
    <row r="111" spans="1:17">
      <c r="A111" s="421" t="s">
        <v>40</v>
      </c>
      <c r="B111" s="422"/>
      <c r="C111" s="422"/>
      <c r="D111" s="422"/>
      <c r="E111" s="422"/>
      <c r="F111" s="422"/>
      <c r="G111" s="422"/>
      <c r="H111" s="422"/>
      <c r="I111" s="422"/>
      <c r="J111" s="33">
        <v>115</v>
      </c>
      <c r="K111" s="33">
        <v>10</v>
      </c>
      <c r="L111" s="33">
        <v>105</v>
      </c>
      <c r="M111" s="33">
        <v>8</v>
      </c>
      <c r="N111" s="32"/>
      <c r="O111" s="33">
        <v>1.32</v>
      </c>
      <c r="P111" s="32"/>
      <c r="Q111" s="33">
        <v>0.62</v>
      </c>
    </row>
    <row r="112" spans="1:17" ht="18.95" customHeight="1">
      <c r="A112" s="421" t="s">
        <v>41</v>
      </c>
      <c r="B112" s="422"/>
      <c r="C112" s="422"/>
      <c r="D112" s="422"/>
      <c r="E112" s="422"/>
      <c r="F112" s="422"/>
      <c r="G112" s="422"/>
      <c r="H112" s="422"/>
      <c r="I112" s="422"/>
      <c r="J112" s="33">
        <v>126</v>
      </c>
      <c r="K112" s="33">
        <v>9</v>
      </c>
      <c r="L112" s="33">
        <v>117</v>
      </c>
      <c r="M112" s="33">
        <v>7</v>
      </c>
      <c r="N112" s="32"/>
      <c r="O112" s="33">
        <v>1.32</v>
      </c>
      <c r="P112" s="32"/>
      <c r="Q112" s="33">
        <v>0.62</v>
      </c>
    </row>
    <row r="113" spans="1:17">
      <c r="A113" s="421" t="s">
        <v>42</v>
      </c>
      <c r="B113" s="422"/>
      <c r="C113" s="422"/>
      <c r="D113" s="422"/>
      <c r="E113" s="422"/>
      <c r="F113" s="422"/>
      <c r="G113" s="422"/>
      <c r="H113" s="422"/>
      <c r="I113" s="422"/>
      <c r="J113" s="32"/>
      <c r="K113" s="32"/>
      <c r="L113" s="32"/>
      <c r="M113" s="32"/>
      <c r="N113" s="32"/>
      <c r="O113" s="32"/>
      <c r="P113" s="32"/>
      <c r="Q113" s="32"/>
    </row>
    <row r="114" spans="1:17" ht="38.1" customHeight="1">
      <c r="A114" s="421" t="s">
        <v>1611</v>
      </c>
      <c r="B114" s="422"/>
      <c r="C114" s="422"/>
      <c r="D114" s="422"/>
      <c r="E114" s="422"/>
      <c r="F114" s="422"/>
      <c r="G114" s="422"/>
      <c r="H114" s="422"/>
      <c r="I114" s="422"/>
      <c r="J114" s="33">
        <v>11</v>
      </c>
      <c r="K114" s="33">
        <v>-1</v>
      </c>
      <c r="L114" s="33">
        <v>12</v>
      </c>
      <c r="M114" s="33">
        <v>-1</v>
      </c>
      <c r="N114" s="32"/>
      <c r="O114" s="32"/>
      <c r="P114" s="32"/>
      <c r="Q114" s="32"/>
    </row>
    <row r="115" spans="1:17">
      <c r="A115" s="421" t="s">
        <v>43</v>
      </c>
      <c r="B115" s="422"/>
      <c r="C115" s="422"/>
      <c r="D115" s="422"/>
      <c r="E115" s="422"/>
      <c r="F115" s="422"/>
      <c r="G115" s="422"/>
      <c r="H115" s="422"/>
      <c r="I115" s="422"/>
      <c r="J115" s="33">
        <v>16</v>
      </c>
      <c r="K115" s="32"/>
      <c r="L115" s="32"/>
      <c r="M115" s="32"/>
      <c r="N115" s="32"/>
      <c r="O115" s="32"/>
      <c r="P115" s="32"/>
      <c r="Q115" s="32"/>
    </row>
    <row r="116" spans="1:17">
      <c r="A116" s="421" t="s">
        <v>42</v>
      </c>
      <c r="B116" s="422"/>
      <c r="C116" s="422"/>
      <c r="D116" s="422"/>
      <c r="E116" s="422"/>
      <c r="F116" s="422"/>
      <c r="G116" s="422"/>
      <c r="H116" s="422"/>
      <c r="I116" s="422"/>
      <c r="J116" s="32"/>
      <c r="K116" s="32"/>
      <c r="L116" s="32"/>
      <c r="M116" s="32"/>
      <c r="N116" s="32"/>
      <c r="O116" s="32"/>
      <c r="P116" s="32"/>
      <c r="Q116" s="32"/>
    </row>
    <row r="117" spans="1:17">
      <c r="A117" s="421" t="s">
        <v>1612</v>
      </c>
      <c r="B117" s="422"/>
      <c r="C117" s="422"/>
      <c r="D117" s="422"/>
      <c r="E117" s="422"/>
      <c r="F117" s="422"/>
      <c r="G117" s="422"/>
      <c r="H117" s="422"/>
      <c r="I117" s="422"/>
      <c r="J117" s="33">
        <v>16</v>
      </c>
      <c r="K117" s="32"/>
      <c r="L117" s="32"/>
      <c r="M117" s="32"/>
      <c r="N117" s="32"/>
      <c r="O117" s="32"/>
      <c r="P117" s="32"/>
      <c r="Q117" s="32"/>
    </row>
    <row r="118" spans="1:17">
      <c r="A118" s="421" t="s">
        <v>44</v>
      </c>
      <c r="B118" s="422"/>
      <c r="C118" s="422"/>
      <c r="D118" s="422"/>
      <c r="E118" s="422"/>
      <c r="F118" s="422"/>
      <c r="G118" s="422"/>
      <c r="H118" s="422"/>
      <c r="I118" s="422"/>
      <c r="J118" s="33">
        <v>10</v>
      </c>
      <c r="K118" s="32"/>
      <c r="L118" s="32"/>
      <c r="M118" s="32"/>
      <c r="N118" s="32"/>
      <c r="O118" s="32"/>
      <c r="P118" s="32"/>
      <c r="Q118" s="32"/>
    </row>
    <row r="119" spans="1:17">
      <c r="A119" s="421" t="s">
        <v>42</v>
      </c>
      <c r="B119" s="422"/>
      <c r="C119" s="422"/>
      <c r="D119" s="422"/>
      <c r="E119" s="422"/>
      <c r="F119" s="422"/>
      <c r="G119" s="422"/>
      <c r="H119" s="422"/>
      <c r="I119" s="422"/>
      <c r="J119" s="32"/>
      <c r="K119" s="32"/>
      <c r="L119" s="32"/>
      <c r="M119" s="32"/>
      <c r="N119" s="32"/>
      <c r="O119" s="32"/>
      <c r="P119" s="32"/>
      <c r="Q119" s="32"/>
    </row>
    <row r="120" spans="1:17">
      <c r="A120" s="421" t="s">
        <v>1613</v>
      </c>
      <c r="B120" s="422"/>
      <c r="C120" s="422"/>
      <c r="D120" s="422"/>
      <c r="E120" s="422"/>
      <c r="F120" s="422"/>
      <c r="G120" s="422"/>
      <c r="H120" s="422"/>
      <c r="I120" s="422"/>
      <c r="J120" s="33">
        <v>10</v>
      </c>
      <c r="K120" s="32"/>
      <c r="L120" s="32"/>
      <c r="M120" s="32"/>
      <c r="N120" s="32"/>
      <c r="O120" s="32"/>
      <c r="P120" s="32"/>
      <c r="Q120" s="32"/>
    </row>
    <row r="121" spans="1:17" ht="18.95" customHeight="1">
      <c r="A121" s="423" t="s">
        <v>1614</v>
      </c>
      <c r="B121" s="422"/>
      <c r="C121" s="422"/>
      <c r="D121" s="422"/>
      <c r="E121" s="422"/>
      <c r="F121" s="422"/>
      <c r="G121" s="422"/>
      <c r="H121" s="422"/>
      <c r="I121" s="422"/>
      <c r="J121" s="32"/>
      <c r="K121" s="32"/>
      <c r="L121" s="32"/>
      <c r="M121" s="32"/>
      <c r="N121" s="32"/>
      <c r="O121" s="32"/>
      <c r="P121" s="32"/>
      <c r="Q121" s="32"/>
    </row>
    <row r="122" spans="1:17">
      <c r="A122" s="421" t="s">
        <v>72</v>
      </c>
      <c r="B122" s="422"/>
      <c r="C122" s="422"/>
      <c r="D122" s="422"/>
      <c r="E122" s="422"/>
      <c r="F122" s="422"/>
      <c r="G122" s="422"/>
      <c r="H122" s="422"/>
      <c r="I122" s="422"/>
      <c r="J122" s="32"/>
      <c r="K122" s="32"/>
      <c r="L122" s="32"/>
      <c r="M122" s="32"/>
      <c r="N122" s="32"/>
      <c r="O122" s="32"/>
      <c r="P122" s="32"/>
      <c r="Q122" s="32"/>
    </row>
    <row r="123" spans="1:17">
      <c r="A123" s="421" t="s">
        <v>1615</v>
      </c>
      <c r="B123" s="422"/>
      <c r="C123" s="422"/>
      <c r="D123" s="422"/>
      <c r="E123" s="422"/>
      <c r="F123" s="422"/>
      <c r="G123" s="422"/>
      <c r="H123" s="422"/>
      <c r="I123" s="422"/>
      <c r="J123" s="33">
        <v>66</v>
      </c>
      <c r="K123" s="33">
        <v>10</v>
      </c>
      <c r="L123" s="33">
        <v>56</v>
      </c>
      <c r="M123" s="33">
        <v>8</v>
      </c>
      <c r="N123" s="32"/>
      <c r="O123" s="33">
        <v>1.32</v>
      </c>
      <c r="P123" s="32"/>
      <c r="Q123" s="33">
        <v>0.62</v>
      </c>
    </row>
    <row r="124" spans="1:17" ht="38.1" customHeight="1">
      <c r="A124" s="421" t="s">
        <v>45</v>
      </c>
      <c r="B124" s="422"/>
      <c r="C124" s="422"/>
      <c r="D124" s="422"/>
      <c r="E124" s="422"/>
      <c r="F124" s="422"/>
      <c r="G124" s="422"/>
      <c r="H124" s="422"/>
      <c r="I124" s="422"/>
      <c r="J124" s="33">
        <v>71</v>
      </c>
      <c r="K124" s="33">
        <v>9</v>
      </c>
      <c r="L124" s="33">
        <v>62</v>
      </c>
      <c r="M124" s="33">
        <v>7</v>
      </c>
      <c r="N124" s="32"/>
      <c r="O124" s="33">
        <v>1.32</v>
      </c>
      <c r="P124" s="32"/>
      <c r="Q124" s="33">
        <v>0.62</v>
      </c>
    </row>
    <row r="125" spans="1:17">
      <c r="A125" s="421" t="s">
        <v>1455</v>
      </c>
      <c r="B125" s="422"/>
      <c r="C125" s="422"/>
      <c r="D125" s="422"/>
      <c r="E125" s="422"/>
      <c r="F125" s="422"/>
      <c r="G125" s="422"/>
      <c r="H125" s="422"/>
      <c r="I125" s="422"/>
      <c r="J125" s="33">
        <v>16</v>
      </c>
      <c r="K125" s="32"/>
      <c r="L125" s="32"/>
      <c r="M125" s="32"/>
      <c r="N125" s="32"/>
      <c r="O125" s="32"/>
      <c r="P125" s="32"/>
      <c r="Q125" s="32"/>
    </row>
    <row r="126" spans="1:17">
      <c r="A126" s="421" t="s">
        <v>1616</v>
      </c>
      <c r="B126" s="422"/>
      <c r="C126" s="422"/>
      <c r="D126" s="422"/>
      <c r="E126" s="422"/>
      <c r="F126" s="422"/>
      <c r="G126" s="422"/>
      <c r="H126" s="422"/>
      <c r="I126" s="422"/>
      <c r="J126" s="33">
        <v>10</v>
      </c>
      <c r="K126" s="32"/>
      <c r="L126" s="32"/>
      <c r="M126" s="32"/>
      <c r="N126" s="32"/>
      <c r="O126" s="32"/>
      <c r="P126" s="32"/>
      <c r="Q126" s="32"/>
    </row>
    <row r="127" spans="1:17">
      <c r="A127" s="421" t="s">
        <v>46</v>
      </c>
      <c r="B127" s="422"/>
      <c r="C127" s="422"/>
      <c r="D127" s="422"/>
      <c r="E127" s="422"/>
      <c r="F127" s="422"/>
      <c r="G127" s="422"/>
      <c r="H127" s="422"/>
      <c r="I127" s="422"/>
      <c r="J127" s="33">
        <v>97</v>
      </c>
      <c r="K127" s="32"/>
      <c r="L127" s="32"/>
      <c r="M127" s="32"/>
      <c r="N127" s="32"/>
      <c r="O127" s="33">
        <v>1.32</v>
      </c>
      <c r="P127" s="32"/>
      <c r="Q127" s="33">
        <v>0.62</v>
      </c>
    </row>
    <row r="128" spans="1:17">
      <c r="A128" s="421" t="s">
        <v>73</v>
      </c>
      <c r="B128" s="422"/>
      <c r="C128" s="422"/>
      <c r="D128" s="422"/>
      <c r="E128" s="422"/>
      <c r="F128" s="422"/>
      <c r="G128" s="422"/>
      <c r="H128" s="422"/>
      <c r="I128" s="422"/>
      <c r="J128" s="32"/>
      <c r="K128" s="32"/>
      <c r="L128" s="32"/>
      <c r="M128" s="32"/>
      <c r="N128" s="32"/>
      <c r="O128" s="32"/>
      <c r="P128" s="32"/>
      <c r="Q128" s="32"/>
    </row>
    <row r="129" spans="1:17">
      <c r="A129" s="421" t="s">
        <v>524</v>
      </c>
      <c r="B129" s="422"/>
      <c r="C129" s="422"/>
      <c r="D129" s="422"/>
      <c r="E129" s="422"/>
      <c r="F129" s="422"/>
      <c r="G129" s="422"/>
      <c r="H129" s="422"/>
      <c r="I129" s="422"/>
      <c r="J129" s="33">
        <v>49</v>
      </c>
      <c r="K129" s="32"/>
      <c r="L129" s="33">
        <v>49</v>
      </c>
      <c r="M129" s="32"/>
      <c r="N129" s="32"/>
      <c r="O129" s="32"/>
      <c r="P129" s="32"/>
      <c r="Q129" s="32"/>
    </row>
    <row r="130" spans="1:17" ht="38.1" customHeight="1">
      <c r="A130" s="421" t="s">
        <v>45</v>
      </c>
      <c r="B130" s="422"/>
      <c r="C130" s="422"/>
      <c r="D130" s="422"/>
      <c r="E130" s="422"/>
      <c r="F130" s="422"/>
      <c r="G130" s="422"/>
      <c r="H130" s="422"/>
      <c r="I130" s="422"/>
      <c r="J130" s="33">
        <v>55</v>
      </c>
      <c r="K130" s="32"/>
      <c r="L130" s="33">
        <v>55</v>
      </c>
      <c r="M130" s="32"/>
      <c r="N130" s="32"/>
      <c r="O130" s="32"/>
      <c r="P130" s="32"/>
      <c r="Q130" s="32"/>
    </row>
    <row r="131" spans="1:17">
      <c r="A131" s="421" t="s">
        <v>48</v>
      </c>
      <c r="B131" s="422"/>
      <c r="C131" s="422"/>
      <c r="D131" s="422"/>
      <c r="E131" s="422"/>
      <c r="F131" s="422"/>
      <c r="G131" s="422"/>
      <c r="H131" s="422"/>
      <c r="I131" s="422"/>
      <c r="J131" s="33">
        <v>152</v>
      </c>
      <c r="K131" s="32"/>
      <c r="L131" s="32"/>
      <c r="M131" s="32"/>
      <c r="N131" s="32"/>
      <c r="O131" s="33">
        <v>1.32</v>
      </c>
      <c r="P131" s="32"/>
      <c r="Q131" s="33">
        <v>0.62</v>
      </c>
    </row>
    <row r="132" spans="1:17">
      <c r="A132" s="421" t="s">
        <v>49</v>
      </c>
      <c r="B132" s="422"/>
      <c r="C132" s="422"/>
      <c r="D132" s="422"/>
      <c r="E132" s="422"/>
      <c r="F132" s="422"/>
      <c r="G132" s="422"/>
      <c r="H132" s="422"/>
      <c r="I132" s="422"/>
      <c r="J132" s="32"/>
      <c r="K132" s="32"/>
      <c r="L132" s="32"/>
      <c r="M132" s="32"/>
      <c r="N132" s="32"/>
      <c r="O132" s="32"/>
      <c r="P132" s="32"/>
      <c r="Q132" s="32"/>
    </row>
    <row r="133" spans="1:17">
      <c r="A133" s="421" t="s">
        <v>51</v>
      </c>
      <c r="B133" s="422"/>
      <c r="C133" s="422"/>
      <c r="D133" s="422"/>
      <c r="E133" s="422"/>
      <c r="F133" s="422"/>
      <c r="G133" s="422"/>
      <c r="H133" s="422"/>
      <c r="I133" s="422"/>
      <c r="J133" s="33">
        <v>117</v>
      </c>
      <c r="K133" s="32"/>
      <c r="L133" s="32"/>
      <c r="M133" s="32"/>
      <c r="N133" s="32"/>
      <c r="O133" s="32"/>
      <c r="P133" s="32"/>
      <c r="Q133" s="32"/>
    </row>
    <row r="134" spans="1:17">
      <c r="A134" s="421" t="s">
        <v>52</v>
      </c>
      <c r="B134" s="422"/>
      <c r="C134" s="422"/>
      <c r="D134" s="422"/>
      <c r="E134" s="422"/>
      <c r="F134" s="422"/>
      <c r="G134" s="422"/>
      <c r="H134" s="422"/>
      <c r="I134" s="422"/>
      <c r="J134" s="33">
        <v>16</v>
      </c>
      <c r="K134" s="32"/>
      <c r="L134" s="32"/>
      <c r="M134" s="32"/>
      <c r="N134" s="32"/>
      <c r="O134" s="32"/>
      <c r="P134" s="32"/>
      <c r="Q134" s="32"/>
    </row>
    <row r="135" spans="1:17">
      <c r="A135" s="421" t="s">
        <v>53</v>
      </c>
      <c r="B135" s="422"/>
      <c r="C135" s="422"/>
      <c r="D135" s="422"/>
      <c r="E135" s="422"/>
      <c r="F135" s="422"/>
      <c r="G135" s="422"/>
      <c r="H135" s="422"/>
      <c r="I135" s="422"/>
      <c r="J135" s="33">
        <v>16</v>
      </c>
      <c r="K135" s="32"/>
      <c r="L135" s="32"/>
      <c r="M135" s="32"/>
      <c r="N135" s="32"/>
      <c r="O135" s="32"/>
      <c r="P135" s="32"/>
      <c r="Q135" s="32"/>
    </row>
    <row r="136" spans="1:17">
      <c r="A136" s="421" t="s">
        <v>54</v>
      </c>
      <c r="B136" s="422"/>
      <c r="C136" s="422"/>
      <c r="D136" s="422"/>
      <c r="E136" s="422"/>
      <c r="F136" s="422"/>
      <c r="G136" s="422"/>
      <c r="H136" s="422"/>
      <c r="I136" s="422"/>
      <c r="J136" s="33">
        <v>10</v>
      </c>
      <c r="K136" s="32"/>
      <c r="L136" s="32"/>
      <c r="M136" s="32"/>
      <c r="N136" s="32"/>
      <c r="O136" s="32"/>
      <c r="P136" s="32"/>
      <c r="Q136" s="32"/>
    </row>
    <row r="137" spans="1:17" ht="18.95" customHeight="1">
      <c r="A137" s="423" t="s">
        <v>1617</v>
      </c>
      <c r="B137" s="422"/>
      <c r="C137" s="422"/>
      <c r="D137" s="422"/>
      <c r="E137" s="422"/>
      <c r="F137" s="422"/>
      <c r="G137" s="422"/>
      <c r="H137" s="422"/>
      <c r="I137" s="422"/>
      <c r="J137" s="34">
        <v>152</v>
      </c>
      <c r="K137" s="32"/>
      <c r="L137" s="32"/>
      <c r="M137" s="32"/>
      <c r="N137" s="32"/>
      <c r="O137" s="34">
        <v>1.32</v>
      </c>
      <c r="P137" s="32"/>
      <c r="Q137" s="34">
        <v>0.62</v>
      </c>
    </row>
    <row r="138" spans="1:17">
      <c r="A138" s="424" t="s">
        <v>74</v>
      </c>
      <c r="B138" s="425"/>
      <c r="C138" s="425"/>
      <c r="D138" s="425"/>
      <c r="E138" s="425"/>
      <c r="F138" s="425"/>
      <c r="G138" s="425"/>
      <c r="H138" s="425"/>
      <c r="I138" s="425"/>
      <c r="J138" s="425"/>
      <c r="K138" s="425"/>
      <c r="L138" s="425"/>
      <c r="M138" s="425"/>
      <c r="N138" s="425"/>
      <c r="O138" s="425"/>
      <c r="P138" s="425"/>
      <c r="Q138" s="425"/>
    </row>
    <row r="139" spans="1:17">
      <c r="A139" s="421" t="s">
        <v>75</v>
      </c>
      <c r="B139" s="422"/>
      <c r="C139" s="422"/>
      <c r="D139" s="422"/>
      <c r="E139" s="422"/>
      <c r="F139" s="422"/>
      <c r="G139" s="422"/>
      <c r="H139" s="422"/>
      <c r="I139" s="422"/>
      <c r="J139" s="33">
        <v>275559</v>
      </c>
      <c r="K139" s="33">
        <v>3879</v>
      </c>
      <c r="L139" s="33">
        <v>6544</v>
      </c>
      <c r="M139" s="33">
        <v>456</v>
      </c>
      <c r="N139" s="32"/>
      <c r="O139" s="33">
        <v>419.75</v>
      </c>
      <c r="P139" s="32"/>
      <c r="Q139" s="33">
        <v>41.88</v>
      </c>
    </row>
    <row r="140" spans="1:17" ht="18.95" customHeight="1">
      <c r="A140" s="421" t="s">
        <v>76</v>
      </c>
      <c r="B140" s="422"/>
      <c r="C140" s="422"/>
      <c r="D140" s="422"/>
      <c r="E140" s="422"/>
      <c r="F140" s="422"/>
      <c r="G140" s="422"/>
      <c r="H140" s="422"/>
      <c r="I140" s="422"/>
      <c r="J140" s="33">
        <v>276228</v>
      </c>
      <c r="K140" s="33">
        <v>3484</v>
      </c>
      <c r="L140" s="33">
        <v>7058</v>
      </c>
      <c r="M140" s="33">
        <v>410</v>
      </c>
      <c r="N140" s="32"/>
      <c r="O140" s="33">
        <v>419.75</v>
      </c>
      <c r="P140" s="32"/>
      <c r="Q140" s="33">
        <v>41.88</v>
      </c>
    </row>
    <row r="141" spans="1:17">
      <c r="A141" s="421" t="s">
        <v>42</v>
      </c>
      <c r="B141" s="422"/>
      <c r="C141" s="422"/>
      <c r="D141" s="422"/>
      <c r="E141" s="422"/>
      <c r="F141" s="422"/>
      <c r="G141" s="422"/>
      <c r="H141" s="422"/>
      <c r="I141" s="422"/>
      <c r="J141" s="32"/>
      <c r="K141" s="32"/>
      <c r="L141" s="32"/>
      <c r="M141" s="32"/>
      <c r="N141" s="32"/>
      <c r="O141" s="32"/>
      <c r="P141" s="32"/>
      <c r="Q141" s="32"/>
    </row>
    <row r="142" spans="1:17" ht="38.1" customHeight="1">
      <c r="A142" s="421" t="s">
        <v>1618</v>
      </c>
      <c r="B142" s="422"/>
      <c r="C142" s="422"/>
      <c r="D142" s="422"/>
      <c r="E142" s="422"/>
      <c r="F142" s="422"/>
      <c r="G142" s="422"/>
      <c r="H142" s="422"/>
      <c r="I142" s="422"/>
      <c r="J142" s="33">
        <v>669</v>
      </c>
      <c r="K142" s="33">
        <v>-396</v>
      </c>
      <c r="L142" s="33">
        <v>514</v>
      </c>
      <c r="M142" s="33">
        <v>-47</v>
      </c>
      <c r="N142" s="32"/>
      <c r="O142" s="32"/>
      <c r="P142" s="32"/>
      <c r="Q142" s="32"/>
    </row>
    <row r="143" spans="1:17">
      <c r="A143" s="421" t="s">
        <v>43</v>
      </c>
      <c r="B143" s="422"/>
      <c r="C143" s="422"/>
      <c r="D143" s="422"/>
      <c r="E143" s="422"/>
      <c r="F143" s="422"/>
      <c r="G143" s="422"/>
      <c r="H143" s="422"/>
      <c r="I143" s="422"/>
      <c r="J143" s="33">
        <v>3189</v>
      </c>
      <c r="K143" s="32"/>
      <c r="L143" s="32"/>
      <c r="M143" s="32"/>
      <c r="N143" s="32"/>
      <c r="O143" s="32"/>
      <c r="P143" s="32"/>
      <c r="Q143" s="32"/>
    </row>
    <row r="144" spans="1:17">
      <c r="A144" s="421" t="s">
        <v>42</v>
      </c>
      <c r="B144" s="422"/>
      <c r="C144" s="422"/>
      <c r="D144" s="422"/>
      <c r="E144" s="422"/>
      <c r="F144" s="422"/>
      <c r="G144" s="422"/>
      <c r="H144" s="422"/>
      <c r="I144" s="422"/>
      <c r="J144" s="32"/>
      <c r="K144" s="32"/>
      <c r="L144" s="32"/>
      <c r="M144" s="32"/>
      <c r="N144" s="32"/>
      <c r="O144" s="32"/>
      <c r="P144" s="32"/>
      <c r="Q144" s="32"/>
    </row>
    <row r="145" spans="1:17">
      <c r="A145" s="421" t="s">
        <v>1579</v>
      </c>
      <c r="B145" s="422"/>
      <c r="C145" s="422"/>
      <c r="D145" s="422"/>
      <c r="E145" s="422"/>
      <c r="F145" s="422"/>
      <c r="G145" s="422"/>
      <c r="H145" s="422"/>
      <c r="I145" s="422"/>
      <c r="J145" s="33">
        <v>2553</v>
      </c>
      <c r="K145" s="32"/>
      <c r="L145" s="32"/>
      <c r="M145" s="32"/>
      <c r="N145" s="32"/>
      <c r="O145" s="32"/>
      <c r="P145" s="32"/>
      <c r="Q145" s="32"/>
    </row>
    <row r="146" spans="1:17">
      <c r="A146" s="421" t="s">
        <v>1580</v>
      </c>
      <c r="B146" s="422"/>
      <c r="C146" s="422"/>
      <c r="D146" s="422"/>
      <c r="E146" s="422"/>
      <c r="F146" s="422"/>
      <c r="G146" s="422"/>
      <c r="H146" s="422"/>
      <c r="I146" s="422"/>
      <c r="J146" s="33">
        <v>607</v>
      </c>
      <c r="K146" s="32"/>
      <c r="L146" s="32"/>
      <c r="M146" s="32"/>
      <c r="N146" s="32"/>
      <c r="O146" s="32"/>
      <c r="P146" s="32"/>
      <c r="Q146" s="32"/>
    </row>
    <row r="147" spans="1:17">
      <c r="A147" s="421" t="s">
        <v>1619</v>
      </c>
      <c r="B147" s="422"/>
      <c r="C147" s="422"/>
      <c r="D147" s="422"/>
      <c r="E147" s="422"/>
      <c r="F147" s="422"/>
      <c r="G147" s="422"/>
      <c r="H147" s="422"/>
      <c r="I147" s="422"/>
      <c r="J147" s="33">
        <v>29</v>
      </c>
      <c r="K147" s="32"/>
      <c r="L147" s="32"/>
      <c r="M147" s="32"/>
      <c r="N147" s="32"/>
      <c r="O147" s="32"/>
      <c r="P147" s="32"/>
      <c r="Q147" s="32"/>
    </row>
    <row r="148" spans="1:17">
      <c r="A148" s="421" t="s">
        <v>44</v>
      </c>
      <c r="B148" s="422"/>
      <c r="C148" s="422"/>
      <c r="D148" s="422"/>
      <c r="E148" s="422"/>
      <c r="F148" s="422"/>
      <c r="G148" s="422"/>
      <c r="H148" s="422"/>
      <c r="I148" s="422"/>
      <c r="J148" s="33">
        <v>2404</v>
      </c>
      <c r="K148" s="32"/>
      <c r="L148" s="32"/>
      <c r="M148" s="32"/>
      <c r="N148" s="32"/>
      <c r="O148" s="32"/>
      <c r="P148" s="32"/>
      <c r="Q148" s="32"/>
    </row>
    <row r="149" spans="1:17">
      <c r="A149" s="421" t="s">
        <v>42</v>
      </c>
      <c r="B149" s="422"/>
      <c r="C149" s="422"/>
      <c r="D149" s="422"/>
      <c r="E149" s="422"/>
      <c r="F149" s="422"/>
      <c r="G149" s="422"/>
      <c r="H149" s="422"/>
      <c r="I149" s="422"/>
      <c r="J149" s="32"/>
      <c r="K149" s="32"/>
      <c r="L149" s="32"/>
      <c r="M149" s="32"/>
      <c r="N149" s="32"/>
      <c r="O149" s="32"/>
      <c r="P149" s="32"/>
      <c r="Q149" s="32"/>
    </row>
    <row r="150" spans="1:17">
      <c r="A150" s="421" t="s">
        <v>1620</v>
      </c>
      <c r="B150" s="422"/>
      <c r="C150" s="422"/>
      <c r="D150" s="422"/>
      <c r="E150" s="422"/>
      <c r="F150" s="422"/>
      <c r="G150" s="422"/>
      <c r="H150" s="422"/>
      <c r="I150" s="422"/>
      <c r="J150" s="33">
        <v>1932</v>
      </c>
      <c r="K150" s="32"/>
      <c r="L150" s="32"/>
      <c r="M150" s="32"/>
      <c r="N150" s="32"/>
      <c r="O150" s="32"/>
      <c r="P150" s="32"/>
      <c r="Q150" s="32"/>
    </row>
    <row r="151" spans="1:17">
      <c r="A151" s="421" t="s">
        <v>1582</v>
      </c>
      <c r="B151" s="422"/>
      <c r="C151" s="422"/>
      <c r="D151" s="422"/>
      <c r="E151" s="422"/>
      <c r="F151" s="422"/>
      <c r="G151" s="422"/>
      <c r="H151" s="422"/>
      <c r="I151" s="422"/>
      <c r="J151" s="33">
        <v>472</v>
      </c>
      <c r="K151" s="32"/>
      <c r="L151" s="32"/>
      <c r="M151" s="32"/>
      <c r="N151" s="32"/>
      <c r="O151" s="32"/>
      <c r="P151" s="32"/>
      <c r="Q151" s="32"/>
    </row>
    <row r="152" spans="1:17">
      <c r="A152" s="423" t="s">
        <v>77</v>
      </c>
      <c r="B152" s="422"/>
      <c r="C152" s="422"/>
      <c r="D152" s="422"/>
      <c r="E152" s="422"/>
      <c r="F152" s="422"/>
      <c r="G152" s="422"/>
      <c r="H152" s="422"/>
      <c r="I152" s="422"/>
      <c r="J152" s="32"/>
      <c r="K152" s="32"/>
      <c r="L152" s="32"/>
      <c r="M152" s="32"/>
      <c r="N152" s="32"/>
      <c r="O152" s="32"/>
      <c r="P152" s="32"/>
      <c r="Q152" s="32"/>
    </row>
    <row r="153" spans="1:17">
      <c r="A153" s="421" t="s">
        <v>128</v>
      </c>
      <c r="B153" s="422"/>
      <c r="C153" s="422"/>
      <c r="D153" s="422"/>
      <c r="E153" s="422"/>
      <c r="F153" s="422"/>
      <c r="G153" s="422"/>
      <c r="H153" s="422"/>
      <c r="I153" s="422"/>
      <c r="J153" s="32"/>
      <c r="K153" s="32"/>
      <c r="L153" s="32"/>
      <c r="M153" s="32"/>
      <c r="N153" s="32"/>
      <c r="O153" s="32"/>
      <c r="P153" s="32"/>
      <c r="Q153" s="32"/>
    </row>
    <row r="154" spans="1:17" ht="18.95" customHeight="1">
      <c r="A154" s="421" t="s">
        <v>136</v>
      </c>
      <c r="B154" s="422"/>
      <c r="C154" s="422"/>
      <c r="D154" s="422"/>
      <c r="E154" s="422"/>
      <c r="F154" s="422"/>
      <c r="G154" s="422"/>
      <c r="H154" s="422"/>
      <c r="I154" s="422"/>
      <c r="J154" s="32"/>
      <c r="K154" s="32"/>
      <c r="L154" s="32"/>
      <c r="M154" s="32"/>
      <c r="N154" s="32"/>
      <c r="O154" s="32"/>
      <c r="P154" s="32"/>
      <c r="Q154" s="32"/>
    </row>
    <row r="155" spans="1:17">
      <c r="A155" s="421" t="s">
        <v>1621</v>
      </c>
      <c r="B155" s="422"/>
      <c r="C155" s="422"/>
      <c r="D155" s="422"/>
      <c r="E155" s="422"/>
      <c r="F155" s="422"/>
      <c r="G155" s="422"/>
      <c r="H155" s="422"/>
      <c r="I155" s="422"/>
      <c r="J155" s="33">
        <v>2184</v>
      </c>
      <c r="K155" s="33">
        <v>750</v>
      </c>
      <c r="L155" s="33">
        <v>18</v>
      </c>
      <c r="M155" s="32"/>
      <c r="N155" s="32"/>
      <c r="O155" s="33">
        <v>86.49</v>
      </c>
      <c r="P155" s="32"/>
      <c r="Q155" s="33">
        <v>0.05</v>
      </c>
    </row>
    <row r="156" spans="1:17" ht="38.1" customHeight="1">
      <c r="A156" s="421" t="s">
        <v>130</v>
      </c>
      <c r="B156" s="422"/>
      <c r="C156" s="422"/>
      <c r="D156" s="422"/>
      <c r="E156" s="422"/>
      <c r="F156" s="422"/>
      <c r="G156" s="422"/>
      <c r="H156" s="422"/>
      <c r="I156" s="422"/>
      <c r="J156" s="33">
        <v>2395</v>
      </c>
      <c r="K156" s="33">
        <v>674</v>
      </c>
      <c r="L156" s="33">
        <v>20</v>
      </c>
      <c r="M156" s="32"/>
      <c r="N156" s="32"/>
      <c r="O156" s="33">
        <v>86.49</v>
      </c>
      <c r="P156" s="32"/>
      <c r="Q156" s="33">
        <v>0.05</v>
      </c>
    </row>
    <row r="157" spans="1:17">
      <c r="A157" s="421" t="s">
        <v>1622</v>
      </c>
      <c r="B157" s="422"/>
      <c r="C157" s="422"/>
      <c r="D157" s="422"/>
      <c r="E157" s="422"/>
      <c r="F157" s="422"/>
      <c r="G157" s="422"/>
      <c r="H157" s="422"/>
      <c r="I157" s="422"/>
      <c r="J157" s="33">
        <v>607</v>
      </c>
      <c r="K157" s="32"/>
      <c r="L157" s="32"/>
      <c r="M157" s="32"/>
      <c r="N157" s="32"/>
      <c r="O157" s="32"/>
      <c r="P157" s="32"/>
      <c r="Q157" s="32"/>
    </row>
    <row r="158" spans="1:17">
      <c r="A158" s="421" t="s">
        <v>1623</v>
      </c>
      <c r="B158" s="422"/>
      <c r="C158" s="422"/>
      <c r="D158" s="422"/>
      <c r="E158" s="422"/>
      <c r="F158" s="422"/>
      <c r="G158" s="422"/>
      <c r="H158" s="422"/>
      <c r="I158" s="422"/>
      <c r="J158" s="33">
        <v>472</v>
      </c>
      <c r="K158" s="32"/>
      <c r="L158" s="32"/>
      <c r="M158" s="32"/>
      <c r="N158" s="32"/>
      <c r="O158" s="32"/>
      <c r="P158" s="32"/>
      <c r="Q158" s="32"/>
    </row>
    <row r="159" spans="1:17">
      <c r="A159" s="421" t="s">
        <v>134</v>
      </c>
      <c r="B159" s="422"/>
      <c r="C159" s="422"/>
      <c r="D159" s="422"/>
      <c r="E159" s="422"/>
      <c r="F159" s="422"/>
      <c r="G159" s="422"/>
      <c r="H159" s="422"/>
      <c r="I159" s="422"/>
      <c r="J159" s="33">
        <v>3474</v>
      </c>
      <c r="K159" s="32"/>
      <c r="L159" s="32"/>
      <c r="M159" s="32"/>
      <c r="N159" s="32"/>
      <c r="O159" s="33">
        <v>86.49</v>
      </c>
      <c r="P159" s="32"/>
      <c r="Q159" s="33">
        <v>0.05</v>
      </c>
    </row>
    <row r="160" spans="1:17">
      <c r="A160" s="421" t="s">
        <v>223</v>
      </c>
      <c r="B160" s="422"/>
      <c r="C160" s="422"/>
      <c r="D160" s="422"/>
      <c r="E160" s="422"/>
      <c r="F160" s="422"/>
      <c r="G160" s="422"/>
      <c r="H160" s="422"/>
      <c r="I160" s="422"/>
      <c r="J160" s="32"/>
      <c r="K160" s="32"/>
      <c r="L160" s="32"/>
      <c r="M160" s="32"/>
      <c r="N160" s="32"/>
      <c r="O160" s="32"/>
      <c r="P160" s="32"/>
      <c r="Q160" s="32"/>
    </row>
    <row r="161" spans="1:17">
      <c r="A161" s="421" t="s">
        <v>1624</v>
      </c>
      <c r="B161" s="422"/>
      <c r="C161" s="422"/>
      <c r="D161" s="422"/>
      <c r="E161" s="422"/>
      <c r="F161" s="422"/>
      <c r="G161" s="422"/>
      <c r="H161" s="422"/>
      <c r="I161" s="422"/>
      <c r="J161" s="33">
        <v>2033</v>
      </c>
      <c r="K161" s="32"/>
      <c r="L161" s="33">
        <v>2033</v>
      </c>
      <c r="M161" s="32"/>
      <c r="N161" s="32"/>
      <c r="O161" s="32"/>
      <c r="P161" s="32"/>
      <c r="Q161" s="32"/>
    </row>
    <row r="162" spans="1:17" ht="38.1" customHeight="1">
      <c r="A162" s="421" t="s">
        <v>373</v>
      </c>
      <c r="B162" s="422"/>
      <c r="C162" s="422"/>
      <c r="D162" s="422"/>
      <c r="E162" s="422"/>
      <c r="F162" s="422"/>
      <c r="G162" s="422"/>
      <c r="H162" s="422"/>
      <c r="I162" s="422"/>
      <c r="J162" s="33">
        <v>55</v>
      </c>
      <c r="K162" s="32"/>
      <c r="L162" s="33">
        <v>55</v>
      </c>
      <c r="M162" s="32"/>
      <c r="N162" s="32"/>
      <c r="O162" s="32"/>
      <c r="P162" s="32"/>
      <c r="Q162" s="32"/>
    </row>
    <row r="163" spans="1:17">
      <c r="A163" s="421" t="s">
        <v>218</v>
      </c>
      <c r="B163" s="422"/>
      <c r="C163" s="422"/>
      <c r="D163" s="422"/>
      <c r="E163" s="422"/>
      <c r="F163" s="422"/>
      <c r="G163" s="422"/>
      <c r="H163" s="422"/>
      <c r="I163" s="422"/>
      <c r="J163" s="33">
        <v>2088</v>
      </c>
      <c r="K163" s="32"/>
      <c r="L163" s="33">
        <v>2088</v>
      </c>
      <c r="M163" s="32"/>
      <c r="N163" s="32"/>
      <c r="O163" s="32"/>
      <c r="P163" s="32"/>
      <c r="Q163" s="32"/>
    </row>
    <row r="164" spans="1:17">
      <c r="A164" s="421" t="s">
        <v>225</v>
      </c>
      <c r="B164" s="422"/>
      <c r="C164" s="422"/>
      <c r="D164" s="422"/>
      <c r="E164" s="422"/>
      <c r="F164" s="422"/>
      <c r="G164" s="422"/>
      <c r="H164" s="422"/>
      <c r="I164" s="422"/>
      <c r="J164" s="32"/>
      <c r="K164" s="32"/>
      <c r="L164" s="32"/>
      <c r="M164" s="32"/>
      <c r="N164" s="32"/>
      <c r="O164" s="32"/>
      <c r="P164" s="32"/>
      <c r="Q164" s="32"/>
    </row>
    <row r="165" spans="1:17">
      <c r="A165" s="421" t="s">
        <v>1625</v>
      </c>
      <c r="B165" s="422"/>
      <c r="C165" s="422"/>
      <c r="D165" s="422"/>
      <c r="E165" s="422"/>
      <c r="F165" s="422"/>
      <c r="G165" s="422"/>
      <c r="H165" s="422"/>
      <c r="I165" s="422"/>
      <c r="J165" s="33">
        <v>118</v>
      </c>
      <c r="K165" s="33">
        <v>18</v>
      </c>
      <c r="L165" s="33">
        <v>100</v>
      </c>
      <c r="M165" s="33">
        <v>14</v>
      </c>
      <c r="N165" s="32"/>
      <c r="O165" s="33">
        <v>2.2999999999999998</v>
      </c>
      <c r="P165" s="32"/>
      <c r="Q165" s="33">
        <v>1.1200000000000001</v>
      </c>
    </row>
    <row r="166" spans="1:17" ht="38.1" customHeight="1">
      <c r="A166" s="421" t="s">
        <v>130</v>
      </c>
      <c r="B166" s="422"/>
      <c r="C166" s="422"/>
      <c r="D166" s="422"/>
      <c r="E166" s="422"/>
      <c r="F166" s="422"/>
      <c r="G166" s="422"/>
      <c r="H166" s="422"/>
      <c r="I166" s="422"/>
      <c r="J166" s="33">
        <v>127</v>
      </c>
      <c r="K166" s="33">
        <v>16</v>
      </c>
      <c r="L166" s="33">
        <v>111</v>
      </c>
      <c r="M166" s="33">
        <v>13</v>
      </c>
      <c r="N166" s="32"/>
      <c r="O166" s="33">
        <v>2.2999999999999998</v>
      </c>
      <c r="P166" s="32"/>
      <c r="Q166" s="33">
        <v>1.1200000000000001</v>
      </c>
    </row>
    <row r="167" spans="1:17">
      <c r="A167" s="421" t="s">
        <v>1626</v>
      </c>
      <c r="B167" s="422"/>
      <c r="C167" s="422"/>
      <c r="D167" s="422"/>
      <c r="E167" s="422"/>
      <c r="F167" s="422"/>
      <c r="G167" s="422"/>
      <c r="H167" s="422"/>
      <c r="I167" s="422"/>
      <c r="J167" s="33">
        <v>29</v>
      </c>
      <c r="K167" s="32"/>
      <c r="L167" s="32"/>
      <c r="M167" s="32"/>
      <c r="N167" s="32"/>
      <c r="O167" s="32"/>
      <c r="P167" s="32"/>
      <c r="Q167" s="32"/>
    </row>
    <row r="168" spans="1:17">
      <c r="A168" s="421" t="s">
        <v>1627</v>
      </c>
      <c r="B168" s="422"/>
      <c r="C168" s="422"/>
      <c r="D168" s="422"/>
      <c r="E168" s="422"/>
      <c r="F168" s="422"/>
      <c r="G168" s="422"/>
      <c r="H168" s="422"/>
      <c r="I168" s="422"/>
      <c r="J168" s="33">
        <v>17</v>
      </c>
      <c r="K168" s="32"/>
      <c r="L168" s="32"/>
      <c r="M168" s="32"/>
      <c r="N168" s="32"/>
      <c r="O168" s="32"/>
      <c r="P168" s="32"/>
      <c r="Q168" s="32"/>
    </row>
    <row r="169" spans="1:17">
      <c r="A169" s="421" t="s">
        <v>134</v>
      </c>
      <c r="B169" s="422"/>
      <c r="C169" s="422"/>
      <c r="D169" s="422"/>
      <c r="E169" s="422"/>
      <c r="F169" s="422"/>
      <c r="G169" s="422"/>
      <c r="H169" s="422"/>
      <c r="I169" s="422"/>
      <c r="J169" s="33">
        <v>173</v>
      </c>
      <c r="K169" s="32"/>
      <c r="L169" s="32"/>
      <c r="M169" s="32"/>
      <c r="N169" s="32"/>
      <c r="O169" s="33">
        <v>2.2999999999999998</v>
      </c>
      <c r="P169" s="32"/>
      <c r="Q169" s="33">
        <v>1.1200000000000001</v>
      </c>
    </row>
    <row r="170" spans="1:17">
      <c r="A170" s="421" t="s">
        <v>138</v>
      </c>
      <c r="B170" s="422"/>
      <c r="C170" s="422"/>
      <c r="D170" s="422"/>
      <c r="E170" s="422"/>
      <c r="F170" s="422"/>
      <c r="G170" s="422"/>
      <c r="H170" s="422"/>
      <c r="I170" s="422"/>
      <c r="J170" s="33">
        <v>5735</v>
      </c>
      <c r="K170" s="32"/>
      <c r="L170" s="32"/>
      <c r="M170" s="32"/>
      <c r="N170" s="32"/>
      <c r="O170" s="33">
        <v>88.79</v>
      </c>
      <c r="P170" s="32"/>
      <c r="Q170" s="33">
        <v>1.17</v>
      </c>
    </row>
    <row r="171" spans="1:17">
      <c r="A171" s="421" t="s">
        <v>139</v>
      </c>
      <c r="B171" s="422"/>
      <c r="C171" s="422"/>
      <c r="D171" s="422"/>
      <c r="E171" s="422"/>
      <c r="F171" s="422"/>
      <c r="G171" s="422"/>
      <c r="H171" s="422"/>
      <c r="I171" s="422"/>
      <c r="J171" s="32"/>
      <c r="K171" s="32"/>
      <c r="L171" s="32"/>
      <c r="M171" s="32"/>
      <c r="N171" s="32"/>
      <c r="O171" s="32"/>
      <c r="P171" s="32"/>
      <c r="Q171" s="32"/>
    </row>
    <row r="172" spans="1:17">
      <c r="A172" s="421" t="s">
        <v>1587</v>
      </c>
      <c r="B172" s="422"/>
      <c r="C172" s="422"/>
      <c r="D172" s="422"/>
      <c r="E172" s="422"/>
      <c r="F172" s="422"/>
      <c r="G172" s="422"/>
      <c r="H172" s="422"/>
      <c r="I172" s="422"/>
      <c r="J172" s="33">
        <v>8775</v>
      </c>
      <c r="K172" s="33">
        <v>3111</v>
      </c>
      <c r="L172" s="33">
        <v>4344</v>
      </c>
      <c r="M172" s="33">
        <v>442</v>
      </c>
      <c r="N172" s="32"/>
      <c r="O172" s="33">
        <v>330.96</v>
      </c>
      <c r="P172" s="32"/>
      <c r="Q172" s="33">
        <v>40.71</v>
      </c>
    </row>
    <row r="173" spans="1:17" ht="38.1" customHeight="1">
      <c r="A173" s="421" t="s">
        <v>45</v>
      </c>
      <c r="B173" s="422"/>
      <c r="C173" s="422"/>
      <c r="D173" s="422"/>
      <c r="E173" s="422"/>
      <c r="F173" s="422"/>
      <c r="G173" s="422"/>
      <c r="H173" s="422"/>
      <c r="I173" s="422"/>
      <c r="J173" s="33">
        <v>9218</v>
      </c>
      <c r="K173" s="33">
        <v>2794</v>
      </c>
      <c r="L173" s="33">
        <v>4839</v>
      </c>
      <c r="M173" s="33">
        <v>397</v>
      </c>
      <c r="N173" s="32"/>
      <c r="O173" s="33">
        <v>330.96</v>
      </c>
      <c r="P173" s="32"/>
      <c r="Q173" s="33">
        <v>40.71</v>
      </c>
    </row>
    <row r="174" spans="1:17">
      <c r="A174" s="421" t="s">
        <v>1588</v>
      </c>
      <c r="B174" s="422"/>
      <c r="C174" s="422"/>
      <c r="D174" s="422"/>
      <c r="E174" s="422"/>
      <c r="F174" s="422"/>
      <c r="G174" s="422"/>
      <c r="H174" s="422"/>
      <c r="I174" s="422"/>
      <c r="J174" s="33">
        <v>2553</v>
      </c>
      <c r="K174" s="32"/>
      <c r="L174" s="32"/>
      <c r="M174" s="32"/>
      <c r="N174" s="32"/>
      <c r="O174" s="32"/>
      <c r="P174" s="32"/>
      <c r="Q174" s="32"/>
    </row>
    <row r="175" spans="1:17">
      <c r="A175" s="421" t="s">
        <v>1589</v>
      </c>
      <c r="B175" s="422"/>
      <c r="C175" s="422"/>
      <c r="D175" s="422"/>
      <c r="E175" s="422"/>
      <c r="F175" s="422"/>
      <c r="G175" s="422"/>
      <c r="H175" s="422"/>
      <c r="I175" s="422"/>
      <c r="J175" s="33">
        <v>1915</v>
      </c>
      <c r="K175" s="32"/>
      <c r="L175" s="32"/>
      <c r="M175" s="32"/>
      <c r="N175" s="32"/>
      <c r="O175" s="32"/>
      <c r="P175" s="32"/>
      <c r="Q175" s="32"/>
    </row>
    <row r="176" spans="1:17">
      <c r="A176" s="421" t="s">
        <v>46</v>
      </c>
      <c r="B176" s="422"/>
      <c r="C176" s="422"/>
      <c r="D176" s="422"/>
      <c r="E176" s="422"/>
      <c r="F176" s="422"/>
      <c r="G176" s="422"/>
      <c r="H176" s="422"/>
      <c r="I176" s="422"/>
      <c r="J176" s="33">
        <v>13686</v>
      </c>
      <c r="K176" s="32"/>
      <c r="L176" s="32"/>
      <c r="M176" s="32"/>
      <c r="N176" s="32"/>
      <c r="O176" s="33">
        <v>330.96</v>
      </c>
      <c r="P176" s="32"/>
      <c r="Q176" s="33">
        <v>40.71</v>
      </c>
    </row>
    <row r="177" spans="1:17">
      <c r="A177" s="421" t="s">
        <v>226</v>
      </c>
      <c r="B177" s="422"/>
      <c r="C177" s="422"/>
      <c r="D177" s="422"/>
      <c r="E177" s="422"/>
      <c r="F177" s="422"/>
      <c r="G177" s="422"/>
      <c r="H177" s="422"/>
      <c r="I177" s="422"/>
      <c r="J177" s="32"/>
      <c r="K177" s="32"/>
      <c r="L177" s="32"/>
      <c r="M177" s="32"/>
      <c r="N177" s="32"/>
      <c r="O177" s="32"/>
      <c r="P177" s="32"/>
      <c r="Q177" s="32"/>
    </row>
    <row r="178" spans="1:17">
      <c r="A178" s="421" t="s">
        <v>516</v>
      </c>
      <c r="B178" s="422"/>
      <c r="C178" s="422"/>
      <c r="D178" s="422"/>
      <c r="E178" s="422"/>
      <c r="F178" s="422"/>
      <c r="G178" s="422"/>
      <c r="H178" s="422"/>
      <c r="I178" s="422"/>
      <c r="J178" s="33">
        <v>262400</v>
      </c>
      <c r="K178" s="32"/>
      <c r="L178" s="32"/>
      <c r="M178" s="32"/>
      <c r="N178" s="32"/>
      <c r="O178" s="32"/>
      <c r="P178" s="32"/>
      <c r="Q178" s="32"/>
    </row>
    <row r="179" spans="1:17">
      <c r="A179" s="421" t="s">
        <v>48</v>
      </c>
      <c r="B179" s="422"/>
      <c r="C179" s="422"/>
      <c r="D179" s="422"/>
      <c r="E179" s="422"/>
      <c r="F179" s="422"/>
      <c r="G179" s="422"/>
      <c r="H179" s="422"/>
      <c r="I179" s="422"/>
      <c r="J179" s="33">
        <v>281821</v>
      </c>
      <c r="K179" s="32"/>
      <c r="L179" s="32"/>
      <c r="M179" s="32"/>
      <c r="N179" s="32"/>
      <c r="O179" s="33">
        <v>419.75</v>
      </c>
      <c r="P179" s="32"/>
      <c r="Q179" s="33">
        <v>41.88</v>
      </c>
    </row>
    <row r="180" spans="1:17">
      <c r="A180" s="421" t="s">
        <v>49</v>
      </c>
      <c r="B180" s="422"/>
      <c r="C180" s="422"/>
      <c r="D180" s="422"/>
      <c r="E180" s="422"/>
      <c r="F180" s="422"/>
      <c r="G180" s="422"/>
      <c r="H180" s="422"/>
      <c r="I180" s="422"/>
      <c r="J180" s="32"/>
      <c r="K180" s="32"/>
      <c r="L180" s="32"/>
      <c r="M180" s="32"/>
      <c r="N180" s="32"/>
      <c r="O180" s="32"/>
      <c r="P180" s="32"/>
      <c r="Q180" s="32"/>
    </row>
    <row r="181" spans="1:17">
      <c r="A181" s="421" t="s">
        <v>50</v>
      </c>
      <c r="B181" s="422"/>
      <c r="C181" s="422"/>
      <c r="D181" s="422"/>
      <c r="E181" s="422"/>
      <c r="F181" s="422"/>
      <c r="G181" s="422"/>
      <c r="H181" s="422"/>
      <c r="I181" s="422"/>
      <c r="J181" s="33">
        <v>3286</v>
      </c>
      <c r="K181" s="32"/>
      <c r="L181" s="32"/>
      <c r="M181" s="32"/>
      <c r="N181" s="32"/>
      <c r="O181" s="32"/>
      <c r="P181" s="32"/>
      <c r="Q181" s="32"/>
    </row>
    <row r="182" spans="1:17">
      <c r="A182" s="421" t="s">
        <v>51</v>
      </c>
      <c r="B182" s="422"/>
      <c r="C182" s="422"/>
      <c r="D182" s="422"/>
      <c r="E182" s="422"/>
      <c r="F182" s="422"/>
      <c r="G182" s="422"/>
      <c r="H182" s="422"/>
      <c r="I182" s="422"/>
      <c r="J182" s="33">
        <v>7058</v>
      </c>
      <c r="K182" s="32"/>
      <c r="L182" s="32"/>
      <c r="M182" s="32"/>
      <c r="N182" s="32"/>
      <c r="O182" s="32"/>
      <c r="P182" s="32"/>
      <c r="Q182" s="32"/>
    </row>
    <row r="183" spans="1:17">
      <c r="A183" s="421" t="s">
        <v>52</v>
      </c>
      <c r="B183" s="422"/>
      <c r="C183" s="422"/>
      <c r="D183" s="422"/>
      <c r="E183" s="422"/>
      <c r="F183" s="422"/>
      <c r="G183" s="422"/>
      <c r="H183" s="422"/>
      <c r="I183" s="422"/>
      <c r="J183" s="33">
        <v>3894</v>
      </c>
      <c r="K183" s="32"/>
      <c r="L183" s="32"/>
      <c r="M183" s="32"/>
      <c r="N183" s="32"/>
      <c r="O183" s="32"/>
      <c r="P183" s="32"/>
      <c r="Q183" s="32"/>
    </row>
    <row r="184" spans="1:17">
      <c r="A184" s="421" t="s">
        <v>227</v>
      </c>
      <c r="B184" s="422"/>
      <c r="C184" s="422"/>
      <c r="D184" s="422"/>
      <c r="E184" s="422"/>
      <c r="F184" s="422"/>
      <c r="G184" s="422"/>
      <c r="H184" s="422"/>
      <c r="I184" s="422"/>
      <c r="J184" s="33">
        <v>262400</v>
      </c>
      <c r="K184" s="32"/>
      <c r="L184" s="32"/>
      <c r="M184" s="32"/>
      <c r="N184" s="32"/>
      <c r="O184" s="32"/>
      <c r="P184" s="32"/>
      <c r="Q184" s="32"/>
    </row>
    <row r="185" spans="1:17">
      <c r="A185" s="421" t="s">
        <v>53</v>
      </c>
      <c r="B185" s="422"/>
      <c r="C185" s="422"/>
      <c r="D185" s="422"/>
      <c r="E185" s="422"/>
      <c r="F185" s="422"/>
      <c r="G185" s="422"/>
      <c r="H185" s="422"/>
      <c r="I185" s="422"/>
      <c r="J185" s="33">
        <v>3189</v>
      </c>
      <c r="K185" s="32"/>
      <c r="L185" s="32"/>
      <c r="M185" s="32"/>
      <c r="N185" s="32"/>
      <c r="O185" s="32"/>
      <c r="P185" s="32"/>
      <c r="Q185" s="32"/>
    </row>
    <row r="186" spans="1:17">
      <c r="A186" s="421" t="s">
        <v>54</v>
      </c>
      <c r="B186" s="422"/>
      <c r="C186" s="422"/>
      <c r="D186" s="422"/>
      <c r="E186" s="422"/>
      <c r="F186" s="422"/>
      <c r="G186" s="422"/>
      <c r="H186" s="422"/>
      <c r="I186" s="422"/>
      <c r="J186" s="33">
        <v>2404</v>
      </c>
      <c r="K186" s="32"/>
      <c r="L186" s="32"/>
      <c r="M186" s="32"/>
      <c r="N186" s="32"/>
      <c r="O186" s="32"/>
      <c r="P186" s="32"/>
      <c r="Q186" s="32"/>
    </row>
    <row r="187" spans="1:17">
      <c r="A187" s="423" t="s">
        <v>78</v>
      </c>
      <c r="B187" s="422"/>
      <c r="C187" s="422"/>
      <c r="D187" s="422"/>
      <c r="E187" s="422"/>
      <c r="F187" s="422"/>
      <c r="G187" s="422"/>
      <c r="H187" s="422"/>
      <c r="I187" s="422"/>
      <c r="J187" s="34">
        <v>281821</v>
      </c>
      <c r="K187" s="32"/>
      <c r="L187" s="32"/>
      <c r="M187" s="32"/>
      <c r="N187" s="32"/>
      <c r="O187" s="34">
        <v>419.75</v>
      </c>
      <c r="P187" s="32"/>
      <c r="Q187" s="34">
        <v>41.88</v>
      </c>
    </row>
    <row r="188" spans="1:17"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</row>
    <row r="189" spans="1:17"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</row>
    <row r="190" spans="1:17">
      <c r="F190" s="39"/>
      <c r="G190" s="78" t="s">
        <v>1490</v>
      </c>
      <c r="H190" s="39"/>
      <c r="I190" s="39"/>
      <c r="J190" s="39"/>
      <c r="K190" s="39"/>
      <c r="L190" s="39"/>
      <c r="M190" s="39"/>
      <c r="N190" s="39"/>
      <c r="O190" s="39"/>
      <c r="P190" s="39"/>
      <c r="Q190" s="39"/>
    </row>
    <row r="191" spans="1:17">
      <c r="F191" s="39"/>
      <c r="G191" s="78" t="s">
        <v>1559</v>
      </c>
      <c r="H191" s="39"/>
      <c r="I191" s="39"/>
      <c r="J191" s="39"/>
      <c r="K191" s="39"/>
      <c r="L191" s="39"/>
      <c r="M191" s="39"/>
      <c r="N191" s="39"/>
      <c r="O191" s="39"/>
      <c r="P191" s="39"/>
      <c r="Q191" s="39"/>
    </row>
    <row r="192" spans="1:17"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</row>
    <row r="193" spans="6:17"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</row>
    <row r="194" spans="6:17"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</row>
    <row r="195" spans="6:17"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</row>
    <row r="196" spans="6:17"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</row>
    <row r="197" spans="6:17"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</row>
    <row r="198" spans="6:17"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</row>
    <row r="199" spans="6:17"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</row>
    <row r="200" spans="6:17"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</row>
    <row r="201" spans="6:17"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</row>
    <row r="202" spans="6:17"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</row>
    <row r="203" spans="6:17"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</row>
    <row r="204" spans="6:17"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</row>
    <row r="205" spans="6:17"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</row>
    <row r="206" spans="6:17"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</row>
    <row r="207" spans="6:17"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</row>
    <row r="208" spans="6:17"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</row>
    <row r="209" spans="6:17"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</row>
    <row r="210" spans="6:17"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</row>
    <row r="211" spans="6:17"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</row>
    <row r="212" spans="6:17"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</row>
    <row r="213" spans="6:17"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</row>
    <row r="214" spans="6:17"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</row>
    <row r="215" spans="6:17"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</row>
    <row r="216" spans="6:17"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</row>
    <row r="217" spans="6:17"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</row>
    <row r="218" spans="6:17"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</row>
    <row r="219" spans="6:17"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</row>
    <row r="220" spans="6:17"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</row>
    <row r="221" spans="6:17"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</row>
    <row r="222" spans="6:17"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</row>
    <row r="223" spans="6:17"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</row>
    <row r="224" spans="6:17"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</row>
    <row r="225" spans="6:17"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</row>
    <row r="226" spans="6:17"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</row>
    <row r="227" spans="6:17"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</row>
    <row r="228" spans="6:17"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</row>
    <row r="229" spans="6:17"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</row>
    <row r="230" spans="6:17"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</row>
    <row r="231" spans="6:17"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</row>
    <row r="232" spans="6:17"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</row>
    <row r="233" spans="6:17"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</row>
    <row r="234" spans="6:17"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</row>
    <row r="235" spans="6:17"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</row>
    <row r="236" spans="6:17"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</row>
    <row r="237" spans="6:17"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</row>
    <row r="238" spans="6:17"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</row>
    <row r="239" spans="6:17"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</row>
    <row r="240" spans="6:17"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</row>
    <row r="241" spans="6:17"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</row>
    <row r="242" spans="6:17"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</row>
    <row r="243" spans="6:17"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</row>
    <row r="244" spans="6:17"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</row>
    <row r="245" spans="6:17"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</row>
    <row r="246" spans="6:17"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</row>
    <row r="247" spans="6:17"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</row>
    <row r="248" spans="6:17"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</row>
    <row r="249" spans="6:17"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</row>
    <row r="250" spans="6:17"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</row>
    <row r="251" spans="6:17"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</row>
    <row r="252" spans="6:17"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</row>
    <row r="253" spans="6:17"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</row>
    <row r="254" spans="6:17"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</row>
    <row r="255" spans="6:17"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</row>
    <row r="256" spans="6:17"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</row>
    <row r="257" spans="6:17"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</row>
    <row r="258" spans="6:17"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</row>
    <row r="259" spans="6:17"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</row>
    <row r="260" spans="6:17"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</row>
    <row r="261" spans="6:17"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</row>
    <row r="262" spans="6:17"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</row>
    <row r="263" spans="6:17"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</row>
    <row r="264" spans="6:17"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</row>
    <row r="265" spans="6:17"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</row>
    <row r="266" spans="6:17"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</row>
    <row r="267" spans="6:17"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</row>
    <row r="268" spans="6:17"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</row>
    <row r="269" spans="6:17"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</row>
    <row r="270" spans="6:17"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</row>
    <row r="271" spans="6:17"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</row>
    <row r="272" spans="6:17"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</row>
    <row r="273" spans="6:17"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</row>
    <row r="274" spans="6:17"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</row>
    <row r="275" spans="6:17"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</row>
    <row r="276" spans="6:17"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</row>
    <row r="277" spans="6:17"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</row>
    <row r="278" spans="6:17"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</row>
    <row r="279" spans="6:17"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</row>
    <row r="280" spans="6:17"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</row>
    <row r="281" spans="6:17"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</row>
    <row r="282" spans="6:17"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</row>
    <row r="283" spans="6:17"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</row>
    <row r="284" spans="6:17"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</row>
    <row r="285" spans="6:17"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</row>
    <row r="286" spans="6:17"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</row>
    <row r="287" spans="6:17"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</row>
    <row r="288" spans="6:17"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</row>
    <row r="289" spans="6:17"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</row>
    <row r="290" spans="6:17"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</row>
    <row r="291" spans="6:17"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</row>
    <row r="292" spans="6:17"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</row>
    <row r="293" spans="6:17"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</row>
    <row r="294" spans="6:17"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</row>
    <row r="295" spans="6:17"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</row>
    <row r="296" spans="6:17"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</row>
    <row r="297" spans="6:17"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</row>
    <row r="298" spans="6:17"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</row>
    <row r="299" spans="6:17"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</row>
    <row r="300" spans="6:17"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</row>
    <row r="301" spans="6:17"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</row>
    <row r="302" spans="6:17"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</row>
    <row r="303" spans="6:17"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</row>
    <row r="304" spans="6:17"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</row>
    <row r="305" spans="6:17"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</row>
    <row r="306" spans="6:17"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</row>
    <row r="307" spans="6:17"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</row>
    <row r="308" spans="6:17"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</row>
    <row r="309" spans="6:17"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</row>
    <row r="310" spans="6:17"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</row>
    <row r="311" spans="6:17"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</row>
    <row r="312" spans="6:17"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</row>
    <row r="313" spans="6:17"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</row>
    <row r="314" spans="6:17"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</row>
    <row r="315" spans="6:17"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</row>
    <row r="316" spans="6:17"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</row>
    <row r="317" spans="6:17"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</row>
    <row r="318" spans="6:17"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</row>
    <row r="319" spans="6:17"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</row>
    <row r="320" spans="6:17"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</row>
    <row r="321" spans="6:17"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</row>
    <row r="322" spans="6:17"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</row>
    <row r="323" spans="6:17"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</row>
    <row r="324" spans="6:17"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</row>
    <row r="325" spans="6:17"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</row>
    <row r="326" spans="6:17"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</row>
    <row r="327" spans="6:17"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</row>
    <row r="328" spans="6:17"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</row>
    <row r="329" spans="6:17"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</row>
    <row r="330" spans="6:17"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</row>
    <row r="331" spans="6:17"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</row>
    <row r="332" spans="6:17"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</row>
    <row r="333" spans="6:17"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</row>
    <row r="334" spans="6:17"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</row>
    <row r="335" spans="6:17"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</row>
    <row r="336" spans="6:17"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</row>
    <row r="337" spans="6:17"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</row>
    <row r="338" spans="6:17"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</row>
    <row r="339" spans="6:17"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</row>
    <row r="340" spans="6:17"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</row>
    <row r="341" spans="6:17"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</row>
    <row r="342" spans="6:17"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</row>
    <row r="343" spans="6:17"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</row>
    <row r="344" spans="6:17"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</row>
    <row r="345" spans="6:17"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</row>
    <row r="346" spans="6:17"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</row>
    <row r="347" spans="6:17"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</row>
    <row r="348" spans="6:17"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</row>
    <row r="349" spans="6:17"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</row>
    <row r="350" spans="6:17"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</row>
    <row r="351" spans="6:17"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</row>
    <row r="352" spans="6:17"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</row>
    <row r="353" spans="6:17"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</row>
    <row r="354" spans="6:17"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</row>
    <row r="355" spans="6:17"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</row>
    <row r="356" spans="6:17"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</row>
    <row r="357" spans="6:17"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</row>
    <row r="358" spans="6:17"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</row>
    <row r="359" spans="6:17"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</row>
    <row r="360" spans="6:17"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</row>
    <row r="361" spans="6:17"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</row>
    <row r="362" spans="6:17"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</row>
    <row r="363" spans="6:17"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</row>
    <row r="364" spans="6:17"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</row>
    <row r="365" spans="6:17"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</row>
    <row r="366" spans="6:17"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</row>
    <row r="367" spans="6:17"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</row>
    <row r="368" spans="6:17"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</row>
    <row r="369" spans="6:17"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</row>
    <row r="370" spans="6:17"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</row>
    <row r="371" spans="6:17"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</row>
    <row r="372" spans="6:17"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</row>
    <row r="373" spans="6:17"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</row>
    <row r="374" spans="6:17"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</row>
    <row r="375" spans="6:17"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</row>
    <row r="376" spans="6:17"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</row>
    <row r="377" spans="6:17"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</row>
    <row r="378" spans="6:17"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</row>
    <row r="379" spans="6:17"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</row>
    <row r="380" spans="6:17"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</row>
    <row r="381" spans="6:17"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</row>
    <row r="382" spans="6:17"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</row>
    <row r="383" spans="6:17"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</row>
    <row r="384" spans="6:17"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</row>
    <row r="385" spans="6:17"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</row>
    <row r="386" spans="6:17"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</row>
    <row r="387" spans="6:17"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</row>
    <row r="388" spans="6:17"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</row>
    <row r="389" spans="6:17"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</row>
    <row r="390" spans="6:17"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</row>
    <row r="391" spans="6:17"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</row>
    <row r="392" spans="6:17"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</row>
    <row r="393" spans="6:17"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</row>
    <row r="394" spans="6:17"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</row>
    <row r="395" spans="6:17"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</row>
    <row r="396" spans="6:17"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</row>
    <row r="397" spans="6:17"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</row>
    <row r="398" spans="6:17"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</row>
    <row r="399" spans="6:17"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</row>
    <row r="400" spans="6:17"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</row>
    <row r="401" spans="6:17"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</row>
    <row r="402" spans="6:17"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</row>
    <row r="403" spans="6:17"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</row>
    <row r="404" spans="6:17"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</row>
    <row r="405" spans="6:17"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</row>
    <row r="406" spans="6:17"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</row>
    <row r="407" spans="6:17"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</row>
    <row r="408" spans="6:17"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</row>
    <row r="409" spans="6:17"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</row>
    <row r="410" spans="6:17"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</row>
    <row r="411" spans="6:17"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</row>
    <row r="412" spans="6:17"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</row>
    <row r="413" spans="6:17"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</row>
    <row r="414" spans="6:17"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</row>
    <row r="415" spans="6:17"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</row>
    <row r="416" spans="6:17"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</row>
    <row r="417" spans="6:17"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</row>
    <row r="418" spans="6:17"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</row>
    <row r="419" spans="6:17"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</row>
    <row r="420" spans="6:17"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</row>
    <row r="421" spans="6:17"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</row>
    <row r="422" spans="6:17"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</row>
    <row r="423" spans="6:17"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</row>
    <row r="424" spans="6:17"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</row>
    <row r="425" spans="6:17"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</row>
    <row r="426" spans="6:17"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</row>
    <row r="427" spans="6:17"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</row>
    <row r="428" spans="6:17"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</row>
    <row r="429" spans="6:17"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</row>
    <row r="430" spans="6:17"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</row>
    <row r="431" spans="6:17"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</row>
    <row r="432" spans="6:17"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</row>
    <row r="433" spans="6:17"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</row>
    <row r="434" spans="6:17"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</row>
    <row r="435" spans="6:17"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</row>
    <row r="436" spans="6:17"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</row>
    <row r="437" spans="6:17"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</row>
    <row r="438" spans="6:17"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</row>
    <row r="439" spans="6:17"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</row>
    <row r="440" spans="6:17"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</row>
    <row r="441" spans="6:17"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</row>
    <row r="442" spans="6:17"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</row>
    <row r="443" spans="6:17"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</row>
    <row r="444" spans="6:17"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</row>
    <row r="445" spans="6:17"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</row>
    <row r="446" spans="6:17"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</row>
    <row r="447" spans="6:17"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</row>
    <row r="448" spans="6:17"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</row>
    <row r="449" spans="6:17"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</row>
    <row r="450" spans="6:17"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</row>
    <row r="451" spans="6:17"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</row>
    <row r="452" spans="6:17"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</row>
    <row r="453" spans="6:17"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</row>
    <row r="454" spans="6:17"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</row>
    <row r="455" spans="6:17"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</row>
    <row r="456" spans="6:17"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</row>
    <row r="457" spans="6:17"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</row>
    <row r="458" spans="6:17"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</row>
    <row r="459" spans="6:17"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</row>
    <row r="460" spans="6:17"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</row>
    <row r="461" spans="6:17"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</row>
    <row r="462" spans="6:17"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</row>
    <row r="463" spans="6:17"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</row>
    <row r="464" spans="6:17"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</row>
    <row r="465" spans="6:17"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</row>
    <row r="466" spans="6:17"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</row>
    <row r="467" spans="6:17"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</row>
    <row r="468" spans="6:17"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</row>
    <row r="469" spans="6:17"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</row>
    <row r="470" spans="6:17"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</row>
    <row r="471" spans="6:17"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</row>
    <row r="472" spans="6:17"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</row>
    <row r="473" spans="6:17"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</row>
    <row r="474" spans="6:17"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</row>
    <row r="475" spans="6:17"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</row>
    <row r="476" spans="6:17"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</row>
    <row r="477" spans="6:17"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</row>
    <row r="478" spans="6:17"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</row>
    <row r="479" spans="6:17"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</row>
    <row r="480" spans="6:17"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</row>
    <row r="481" spans="6:17"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</row>
    <row r="482" spans="6:17"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</row>
    <row r="483" spans="6:17"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</row>
    <row r="484" spans="6:17"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</row>
    <row r="485" spans="6:17"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</row>
    <row r="486" spans="6:17"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</row>
    <row r="487" spans="6:17"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</row>
    <row r="488" spans="6:17"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</row>
    <row r="489" spans="6:17"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</row>
    <row r="490" spans="6:17"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</row>
    <row r="491" spans="6:17"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</row>
    <row r="492" spans="6:17"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</row>
    <row r="493" spans="6:17"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</row>
    <row r="494" spans="6:17"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</row>
    <row r="495" spans="6:17"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</row>
    <row r="496" spans="6:17"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</row>
    <row r="497" spans="6:17"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</row>
    <row r="498" spans="6:17"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</row>
    <row r="499" spans="6:17"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</row>
    <row r="500" spans="6:17"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</row>
    <row r="501" spans="6:17"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</row>
    <row r="502" spans="6:17"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</row>
    <row r="503" spans="6:17"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</row>
    <row r="504" spans="6:17"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</row>
    <row r="505" spans="6:17"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</row>
    <row r="506" spans="6:17"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</row>
    <row r="507" spans="6:17"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</row>
    <row r="508" spans="6:17"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</row>
    <row r="509" spans="6:17"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</row>
    <row r="510" spans="6:17"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</row>
    <row r="511" spans="6:17"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</row>
    <row r="512" spans="6:17"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</row>
    <row r="513" spans="6:17"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</row>
    <row r="514" spans="6:17"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</row>
    <row r="515" spans="6:17"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</row>
    <row r="516" spans="6:17"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</row>
    <row r="517" spans="6:17"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</row>
    <row r="518" spans="6:17"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</row>
    <row r="519" spans="6:17"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</row>
    <row r="520" spans="6:17"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</row>
    <row r="521" spans="6:17"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</row>
    <row r="522" spans="6:17"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</row>
    <row r="523" spans="6:17"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</row>
    <row r="524" spans="6:17"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</row>
    <row r="525" spans="6:17"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</row>
    <row r="526" spans="6:17"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</row>
    <row r="527" spans="6:17"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</row>
    <row r="528" spans="6:17"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</row>
    <row r="529" spans="6:17"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</row>
    <row r="530" spans="6:17"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</row>
    <row r="531" spans="6:17"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</row>
    <row r="532" spans="6:17"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</row>
    <row r="533" spans="6:17"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</row>
    <row r="534" spans="6:17"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</row>
    <row r="535" spans="6:17"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</row>
    <row r="536" spans="6:17"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</row>
    <row r="537" spans="6:17"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</row>
    <row r="538" spans="6:17"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</row>
    <row r="539" spans="6:17"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</row>
    <row r="540" spans="6:17"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</row>
    <row r="541" spans="6:17"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</row>
    <row r="542" spans="6:17"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</row>
    <row r="543" spans="6:17"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</row>
    <row r="544" spans="6:17"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</row>
    <row r="545" spans="6:17"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</row>
    <row r="546" spans="6:17"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</row>
    <row r="547" spans="6:17"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</row>
    <row r="548" spans="6:17"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</row>
    <row r="549" spans="6:17"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</row>
    <row r="550" spans="6:17"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</row>
    <row r="551" spans="6:17"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</row>
    <row r="552" spans="6:17"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</row>
    <row r="553" spans="6:17"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</row>
    <row r="554" spans="6:17"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</row>
    <row r="555" spans="6:17"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</row>
    <row r="556" spans="6:17"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</row>
    <row r="557" spans="6:17"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</row>
    <row r="558" spans="6:17"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</row>
    <row r="559" spans="6:17"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</row>
    <row r="560" spans="6:17"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</row>
    <row r="561" spans="6:17"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</row>
    <row r="562" spans="6:17"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</row>
    <row r="563" spans="6:17"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</row>
    <row r="564" spans="6:17"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</row>
    <row r="565" spans="6:17"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</row>
    <row r="566" spans="6:17"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</row>
    <row r="567" spans="6:17"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</row>
    <row r="568" spans="6:17"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</row>
    <row r="569" spans="6:17"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</row>
    <row r="570" spans="6:17"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</row>
    <row r="571" spans="6:17"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</row>
    <row r="572" spans="6:17"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</row>
    <row r="573" spans="6:17"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</row>
    <row r="574" spans="6:17"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</row>
    <row r="575" spans="6:17"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</row>
    <row r="576" spans="6:17"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</row>
    <row r="577" spans="6:17"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</row>
    <row r="578" spans="6:17"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</row>
    <row r="579" spans="6:17"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</row>
    <row r="580" spans="6:17"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</row>
    <row r="581" spans="6:17"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</row>
    <row r="582" spans="6:17"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</row>
    <row r="583" spans="6:17"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</row>
    <row r="584" spans="6:17"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</row>
    <row r="585" spans="6:17"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</row>
    <row r="586" spans="6:17"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</row>
    <row r="587" spans="6:17"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</row>
    <row r="588" spans="6:17"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</row>
    <row r="589" spans="6:17"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</row>
    <row r="590" spans="6:17"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</row>
    <row r="591" spans="6:17"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</row>
    <row r="592" spans="6:17"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</row>
    <row r="593" spans="6:17"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</row>
    <row r="594" spans="6:17"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</row>
    <row r="595" spans="6:17"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</row>
    <row r="596" spans="6:17"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</row>
    <row r="597" spans="6:17"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</row>
    <row r="598" spans="6:17"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</row>
    <row r="599" spans="6:17"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</row>
    <row r="600" spans="6:17"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</row>
    <row r="601" spans="6:17"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</row>
    <row r="602" spans="6:17"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</row>
    <row r="603" spans="6:17"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</row>
    <row r="604" spans="6:17"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</row>
    <row r="605" spans="6:17"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</row>
    <row r="606" spans="6:17"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</row>
    <row r="607" spans="6:17"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</row>
    <row r="608" spans="6:17"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</row>
    <row r="609" spans="6:17"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</row>
    <row r="610" spans="6:17"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</row>
    <row r="611" spans="6:17"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</row>
    <row r="612" spans="6:17"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</row>
    <row r="613" spans="6:17"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</row>
    <row r="614" spans="6:17"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</row>
    <row r="615" spans="6:17"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</row>
    <row r="616" spans="6:17"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</row>
    <row r="617" spans="6:17"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</row>
    <row r="618" spans="6:17"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</row>
    <row r="619" spans="6:17"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</row>
    <row r="620" spans="6:17"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</row>
    <row r="621" spans="6:17"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</row>
    <row r="622" spans="6:17"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</row>
    <row r="623" spans="6:17"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</row>
    <row r="624" spans="6:17"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</row>
    <row r="625" spans="6:17"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</row>
    <row r="626" spans="6:17"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</row>
    <row r="627" spans="6:17"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</row>
    <row r="628" spans="6:17"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</row>
    <row r="629" spans="6:17"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</row>
    <row r="630" spans="6:17"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</row>
    <row r="631" spans="6:17"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</row>
    <row r="632" spans="6:17"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</row>
    <row r="633" spans="6:17"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</row>
    <row r="634" spans="6:17"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</row>
    <row r="635" spans="6:17"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</row>
    <row r="636" spans="6:17"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</row>
    <row r="637" spans="6:17"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</row>
    <row r="638" spans="6:17"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</row>
    <row r="639" spans="6:17"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</row>
    <row r="640" spans="6:17"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</row>
    <row r="641" spans="6:17"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</row>
    <row r="642" spans="6:17"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</row>
    <row r="643" spans="6:17"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</row>
    <row r="644" spans="6:17"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</row>
    <row r="645" spans="6:17"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</row>
    <row r="646" spans="6:17"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</row>
    <row r="647" spans="6:17"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</row>
    <row r="648" spans="6:17"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</row>
    <row r="649" spans="6:17"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</row>
    <row r="650" spans="6:17"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</row>
    <row r="651" spans="6:17"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</row>
    <row r="652" spans="6:17"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</row>
    <row r="653" spans="6:17"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</row>
    <row r="654" spans="6:17"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</row>
    <row r="655" spans="6:17"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</row>
    <row r="656" spans="6:17"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</row>
    <row r="657" spans="6:17"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</row>
    <row r="658" spans="6:17"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</row>
    <row r="659" spans="6:17"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</row>
    <row r="660" spans="6:17"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</row>
    <row r="661" spans="6:17"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</row>
    <row r="662" spans="6:17"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</row>
    <row r="663" spans="6:17"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</row>
    <row r="664" spans="6:17"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</row>
    <row r="665" spans="6:17"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</row>
    <row r="666" spans="6:17"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</row>
    <row r="667" spans="6:17"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</row>
    <row r="668" spans="6:17"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</row>
    <row r="669" spans="6:17"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</row>
    <row r="670" spans="6:17"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</row>
    <row r="671" spans="6:17"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</row>
    <row r="672" spans="6:17"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</row>
    <row r="673" spans="6:17"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</row>
    <row r="674" spans="6:17"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</row>
    <row r="675" spans="6:17"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</row>
    <row r="676" spans="6:17"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</row>
    <row r="677" spans="6:17"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</row>
    <row r="678" spans="6:17"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</row>
    <row r="679" spans="6:17"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</row>
    <row r="680" spans="6:17"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</row>
    <row r="681" spans="6:17"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</row>
    <row r="682" spans="6:17"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</row>
    <row r="683" spans="6:17"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</row>
    <row r="684" spans="6:17"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</row>
    <row r="685" spans="6:17"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</row>
    <row r="686" spans="6:17"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</row>
    <row r="687" spans="6:17"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</row>
    <row r="688" spans="6:17"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</row>
    <row r="689" spans="6:17"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</row>
    <row r="690" spans="6:17"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</row>
    <row r="691" spans="6:17"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</row>
    <row r="692" spans="6:17"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</row>
    <row r="693" spans="6:17"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</row>
    <row r="694" spans="6:17"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</row>
    <row r="695" spans="6:17"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</row>
    <row r="696" spans="6:17"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</row>
    <row r="697" spans="6:17"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</row>
    <row r="698" spans="6:17"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</row>
    <row r="699" spans="6:17"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</row>
    <row r="700" spans="6:17"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</row>
    <row r="701" spans="6:17"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</row>
    <row r="702" spans="6:17"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</row>
    <row r="703" spans="6:17"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</row>
    <row r="704" spans="6:17"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</row>
    <row r="705" spans="6:17"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</row>
    <row r="706" spans="6:17"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</row>
    <row r="707" spans="6:17"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</row>
    <row r="708" spans="6:17"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</row>
    <row r="709" spans="6:17"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</row>
    <row r="710" spans="6:17"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</row>
    <row r="711" spans="6:17"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</row>
    <row r="712" spans="6:17"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</row>
    <row r="713" spans="6:17"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</row>
    <row r="714" spans="6:17"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</row>
    <row r="715" spans="6:17"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</row>
    <row r="716" spans="6:17"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</row>
    <row r="717" spans="6:17"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</row>
    <row r="718" spans="6:17"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</row>
    <row r="719" spans="6:17"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</row>
    <row r="720" spans="6:17"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</row>
    <row r="721" spans="6:17"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</row>
    <row r="722" spans="6:17"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</row>
    <row r="723" spans="6:17"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</row>
    <row r="724" spans="6:17"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</row>
    <row r="725" spans="6:17"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</row>
    <row r="726" spans="6:17"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</row>
    <row r="727" spans="6:17"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</row>
    <row r="728" spans="6:17"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</row>
    <row r="729" spans="6:17"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</row>
    <row r="730" spans="6:17"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</row>
    <row r="731" spans="6:17"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</row>
    <row r="732" spans="6:17"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</row>
    <row r="733" spans="6:17"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</row>
    <row r="734" spans="6:17"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</row>
    <row r="735" spans="6:17"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</row>
    <row r="736" spans="6:17"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</row>
    <row r="737" spans="6:17"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</row>
    <row r="738" spans="6:17"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</row>
    <row r="739" spans="6:17"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</row>
    <row r="740" spans="6:17"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</row>
    <row r="741" spans="6:17"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</row>
    <row r="742" spans="6:17"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</row>
    <row r="743" spans="6:17"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</row>
    <row r="744" spans="6:17"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</row>
    <row r="745" spans="6:17"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</row>
    <row r="746" spans="6:17"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</row>
    <row r="747" spans="6:17"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</row>
    <row r="748" spans="6:17"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</row>
    <row r="749" spans="6:17"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</row>
    <row r="750" spans="6:17"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</row>
    <row r="751" spans="6:17"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</row>
    <row r="752" spans="6:17"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</row>
    <row r="753" spans="6:17"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</row>
    <row r="754" spans="6:17"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</row>
    <row r="755" spans="6:17"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</row>
    <row r="756" spans="6:17"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</row>
    <row r="757" spans="6:17"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</row>
    <row r="758" spans="6:17"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</row>
    <row r="759" spans="6:17"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</row>
    <row r="760" spans="6:17"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</row>
    <row r="761" spans="6:17"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</row>
    <row r="762" spans="6:17"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</row>
    <row r="763" spans="6:17"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</row>
    <row r="764" spans="6:17"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</row>
    <row r="765" spans="6:17"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</row>
    <row r="766" spans="6:17"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</row>
    <row r="767" spans="6:17"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</row>
    <row r="768" spans="6:17"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</row>
    <row r="769" spans="6:17"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</row>
    <row r="770" spans="6:17"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</row>
    <row r="771" spans="6:17"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</row>
    <row r="772" spans="6:17"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</row>
    <row r="773" spans="6:17"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</row>
    <row r="774" spans="6:17"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</row>
    <row r="775" spans="6:17"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</row>
    <row r="776" spans="6:17"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</row>
    <row r="777" spans="6:17"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</row>
    <row r="778" spans="6:17"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</row>
    <row r="779" spans="6:17"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</row>
    <row r="780" spans="6:17"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</row>
    <row r="781" spans="6:17"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</row>
    <row r="782" spans="6:17"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</row>
    <row r="783" spans="6:17"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</row>
    <row r="784" spans="6:17"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</row>
    <row r="785" spans="6:17"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</row>
    <row r="786" spans="6:17"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</row>
    <row r="787" spans="6:17"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</row>
    <row r="788" spans="6:17"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</row>
    <row r="789" spans="6:17"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</row>
    <row r="790" spans="6:17"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</row>
    <row r="791" spans="6:17"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</row>
    <row r="792" spans="6:17"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</row>
    <row r="793" spans="6:17"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</row>
    <row r="794" spans="6:17"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</row>
    <row r="795" spans="6:17"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</row>
    <row r="796" spans="6:17"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</row>
    <row r="797" spans="6:17"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</row>
    <row r="798" spans="6:17"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</row>
    <row r="799" spans="6:17"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</row>
    <row r="800" spans="6:17"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</row>
    <row r="801" spans="6:17"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</row>
    <row r="802" spans="6:17"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</row>
    <row r="803" spans="6:17"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</row>
    <row r="804" spans="6:17"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</row>
    <row r="805" spans="6:17"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</row>
    <row r="806" spans="6:17"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</row>
    <row r="807" spans="6:17"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</row>
    <row r="808" spans="6:17"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</row>
    <row r="809" spans="6:17"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</row>
    <row r="810" spans="6:17"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</row>
    <row r="811" spans="6:17"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</row>
    <row r="812" spans="6:17"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</row>
    <row r="813" spans="6:17"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</row>
    <row r="814" spans="6:17"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</row>
    <row r="815" spans="6:17"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</row>
    <row r="816" spans="6:17"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</row>
    <row r="817" spans="6:17"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</row>
    <row r="818" spans="6:17"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</row>
    <row r="819" spans="6:17"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</row>
    <row r="820" spans="6:17"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</row>
    <row r="821" spans="6:17"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</row>
    <row r="822" spans="6:17"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</row>
    <row r="823" spans="6:17"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</row>
    <row r="824" spans="6:17"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</row>
    <row r="825" spans="6:17"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</row>
    <row r="826" spans="6:17"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</row>
    <row r="827" spans="6:17"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</row>
    <row r="828" spans="6:17"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</row>
    <row r="829" spans="6:17"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</row>
    <row r="830" spans="6:17"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</row>
    <row r="831" spans="6:17"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</row>
    <row r="832" spans="6:17"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</row>
    <row r="833" spans="6:17"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</row>
    <row r="834" spans="6:17"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</row>
    <row r="835" spans="6:17"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</row>
    <row r="836" spans="6:17"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</row>
    <row r="837" spans="6:17"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</row>
    <row r="838" spans="6:17"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</row>
    <row r="839" spans="6:17"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</row>
    <row r="840" spans="6:17"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</row>
    <row r="841" spans="6:17"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</row>
    <row r="842" spans="6:17"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</row>
    <row r="843" spans="6:17"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</row>
    <row r="844" spans="6:17"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</row>
    <row r="845" spans="6:17"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</row>
    <row r="846" spans="6:17"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</row>
    <row r="847" spans="6:17"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</row>
    <row r="848" spans="6:17"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</row>
    <row r="849" spans="6:17"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</row>
    <row r="850" spans="6:17"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</row>
    <row r="851" spans="6:17"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</row>
    <row r="852" spans="6:17"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</row>
    <row r="853" spans="6:17"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</row>
    <row r="854" spans="6:17"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</row>
    <row r="855" spans="6:17"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</row>
    <row r="856" spans="6:17"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</row>
    <row r="857" spans="6:17"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</row>
    <row r="858" spans="6:17"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</row>
    <row r="859" spans="6:17"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</row>
    <row r="860" spans="6:17"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</row>
    <row r="861" spans="6:17"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</row>
    <row r="862" spans="6:17"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</row>
    <row r="863" spans="6:17"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</row>
    <row r="864" spans="6:17"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</row>
    <row r="865" spans="6:17"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</row>
    <row r="866" spans="6:17"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</row>
    <row r="867" spans="6:17"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</row>
    <row r="868" spans="6:17"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</row>
    <row r="869" spans="6:17"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</row>
    <row r="870" spans="6:17"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</row>
    <row r="871" spans="6:17"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</row>
    <row r="872" spans="6:17"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</row>
    <row r="873" spans="6:17"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</row>
    <row r="874" spans="6:17"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</row>
    <row r="875" spans="6:17"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</row>
    <row r="876" spans="6:17"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</row>
    <row r="877" spans="6:17"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</row>
    <row r="878" spans="6:17"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</row>
    <row r="879" spans="6:17"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</row>
    <row r="880" spans="6:17"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</row>
    <row r="881" spans="6:17"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</row>
    <row r="882" spans="6:17"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</row>
    <row r="883" spans="6:17"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</row>
    <row r="884" spans="6:17"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</row>
    <row r="885" spans="6:17"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</row>
    <row r="886" spans="6:17"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</row>
    <row r="887" spans="6:17"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</row>
    <row r="888" spans="6:17"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</row>
    <row r="889" spans="6:17"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</row>
    <row r="890" spans="6:17"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</row>
    <row r="891" spans="6:17"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</row>
    <row r="892" spans="6:17"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</row>
    <row r="893" spans="6:17"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</row>
    <row r="894" spans="6:17"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</row>
    <row r="895" spans="6:17"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</row>
    <row r="896" spans="6:17"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</row>
    <row r="897" spans="6:17"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</row>
    <row r="898" spans="6:17"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</row>
    <row r="899" spans="6:17"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</row>
    <row r="900" spans="6:17"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</row>
    <row r="901" spans="6:17"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</row>
    <row r="902" spans="6:17"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</row>
    <row r="903" spans="6:17"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</row>
    <row r="904" spans="6:17"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</row>
    <row r="905" spans="6:17"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</row>
    <row r="906" spans="6:17"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</row>
    <row r="907" spans="6:17"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</row>
    <row r="908" spans="6:17"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</row>
    <row r="909" spans="6:17"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</row>
    <row r="910" spans="6:17"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</row>
    <row r="911" spans="6:17"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</row>
    <row r="912" spans="6:17"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</row>
    <row r="913" spans="6:17"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</row>
    <row r="914" spans="6:17"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</row>
    <row r="915" spans="6:17"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</row>
    <row r="916" spans="6:17"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</row>
    <row r="917" spans="6:17"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</row>
    <row r="918" spans="6:17"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</row>
    <row r="919" spans="6:17"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</row>
    <row r="920" spans="6:17"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</row>
    <row r="921" spans="6:17"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</row>
    <row r="922" spans="6:17"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</row>
    <row r="923" spans="6:17"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</row>
    <row r="924" spans="6:17"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</row>
    <row r="925" spans="6:17"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</row>
    <row r="926" spans="6:17"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</row>
    <row r="927" spans="6:17"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</row>
    <row r="928" spans="6:17"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</row>
    <row r="929" spans="6:17"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</row>
    <row r="930" spans="6:17"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</row>
    <row r="931" spans="6:17"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</row>
    <row r="932" spans="6:17"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</row>
    <row r="933" spans="6:17"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</row>
    <row r="934" spans="6:17"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</row>
    <row r="935" spans="6:17"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</row>
    <row r="936" spans="6:17"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</row>
    <row r="937" spans="6:17"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</row>
    <row r="938" spans="6:17"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</row>
    <row r="939" spans="6:17"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</row>
    <row r="940" spans="6:17"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</row>
    <row r="941" spans="6:17"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</row>
    <row r="942" spans="6:17"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</row>
    <row r="943" spans="6:17"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</row>
    <row r="944" spans="6:17"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</row>
    <row r="945" spans="6:17"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</row>
    <row r="946" spans="6:17"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</row>
    <row r="947" spans="6:17"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</row>
    <row r="948" spans="6:17"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</row>
    <row r="949" spans="6:17"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</row>
    <row r="950" spans="6:17"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</row>
    <row r="951" spans="6:17"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</row>
    <row r="952" spans="6:17"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</row>
    <row r="953" spans="6:17"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</row>
    <row r="954" spans="6:17"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</row>
    <row r="955" spans="6:17"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</row>
    <row r="956" spans="6:17"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</row>
    <row r="957" spans="6:17"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</row>
    <row r="958" spans="6:17"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</row>
    <row r="959" spans="6:17"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</row>
    <row r="960" spans="6:17"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</row>
    <row r="961" spans="6:17"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</row>
    <row r="962" spans="6:17"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</row>
    <row r="963" spans="6:17"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</row>
    <row r="964" spans="6:17"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</row>
    <row r="965" spans="6:17"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</row>
    <row r="966" spans="6:17"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</row>
    <row r="967" spans="6:17"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</row>
    <row r="968" spans="6:17"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</row>
    <row r="969" spans="6:17"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</row>
    <row r="970" spans="6:17"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</row>
    <row r="971" spans="6:17"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</row>
    <row r="972" spans="6:17"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</row>
    <row r="973" spans="6:17"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</row>
    <row r="974" spans="6:17"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</row>
    <row r="975" spans="6:17"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</row>
    <row r="976" spans="6:17"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</row>
    <row r="977" spans="6:17"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</row>
    <row r="978" spans="6:17"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</row>
    <row r="979" spans="6:17"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</row>
    <row r="980" spans="6:17"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</row>
    <row r="981" spans="6:17"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</row>
    <row r="982" spans="6:17"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</row>
    <row r="983" spans="6:17"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</row>
    <row r="984" spans="6:17"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</row>
    <row r="985" spans="6:17"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</row>
    <row r="986" spans="6:17"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</row>
    <row r="987" spans="6:17"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</row>
    <row r="988" spans="6:17"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</row>
    <row r="989" spans="6:17"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</row>
    <row r="990" spans="6:17"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</row>
    <row r="991" spans="6:17"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</row>
    <row r="992" spans="6:17"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</row>
    <row r="993" spans="6:17"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</row>
    <row r="994" spans="6:17"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</row>
    <row r="995" spans="6:17"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</row>
    <row r="996" spans="6:17"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</row>
    <row r="997" spans="6:17"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</row>
    <row r="998" spans="6:17"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</row>
    <row r="999" spans="6:17"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</row>
    <row r="1000" spans="6:17"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</row>
    <row r="1001" spans="6:17"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</row>
    <row r="1002" spans="6:17"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</row>
    <row r="1003" spans="6:17"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</row>
    <row r="1004" spans="6:17"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</row>
    <row r="1005" spans="6:17"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</row>
    <row r="1006" spans="6:17"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</row>
    <row r="1007" spans="6:17">
      <c r="F1007" s="39"/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</row>
    <row r="1008" spans="6:17"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</row>
    <row r="1009" spans="6:17">
      <c r="F1009" s="39"/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</row>
    <row r="1010" spans="6:17">
      <c r="F1010" s="39"/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</row>
    <row r="1011" spans="6:17"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</row>
    <row r="1012" spans="6:17"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</row>
    <row r="1013" spans="6:17">
      <c r="F1013" s="39"/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</row>
    <row r="1014" spans="6:17">
      <c r="F1014" s="39"/>
      <c r="G1014" s="39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</row>
    <row r="1015" spans="6:17">
      <c r="F1015" s="39"/>
      <c r="G1015" s="39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</row>
    <row r="1016" spans="6:17">
      <c r="F1016" s="39"/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</row>
    <row r="1017" spans="6:17">
      <c r="F1017" s="39"/>
      <c r="G1017" s="39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</row>
    <row r="1018" spans="6:17">
      <c r="F1018" s="39"/>
      <c r="G1018" s="39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</row>
    <row r="1019" spans="6:17">
      <c r="F1019" s="39"/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</row>
    <row r="1020" spans="6:17">
      <c r="F1020" s="39"/>
      <c r="G1020" s="39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</row>
    <row r="1021" spans="6:17">
      <c r="F1021" s="39"/>
      <c r="G1021" s="39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</row>
    <row r="1022" spans="6:17">
      <c r="F1022" s="39"/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</row>
    <row r="1023" spans="6:17">
      <c r="F1023" s="39"/>
      <c r="G1023" s="39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</row>
    <row r="1024" spans="6:17"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</row>
    <row r="1025" spans="6:17">
      <c r="F1025" s="39"/>
      <c r="G1025" s="39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</row>
    <row r="1026" spans="6:17">
      <c r="F1026" s="39"/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</row>
    <row r="1027" spans="6:17">
      <c r="F1027" s="39"/>
      <c r="G1027" s="39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</row>
    <row r="1028" spans="6:17">
      <c r="F1028" s="39"/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</row>
    <row r="1029" spans="6:17">
      <c r="F1029" s="39"/>
      <c r="G1029" s="39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</row>
    <row r="1030" spans="6:17">
      <c r="F1030" s="39"/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</row>
    <row r="1031" spans="6:17">
      <c r="F1031" s="39"/>
      <c r="G1031" s="39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</row>
    <row r="1032" spans="6:17">
      <c r="F1032" s="39"/>
      <c r="G1032" s="39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</row>
    <row r="1033" spans="6:17">
      <c r="F1033" s="39"/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</row>
    <row r="1034" spans="6:17"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</row>
    <row r="1035" spans="6:17"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</row>
    <row r="1036" spans="6:17"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</row>
    <row r="1037" spans="6:17">
      <c r="F1037" s="39"/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</row>
    <row r="1038" spans="6:17">
      <c r="F1038" s="39"/>
      <c r="G1038" s="39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</row>
    <row r="1039" spans="6:17">
      <c r="F1039" s="39"/>
      <c r="G1039" s="39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</row>
    <row r="1040" spans="6:17">
      <c r="F1040" s="39"/>
      <c r="G1040" s="39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</row>
    <row r="1041" spans="6:17">
      <c r="F1041" s="39"/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</row>
    <row r="1042" spans="6:17">
      <c r="F1042" s="39"/>
      <c r="G1042" s="39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</row>
    <row r="1043" spans="6:17"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</row>
    <row r="1044" spans="6:17">
      <c r="F1044" s="39"/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</row>
    <row r="1045" spans="6:17">
      <c r="F1045" s="39"/>
      <c r="G1045" s="39"/>
      <c r="H1045" s="39"/>
      <c r="I1045" s="39"/>
      <c r="J1045" s="39"/>
      <c r="K1045" s="39"/>
      <c r="L1045" s="39"/>
      <c r="M1045" s="39"/>
      <c r="N1045" s="39"/>
      <c r="O1045" s="39"/>
      <c r="P1045" s="39"/>
      <c r="Q1045" s="39"/>
    </row>
    <row r="1046" spans="6:17">
      <c r="F1046" s="39"/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</row>
    <row r="1047" spans="6:17">
      <c r="F1047" s="39"/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</row>
    <row r="1048" spans="6:17"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</row>
    <row r="1049" spans="6:17"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</row>
    <row r="1050" spans="6:17">
      <c r="F1050" s="39"/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</row>
    <row r="1051" spans="6:17">
      <c r="F1051" s="39"/>
      <c r="G1051" s="39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</row>
    <row r="1052" spans="6:17">
      <c r="F1052" s="39"/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</row>
    <row r="1053" spans="6:17">
      <c r="F1053" s="39"/>
      <c r="G1053" s="39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</row>
    <row r="1054" spans="6:17">
      <c r="F1054" s="39"/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</row>
    <row r="1055" spans="6:17"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</row>
    <row r="1056" spans="6:17">
      <c r="F1056" s="39"/>
      <c r="G1056" s="39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</row>
    <row r="1057" spans="6:17">
      <c r="F1057" s="39"/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</row>
    <row r="1058" spans="6:17">
      <c r="F1058" s="39"/>
      <c r="G1058" s="39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</row>
    <row r="1059" spans="6:17">
      <c r="F1059" s="39"/>
      <c r="G1059" s="39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</row>
    <row r="1060" spans="6:17"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</row>
    <row r="1061" spans="6:17">
      <c r="F1061" s="39"/>
      <c r="G1061" s="39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</row>
    <row r="1062" spans="6:17">
      <c r="F1062" s="39"/>
      <c r="G1062" s="39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</row>
    <row r="1063" spans="6:17">
      <c r="F1063" s="39"/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</row>
    <row r="1064" spans="6:17">
      <c r="F1064" s="39"/>
      <c r="G1064" s="39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</row>
    <row r="1065" spans="6:17">
      <c r="F1065" s="39"/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</row>
    <row r="1066" spans="6:17">
      <c r="F1066" s="39"/>
      <c r="G1066" s="39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</row>
    <row r="1067" spans="6:17">
      <c r="F1067" s="39"/>
      <c r="G1067" s="39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</row>
    <row r="1068" spans="6:17">
      <c r="F1068" s="39"/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</row>
    <row r="1069" spans="6:17">
      <c r="F1069" s="39"/>
      <c r="G1069" s="39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</row>
    <row r="1070" spans="6:17">
      <c r="F1070" s="39"/>
      <c r="G1070" s="39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</row>
    <row r="1071" spans="6:17">
      <c r="F1071" s="39"/>
      <c r="G1071" s="39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</row>
    <row r="1072" spans="6:17"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</row>
    <row r="1073" spans="6:17">
      <c r="F1073" s="39"/>
      <c r="G1073" s="39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</row>
    <row r="1074" spans="6:17">
      <c r="F1074" s="39"/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</row>
    <row r="1075" spans="6:17"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</row>
    <row r="1076" spans="6:17">
      <c r="F1076" s="39"/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</row>
    <row r="1077" spans="6:17">
      <c r="F1077" s="39"/>
      <c r="G1077" s="39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</row>
    <row r="1078" spans="6:17">
      <c r="F1078" s="39"/>
      <c r="G1078" s="39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</row>
    <row r="1079" spans="6:17"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</row>
    <row r="1080" spans="6:17">
      <c r="F1080" s="39"/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</row>
    <row r="1081" spans="6:17">
      <c r="F1081" s="39"/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</row>
    <row r="1082" spans="6:17">
      <c r="F1082" s="39"/>
      <c r="G1082" s="39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</row>
    <row r="1083" spans="6:17">
      <c r="F1083" s="39"/>
      <c r="G1083" s="39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</row>
    <row r="1084" spans="6:17"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</row>
    <row r="1085" spans="6:17">
      <c r="F1085" s="39"/>
      <c r="G1085" s="39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</row>
    <row r="1086" spans="6:17">
      <c r="F1086" s="39"/>
      <c r="G1086" s="39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</row>
    <row r="1087" spans="6:17"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</row>
    <row r="1088" spans="6:17">
      <c r="F1088" s="39"/>
      <c r="G1088" s="39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</row>
    <row r="1089" spans="6:17"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</row>
    <row r="1090" spans="6:17">
      <c r="F1090" s="39"/>
      <c r="G1090" s="39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</row>
    <row r="1091" spans="6:17">
      <c r="F1091" s="39"/>
      <c r="G1091" s="39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</row>
    <row r="1092" spans="6:17">
      <c r="F1092" s="39"/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</row>
    <row r="1093" spans="6:17">
      <c r="F1093" s="39"/>
      <c r="G1093" s="39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</row>
    <row r="1094" spans="6:17">
      <c r="F1094" s="39"/>
      <c r="G1094" s="39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</row>
    <row r="1095" spans="6:17">
      <c r="F1095" s="39"/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</row>
    <row r="1096" spans="6:17"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</row>
    <row r="1097" spans="6:17"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</row>
    <row r="1098" spans="6:17">
      <c r="F1098" s="39"/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</row>
    <row r="1099" spans="6:17">
      <c r="F1099" s="39"/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</row>
    <row r="1100" spans="6:17">
      <c r="F1100" s="39"/>
      <c r="G1100" s="39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</row>
    <row r="1101" spans="6:17">
      <c r="F1101" s="39"/>
      <c r="G1101" s="39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</row>
    <row r="1102" spans="6:17">
      <c r="F1102" s="39"/>
      <c r="G1102" s="39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</row>
    <row r="1103" spans="6:17"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</row>
    <row r="1104" spans="6:17">
      <c r="F1104" s="39"/>
      <c r="G1104" s="39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</row>
    <row r="1105" spans="6:17">
      <c r="F1105" s="39"/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</row>
    <row r="1106" spans="6:17">
      <c r="F1106" s="39"/>
      <c r="G1106" s="39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</row>
    <row r="1107" spans="6:17">
      <c r="F1107" s="39"/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</row>
    <row r="1108" spans="6:17"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</row>
    <row r="1109" spans="6:17">
      <c r="F1109" s="39"/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</row>
    <row r="1110" spans="6:17"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</row>
    <row r="1111" spans="6:17">
      <c r="F1111" s="39"/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</row>
    <row r="1112" spans="6:17">
      <c r="F1112" s="39"/>
      <c r="G1112" s="39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</row>
    <row r="1113" spans="6:17">
      <c r="F1113" s="39"/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</row>
    <row r="1114" spans="6:17">
      <c r="F1114" s="39"/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</row>
    <row r="1115" spans="6:17">
      <c r="F1115" s="39"/>
      <c r="G1115" s="39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</row>
    <row r="1116" spans="6:17"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</row>
    <row r="1117" spans="6:17"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</row>
    <row r="1118" spans="6:17">
      <c r="F1118" s="39"/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</row>
    <row r="1119" spans="6:17">
      <c r="F1119" s="39"/>
      <c r="G1119" s="39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</row>
    <row r="1120" spans="6:17"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</row>
    <row r="1121" spans="6:17"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</row>
    <row r="1122" spans="6:17">
      <c r="F1122" s="39"/>
      <c r="G1122" s="39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</row>
    <row r="1123" spans="6:17">
      <c r="F1123" s="39"/>
      <c r="G1123" s="39"/>
      <c r="H1123" s="39"/>
      <c r="I1123" s="39"/>
      <c r="J1123" s="39"/>
      <c r="K1123" s="39"/>
      <c r="L1123" s="39"/>
      <c r="M1123" s="39"/>
      <c r="N1123" s="39"/>
      <c r="O1123" s="39"/>
      <c r="P1123" s="39"/>
      <c r="Q1123" s="39"/>
    </row>
    <row r="1124" spans="6:17">
      <c r="F1124" s="39"/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</row>
    <row r="1125" spans="6:17">
      <c r="F1125" s="39"/>
      <c r="G1125" s="39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</row>
    <row r="1126" spans="6:17">
      <c r="F1126" s="39"/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</row>
    <row r="1127" spans="6:17">
      <c r="F1127" s="39"/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</row>
    <row r="1128" spans="6:17">
      <c r="F1128" s="39"/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</row>
    <row r="1129" spans="6:17">
      <c r="F1129" s="39"/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</row>
    <row r="1130" spans="6:17">
      <c r="F1130" s="39"/>
      <c r="G1130" s="39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</row>
    <row r="1131" spans="6:17">
      <c r="F1131" s="39"/>
      <c r="G1131" s="39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</row>
    <row r="1132" spans="6:17"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</row>
    <row r="1133" spans="6:17">
      <c r="F1133" s="39"/>
      <c r="G1133" s="39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</row>
    <row r="1134" spans="6:17">
      <c r="F1134" s="39"/>
      <c r="G1134" s="39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</row>
    <row r="1135" spans="6:17">
      <c r="F1135" s="39"/>
      <c r="G1135" s="39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</row>
    <row r="1136" spans="6:17">
      <c r="F1136" s="39"/>
      <c r="G1136" s="39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</row>
    <row r="1137" spans="6:17">
      <c r="F1137" s="39"/>
      <c r="G1137" s="39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</row>
    <row r="1138" spans="6:17"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</row>
    <row r="1139" spans="6:17"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</row>
    <row r="1140" spans="6:17">
      <c r="F1140" s="39"/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</row>
    <row r="1141" spans="6:17">
      <c r="F1141" s="39"/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</row>
    <row r="1142" spans="6:17">
      <c r="F1142" s="39"/>
      <c r="G1142" s="39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</row>
    <row r="1143" spans="6:17"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</row>
    <row r="1144" spans="6:17"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</row>
    <row r="1145" spans="6:17">
      <c r="F1145" s="39"/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</row>
    <row r="1146" spans="6:17">
      <c r="F1146" s="39"/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</row>
    <row r="1147" spans="6:17">
      <c r="F1147" s="39"/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</row>
    <row r="1148" spans="6:17">
      <c r="F1148" s="39"/>
      <c r="G1148" s="39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</row>
    <row r="1149" spans="6:17">
      <c r="F1149" s="39"/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</row>
    <row r="1150" spans="6:17">
      <c r="F1150" s="39"/>
      <c r="G1150" s="39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</row>
    <row r="1151" spans="6:17">
      <c r="F1151" s="39"/>
      <c r="G1151" s="39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</row>
    <row r="1152" spans="6:17">
      <c r="F1152" s="39"/>
      <c r="G1152" s="39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</row>
    <row r="1153" spans="6:17">
      <c r="F1153" s="39"/>
      <c r="G1153" s="39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</row>
    <row r="1154" spans="6:17"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</row>
    <row r="1155" spans="6:17">
      <c r="F1155" s="39"/>
      <c r="G1155" s="39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</row>
    <row r="1156" spans="6:17"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</row>
    <row r="1157" spans="6:17">
      <c r="F1157" s="39"/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</row>
    <row r="1158" spans="6:17">
      <c r="F1158" s="39"/>
      <c r="G1158" s="39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</row>
    <row r="1159" spans="6:17">
      <c r="F1159" s="39"/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</row>
    <row r="1160" spans="6:17">
      <c r="F1160" s="39"/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</row>
    <row r="1161" spans="6:17">
      <c r="F1161" s="39"/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</row>
    <row r="1162" spans="6:17"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</row>
    <row r="1163" spans="6:17">
      <c r="F1163" s="39"/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</row>
    <row r="1164" spans="6:17">
      <c r="F1164" s="39"/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</row>
    <row r="1165" spans="6:17"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</row>
    <row r="1166" spans="6:17">
      <c r="F1166" s="39"/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</row>
    <row r="1167" spans="6:17">
      <c r="F1167" s="39"/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</row>
    <row r="1168" spans="6:17">
      <c r="F1168" s="39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</row>
    <row r="1169" spans="6:17"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</row>
    <row r="1170" spans="6:17"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</row>
    <row r="1171" spans="6:17"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</row>
    <row r="1172" spans="6:17">
      <c r="F1172" s="39"/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</row>
    <row r="1173" spans="6:17">
      <c r="F1173" s="39"/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</row>
    <row r="1174" spans="6:17">
      <c r="F1174" s="39"/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</row>
    <row r="1175" spans="6:17">
      <c r="F1175" s="39"/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</row>
    <row r="1176" spans="6:17"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</row>
    <row r="1177" spans="6:17"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</row>
    <row r="1178" spans="6:17">
      <c r="F1178" s="39"/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</row>
    <row r="1179" spans="6:17">
      <c r="F1179" s="39"/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</row>
    <row r="1180" spans="6:17">
      <c r="F1180" s="39"/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</row>
    <row r="1181" spans="6:17"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</row>
    <row r="1182" spans="6:17"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</row>
    <row r="1183" spans="6:17">
      <c r="F1183" s="39"/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</row>
    <row r="1184" spans="6:17"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</row>
    <row r="1185" spans="6:17">
      <c r="F1185" s="39"/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</row>
    <row r="1186" spans="6:17"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</row>
    <row r="1187" spans="6:17"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</row>
    <row r="1188" spans="6:17">
      <c r="F1188" s="39"/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</row>
    <row r="1189" spans="6:17">
      <c r="F1189" s="39"/>
      <c r="G1189" s="39"/>
      <c r="H1189" s="39"/>
      <c r="I1189" s="39"/>
      <c r="J1189" s="39"/>
      <c r="K1189" s="39"/>
      <c r="L1189" s="39"/>
      <c r="M1189" s="39"/>
      <c r="N1189" s="39"/>
      <c r="O1189" s="39"/>
      <c r="P1189" s="39"/>
      <c r="Q1189" s="39"/>
    </row>
    <row r="1190" spans="6:17">
      <c r="F1190" s="39"/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</row>
    <row r="1191" spans="6:17"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</row>
    <row r="1192" spans="6:17"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</row>
    <row r="1193" spans="6:17"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</row>
    <row r="1194" spans="6:17">
      <c r="F1194" s="39"/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</row>
    <row r="1195" spans="6:17"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</row>
    <row r="1196" spans="6:17">
      <c r="F1196" s="39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</row>
    <row r="1197" spans="6:17"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</row>
    <row r="1198" spans="6:17">
      <c r="F1198" s="39"/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</row>
    <row r="1199" spans="6:17"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</row>
    <row r="1200" spans="6:17">
      <c r="F1200" s="39"/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</row>
    <row r="1201" spans="6:17"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</row>
    <row r="1202" spans="6:17">
      <c r="F1202" s="39"/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</row>
    <row r="1203" spans="6:17"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</row>
    <row r="1204" spans="6:17"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</row>
    <row r="1205" spans="6:17"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</row>
    <row r="1206" spans="6:17"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</row>
    <row r="1207" spans="6:17"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</row>
    <row r="1208" spans="6:17"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</row>
    <row r="1209" spans="6:17">
      <c r="F1209" s="39"/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</row>
    <row r="1210" spans="6:17">
      <c r="F1210" s="39"/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</row>
    <row r="1211" spans="6:17">
      <c r="F1211" s="39"/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</row>
    <row r="1212" spans="6:17">
      <c r="F1212" s="39"/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</row>
    <row r="1213" spans="6:17">
      <c r="F1213" s="39"/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</row>
    <row r="1214" spans="6:17"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</row>
    <row r="1215" spans="6:17"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</row>
    <row r="1216" spans="6:17"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</row>
    <row r="1217" spans="6:17"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</row>
    <row r="1218" spans="6:17">
      <c r="F1218" s="39"/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</row>
    <row r="1219" spans="6:17">
      <c r="F1219" s="39"/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</row>
    <row r="1220" spans="6:17">
      <c r="F1220" s="39"/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</row>
    <row r="1221" spans="6:17"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</row>
    <row r="1222" spans="6:17"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</row>
    <row r="1223" spans="6:17">
      <c r="F1223" s="39"/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</row>
    <row r="1224" spans="6:17">
      <c r="F1224" s="39"/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</row>
    <row r="1225" spans="6:17">
      <c r="F1225" s="39"/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</row>
    <row r="1226" spans="6:17">
      <c r="F1226" s="39"/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</row>
    <row r="1227" spans="6:17">
      <c r="F1227" s="39"/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</row>
    <row r="1228" spans="6:17"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</row>
    <row r="1229" spans="6:17"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</row>
    <row r="1230" spans="6:17">
      <c r="F1230" s="39"/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</row>
    <row r="1231" spans="6:17"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</row>
    <row r="1232" spans="6:17">
      <c r="F1232" s="39"/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</row>
    <row r="1233" spans="6:17">
      <c r="F1233" s="39"/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</row>
    <row r="1234" spans="6:17">
      <c r="F1234" s="39"/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</row>
    <row r="1235" spans="6:17"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</row>
    <row r="1236" spans="6:17">
      <c r="F1236" s="39"/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</row>
    <row r="1237" spans="6:17">
      <c r="F1237" s="39"/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</row>
    <row r="1238" spans="6:17">
      <c r="F1238" s="39"/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</row>
    <row r="1239" spans="6:17">
      <c r="F1239" s="39"/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</row>
    <row r="1240" spans="6:17"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</row>
    <row r="1241" spans="6:17"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</row>
    <row r="1242" spans="6:17">
      <c r="F1242" s="39"/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</row>
    <row r="1243" spans="6:17">
      <c r="F1243" s="39"/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</row>
    <row r="1244" spans="6:17">
      <c r="F1244" s="39"/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</row>
    <row r="1245" spans="6:17">
      <c r="F1245" s="39"/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</row>
    <row r="1246" spans="6:17"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</row>
    <row r="1247" spans="6:17">
      <c r="F1247" s="39"/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</row>
    <row r="1248" spans="6:17">
      <c r="F1248" s="39"/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</row>
    <row r="1249" spans="6:17">
      <c r="F1249" s="39"/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</row>
    <row r="1250" spans="6:17">
      <c r="F1250" s="39"/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</row>
    <row r="1251" spans="6:17">
      <c r="F1251" s="39"/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</row>
    <row r="1252" spans="6:17">
      <c r="F1252" s="39"/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</row>
    <row r="1253" spans="6:17"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</row>
    <row r="1254" spans="6:17">
      <c r="F1254" s="39"/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</row>
    <row r="1255" spans="6:17"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</row>
    <row r="1256" spans="6:17">
      <c r="F1256" s="39"/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</row>
    <row r="1257" spans="6:17"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</row>
    <row r="1258" spans="6:17">
      <c r="F1258" s="39"/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</row>
    <row r="1259" spans="6:17">
      <c r="F1259" s="39"/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</row>
    <row r="1260" spans="6:17">
      <c r="F1260" s="39"/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</row>
    <row r="1261" spans="6:17"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</row>
    <row r="1262" spans="6:17"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</row>
    <row r="1263" spans="6:17">
      <c r="F1263" s="39"/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</row>
    <row r="1264" spans="6:17">
      <c r="F1264" s="39"/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</row>
    <row r="1265" spans="6:17"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</row>
    <row r="1266" spans="6:17">
      <c r="F1266" s="39"/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</row>
    <row r="1267" spans="6:17">
      <c r="F1267" s="39"/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</row>
    <row r="1268" spans="6:17"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</row>
    <row r="1269" spans="6:17">
      <c r="F1269" s="39"/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</row>
    <row r="1270" spans="6:17">
      <c r="F1270" s="39"/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</row>
    <row r="1271" spans="6:17">
      <c r="F1271" s="39"/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</row>
    <row r="1272" spans="6:17">
      <c r="F1272" s="39"/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</row>
    <row r="1273" spans="6:17"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</row>
    <row r="1274" spans="6:17">
      <c r="F1274" s="39"/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</row>
    <row r="1275" spans="6:17">
      <c r="F1275" s="39"/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</row>
    <row r="1276" spans="6:17"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</row>
    <row r="1277" spans="6:17"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</row>
    <row r="1278" spans="6:17">
      <c r="F1278" s="39"/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</row>
    <row r="1279" spans="6:17"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</row>
    <row r="1280" spans="6:17">
      <c r="F1280" s="39"/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</row>
    <row r="1281" spans="6:17">
      <c r="F1281" s="39"/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</row>
    <row r="1282" spans="6:17">
      <c r="F1282" s="39"/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</row>
    <row r="1283" spans="6:17">
      <c r="F1283" s="39"/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</row>
    <row r="1284" spans="6:17"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</row>
    <row r="1285" spans="6:17">
      <c r="F1285" s="39"/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</row>
    <row r="1286" spans="6:17">
      <c r="F1286" s="39"/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</row>
    <row r="1287" spans="6:17">
      <c r="F1287" s="39"/>
      <c r="G1287" s="39"/>
      <c r="H1287" s="39"/>
      <c r="I1287" s="39"/>
      <c r="J1287" s="39"/>
      <c r="K1287" s="39"/>
      <c r="L1287" s="39"/>
      <c r="M1287" s="39"/>
      <c r="N1287" s="39"/>
      <c r="O1287" s="39"/>
      <c r="P1287" s="39"/>
      <c r="Q1287" s="39"/>
    </row>
    <row r="1288" spans="6:17">
      <c r="F1288" s="39"/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</row>
    <row r="1289" spans="6:17">
      <c r="F1289" s="39"/>
      <c r="G1289" s="39"/>
      <c r="H1289" s="39"/>
      <c r="I1289" s="39"/>
      <c r="J1289" s="39"/>
      <c r="K1289" s="39"/>
      <c r="L1289" s="39"/>
      <c r="M1289" s="39"/>
      <c r="N1289" s="39"/>
      <c r="O1289" s="39"/>
      <c r="P1289" s="39"/>
      <c r="Q1289" s="39"/>
    </row>
    <row r="1290" spans="6:17">
      <c r="F1290" s="39"/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</row>
    <row r="1291" spans="6:17">
      <c r="F1291" s="39"/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</row>
    <row r="1292" spans="6:17">
      <c r="F1292" s="39"/>
      <c r="G1292" s="39"/>
      <c r="H1292" s="39"/>
      <c r="I1292" s="39"/>
      <c r="J1292" s="39"/>
      <c r="K1292" s="39"/>
      <c r="L1292" s="39"/>
      <c r="M1292" s="39"/>
      <c r="N1292" s="39"/>
      <c r="O1292" s="39"/>
      <c r="P1292" s="39"/>
      <c r="Q1292" s="39"/>
    </row>
    <row r="1293" spans="6:17">
      <c r="F1293" s="39"/>
      <c r="G1293" s="39"/>
      <c r="H1293" s="39"/>
      <c r="I1293" s="39"/>
      <c r="J1293" s="39"/>
      <c r="K1293" s="39"/>
      <c r="L1293" s="39"/>
      <c r="M1293" s="39"/>
      <c r="N1293" s="39"/>
      <c r="O1293" s="39"/>
      <c r="P1293" s="39"/>
      <c r="Q1293" s="39"/>
    </row>
    <row r="1294" spans="6:17">
      <c r="F1294" s="39"/>
      <c r="G1294" s="39"/>
      <c r="H1294" s="39"/>
      <c r="I1294" s="39"/>
      <c r="J1294" s="39"/>
      <c r="K1294" s="39"/>
      <c r="L1294" s="39"/>
      <c r="M1294" s="39"/>
      <c r="N1294" s="39"/>
      <c r="O1294" s="39"/>
      <c r="P1294" s="39"/>
      <c r="Q1294" s="39"/>
    </row>
    <row r="1295" spans="6:17">
      <c r="F1295" s="39"/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</row>
    <row r="1296" spans="6:17">
      <c r="F1296" s="39"/>
      <c r="G1296" s="39"/>
      <c r="H1296" s="39"/>
      <c r="I1296" s="39"/>
      <c r="J1296" s="39"/>
      <c r="K1296" s="39"/>
      <c r="L1296" s="39"/>
      <c r="M1296" s="39"/>
      <c r="N1296" s="39"/>
      <c r="O1296" s="39"/>
      <c r="P1296" s="39"/>
      <c r="Q1296" s="39"/>
    </row>
    <row r="1297" spans="6:17">
      <c r="F1297" s="39"/>
      <c r="G1297" s="39"/>
      <c r="H1297" s="39"/>
      <c r="I1297" s="39"/>
      <c r="J1297" s="39"/>
      <c r="K1297" s="39"/>
      <c r="L1297" s="39"/>
      <c r="M1297" s="39"/>
      <c r="N1297" s="39"/>
      <c r="O1297" s="39"/>
      <c r="P1297" s="39"/>
      <c r="Q1297" s="39"/>
    </row>
    <row r="1298" spans="6:17">
      <c r="F1298" s="39"/>
      <c r="G1298" s="39"/>
      <c r="H1298" s="39"/>
      <c r="I1298" s="39"/>
      <c r="J1298" s="39"/>
      <c r="K1298" s="39"/>
      <c r="L1298" s="39"/>
      <c r="M1298" s="39"/>
      <c r="N1298" s="39"/>
      <c r="O1298" s="39"/>
      <c r="P1298" s="39"/>
      <c r="Q1298" s="39"/>
    </row>
    <row r="1299" spans="6:17">
      <c r="F1299" s="39"/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</row>
    <row r="1300" spans="6:17">
      <c r="F1300" s="39"/>
      <c r="G1300" s="39"/>
      <c r="H1300" s="39"/>
      <c r="I1300" s="39"/>
      <c r="J1300" s="39"/>
      <c r="K1300" s="39"/>
      <c r="L1300" s="39"/>
      <c r="M1300" s="39"/>
      <c r="N1300" s="39"/>
      <c r="O1300" s="39"/>
      <c r="P1300" s="39"/>
      <c r="Q1300" s="39"/>
    </row>
    <row r="1301" spans="6:17"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</row>
    <row r="1302" spans="6:17">
      <c r="F1302" s="39"/>
      <c r="G1302" s="39"/>
      <c r="H1302" s="39"/>
      <c r="I1302" s="39"/>
      <c r="J1302" s="39"/>
      <c r="K1302" s="39"/>
      <c r="L1302" s="39"/>
      <c r="M1302" s="39"/>
      <c r="N1302" s="39"/>
      <c r="O1302" s="39"/>
      <c r="P1302" s="39"/>
      <c r="Q1302" s="39"/>
    </row>
    <row r="1303" spans="6:17">
      <c r="F1303" s="39"/>
      <c r="G1303" s="39"/>
      <c r="H1303" s="39"/>
      <c r="I1303" s="39"/>
      <c r="J1303" s="39"/>
      <c r="K1303" s="39"/>
      <c r="L1303" s="39"/>
      <c r="M1303" s="39"/>
      <c r="N1303" s="39"/>
      <c r="O1303" s="39"/>
      <c r="P1303" s="39"/>
      <c r="Q1303" s="39"/>
    </row>
    <row r="1304" spans="6:17">
      <c r="F1304" s="39"/>
      <c r="G1304" s="39"/>
      <c r="H1304" s="39"/>
      <c r="I1304" s="39"/>
      <c r="J1304" s="39"/>
      <c r="K1304" s="39"/>
      <c r="L1304" s="39"/>
      <c r="M1304" s="39"/>
      <c r="N1304" s="39"/>
      <c r="O1304" s="39"/>
      <c r="P1304" s="39"/>
      <c r="Q1304" s="39"/>
    </row>
    <row r="1305" spans="6:17">
      <c r="F1305" s="39"/>
      <c r="G1305" s="39"/>
      <c r="H1305" s="39"/>
      <c r="I1305" s="39"/>
      <c r="J1305" s="39"/>
      <c r="K1305" s="39"/>
      <c r="L1305" s="39"/>
      <c r="M1305" s="39"/>
      <c r="N1305" s="39"/>
      <c r="O1305" s="39"/>
      <c r="P1305" s="39"/>
      <c r="Q1305" s="39"/>
    </row>
    <row r="1306" spans="6:17"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</row>
    <row r="1307" spans="6:17">
      <c r="F1307" s="39"/>
      <c r="G1307" s="39"/>
      <c r="H1307" s="39"/>
      <c r="I1307" s="39"/>
      <c r="J1307" s="39"/>
      <c r="K1307" s="39"/>
      <c r="L1307" s="39"/>
      <c r="M1307" s="39"/>
      <c r="N1307" s="39"/>
      <c r="O1307" s="39"/>
      <c r="P1307" s="39"/>
      <c r="Q1307" s="39"/>
    </row>
    <row r="1308" spans="6:17">
      <c r="F1308" s="39"/>
      <c r="G1308" s="39"/>
      <c r="H1308" s="39"/>
      <c r="I1308" s="39"/>
      <c r="J1308" s="39"/>
      <c r="K1308" s="39"/>
      <c r="L1308" s="39"/>
      <c r="M1308" s="39"/>
      <c r="N1308" s="39"/>
      <c r="O1308" s="39"/>
      <c r="P1308" s="39"/>
      <c r="Q1308" s="39"/>
    </row>
    <row r="1309" spans="6:17">
      <c r="F1309" s="39"/>
      <c r="G1309" s="39"/>
      <c r="H1309" s="39"/>
      <c r="I1309" s="39"/>
      <c r="J1309" s="39"/>
      <c r="K1309" s="39"/>
      <c r="L1309" s="39"/>
      <c r="M1309" s="39"/>
      <c r="N1309" s="39"/>
      <c r="O1309" s="39"/>
      <c r="P1309" s="39"/>
      <c r="Q1309" s="39"/>
    </row>
    <row r="1310" spans="6:17">
      <c r="F1310" s="39"/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</row>
    <row r="1311" spans="6:17">
      <c r="F1311" s="39"/>
      <c r="G1311" s="39"/>
      <c r="H1311" s="39"/>
      <c r="I1311" s="39"/>
      <c r="J1311" s="39"/>
      <c r="K1311" s="39"/>
      <c r="L1311" s="39"/>
      <c r="M1311" s="39"/>
      <c r="N1311" s="39"/>
      <c r="O1311" s="39"/>
      <c r="P1311" s="39"/>
      <c r="Q1311" s="39"/>
    </row>
    <row r="1312" spans="6:17">
      <c r="F1312" s="39"/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</row>
    <row r="1313" spans="6:17"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</row>
    <row r="1314" spans="6:17">
      <c r="F1314" s="39"/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</row>
    <row r="1315" spans="6:17">
      <c r="F1315" s="39"/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  <c r="Q1315" s="39"/>
    </row>
    <row r="1316" spans="6:17"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</row>
    <row r="1317" spans="6:17">
      <c r="F1317" s="39"/>
      <c r="G1317" s="39"/>
      <c r="H1317" s="39"/>
      <c r="I1317" s="39"/>
      <c r="J1317" s="39"/>
      <c r="K1317" s="39"/>
      <c r="L1317" s="39"/>
      <c r="M1317" s="39"/>
      <c r="N1317" s="39"/>
      <c r="O1317" s="39"/>
      <c r="P1317" s="39"/>
      <c r="Q1317" s="39"/>
    </row>
    <row r="1318" spans="6:17">
      <c r="F1318" s="39"/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</row>
    <row r="1319" spans="6:17">
      <c r="F1319" s="39"/>
      <c r="G1319" s="39"/>
      <c r="H1319" s="39"/>
      <c r="I1319" s="39"/>
      <c r="J1319" s="39"/>
      <c r="K1319" s="39"/>
      <c r="L1319" s="39"/>
      <c r="M1319" s="39"/>
      <c r="N1319" s="39"/>
      <c r="O1319" s="39"/>
      <c r="P1319" s="39"/>
      <c r="Q1319" s="39"/>
    </row>
    <row r="1320" spans="6:17">
      <c r="F1320" s="39"/>
      <c r="G1320" s="39"/>
      <c r="H1320" s="39"/>
      <c r="I1320" s="39"/>
      <c r="J1320" s="39"/>
      <c r="K1320" s="39"/>
      <c r="L1320" s="39"/>
      <c r="M1320" s="39"/>
      <c r="N1320" s="39"/>
      <c r="O1320" s="39"/>
      <c r="P1320" s="39"/>
      <c r="Q1320" s="39"/>
    </row>
    <row r="1321" spans="6:17"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</row>
    <row r="1322" spans="6:17">
      <c r="F1322" s="39"/>
      <c r="G1322" s="39"/>
      <c r="H1322" s="39"/>
      <c r="I1322" s="39"/>
      <c r="J1322" s="39"/>
      <c r="K1322" s="39"/>
      <c r="L1322" s="39"/>
      <c r="M1322" s="39"/>
      <c r="N1322" s="39"/>
      <c r="O1322" s="39"/>
      <c r="P1322" s="39"/>
      <c r="Q1322" s="39"/>
    </row>
    <row r="1323" spans="6:17">
      <c r="F1323" s="39"/>
      <c r="G1323" s="39"/>
      <c r="H1323" s="39"/>
      <c r="I1323" s="39"/>
      <c r="J1323" s="39"/>
      <c r="K1323" s="39"/>
      <c r="L1323" s="39"/>
      <c r="M1323" s="39"/>
      <c r="N1323" s="39"/>
      <c r="O1323" s="39"/>
      <c r="P1323" s="39"/>
      <c r="Q1323" s="39"/>
    </row>
    <row r="1324" spans="6:17">
      <c r="F1324" s="39"/>
      <c r="G1324" s="39"/>
      <c r="H1324" s="39"/>
      <c r="I1324" s="39"/>
      <c r="J1324" s="39"/>
      <c r="K1324" s="39"/>
      <c r="L1324" s="39"/>
      <c r="M1324" s="39"/>
      <c r="N1324" s="39"/>
      <c r="O1324" s="39"/>
      <c r="P1324" s="39"/>
      <c r="Q1324" s="39"/>
    </row>
    <row r="1325" spans="6:17">
      <c r="F1325" s="39"/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</row>
    <row r="1326" spans="6:17">
      <c r="F1326" s="39"/>
      <c r="G1326" s="39"/>
      <c r="H1326" s="39"/>
      <c r="I1326" s="39"/>
      <c r="J1326" s="39"/>
      <c r="K1326" s="39"/>
      <c r="L1326" s="39"/>
      <c r="M1326" s="39"/>
      <c r="N1326" s="39"/>
      <c r="O1326" s="39"/>
      <c r="P1326" s="39"/>
      <c r="Q1326" s="39"/>
    </row>
    <row r="1327" spans="6:17">
      <c r="F1327" s="39"/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</row>
    <row r="1328" spans="6:17">
      <c r="F1328" s="39"/>
      <c r="G1328" s="39"/>
      <c r="H1328" s="39"/>
      <c r="I1328" s="39"/>
      <c r="J1328" s="39"/>
      <c r="K1328" s="39"/>
      <c r="L1328" s="39"/>
      <c r="M1328" s="39"/>
      <c r="N1328" s="39"/>
      <c r="O1328" s="39"/>
      <c r="P1328" s="39"/>
      <c r="Q1328" s="39"/>
    </row>
    <row r="1329" spans="6:17">
      <c r="F1329" s="39"/>
      <c r="G1329" s="39"/>
      <c r="H1329" s="39"/>
      <c r="I1329" s="39"/>
      <c r="J1329" s="39"/>
      <c r="K1329" s="39"/>
      <c r="L1329" s="39"/>
      <c r="M1329" s="39"/>
      <c r="N1329" s="39"/>
      <c r="O1329" s="39"/>
      <c r="P1329" s="39"/>
      <c r="Q1329" s="39"/>
    </row>
    <row r="1330" spans="6:17">
      <c r="F1330" s="39"/>
      <c r="G1330" s="39"/>
      <c r="H1330" s="39"/>
      <c r="I1330" s="39"/>
      <c r="J1330" s="39"/>
      <c r="K1330" s="39"/>
      <c r="L1330" s="39"/>
      <c r="M1330" s="39"/>
      <c r="N1330" s="39"/>
      <c r="O1330" s="39"/>
      <c r="P1330" s="39"/>
      <c r="Q1330" s="39"/>
    </row>
    <row r="1331" spans="6:17">
      <c r="F1331" s="39"/>
      <c r="G1331" s="39"/>
      <c r="H1331" s="39"/>
      <c r="I1331" s="39"/>
      <c r="J1331" s="39"/>
      <c r="K1331" s="39"/>
      <c r="L1331" s="39"/>
      <c r="M1331" s="39"/>
      <c r="N1331" s="39"/>
      <c r="O1331" s="39"/>
      <c r="P1331" s="39"/>
      <c r="Q1331" s="39"/>
    </row>
    <row r="1332" spans="6:17">
      <c r="F1332" s="39"/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</row>
    <row r="1333" spans="6:17">
      <c r="F1333" s="39"/>
      <c r="G1333" s="39"/>
      <c r="H1333" s="39"/>
      <c r="I1333" s="39"/>
      <c r="J1333" s="39"/>
      <c r="K1333" s="39"/>
      <c r="L1333" s="39"/>
      <c r="M1333" s="39"/>
      <c r="N1333" s="39"/>
      <c r="O1333" s="39"/>
      <c r="P1333" s="39"/>
      <c r="Q1333" s="39"/>
    </row>
    <row r="1334" spans="6:17">
      <c r="F1334" s="39"/>
      <c r="G1334" s="39"/>
      <c r="H1334" s="39"/>
      <c r="I1334" s="39"/>
      <c r="J1334" s="39"/>
      <c r="K1334" s="39"/>
      <c r="L1334" s="39"/>
      <c r="M1334" s="39"/>
      <c r="N1334" s="39"/>
      <c r="O1334" s="39"/>
      <c r="P1334" s="39"/>
      <c r="Q1334" s="39"/>
    </row>
    <row r="1335" spans="6:17">
      <c r="F1335" s="39"/>
      <c r="G1335" s="39"/>
      <c r="H1335" s="39"/>
      <c r="I1335" s="39"/>
      <c r="J1335" s="39"/>
      <c r="K1335" s="39"/>
      <c r="L1335" s="39"/>
      <c r="M1335" s="39"/>
      <c r="N1335" s="39"/>
      <c r="O1335" s="39"/>
      <c r="P1335" s="39"/>
      <c r="Q1335" s="39"/>
    </row>
    <row r="1336" spans="6:17">
      <c r="F1336" s="39"/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</row>
    <row r="1337" spans="6:17">
      <c r="F1337" s="39"/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</row>
    <row r="1338" spans="6:17">
      <c r="F1338" s="39"/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</row>
    <row r="1339" spans="6:17">
      <c r="F1339" s="39"/>
      <c r="G1339" s="39"/>
      <c r="H1339" s="39"/>
      <c r="I1339" s="39"/>
      <c r="J1339" s="39"/>
      <c r="K1339" s="39"/>
      <c r="L1339" s="39"/>
      <c r="M1339" s="39"/>
      <c r="N1339" s="39"/>
      <c r="O1339" s="39"/>
      <c r="P1339" s="39"/>
      <c r="Q1339" s="39"/>
    </row>
    <row r="1340" spans="6:17">
      <c r="F1340" s="39"/>
      <c r="G1340" s="39"/>
      <c r="H1340" s="39"/>
      <c r="I1340" s="39"/>
      <c r="J1340" s="39"/>
      <c r="K1340" s="39"/>
      <c r="L1340" s="39"/>
      <c r="M1340" s="39"/>
      <c r="N1340" s="39"/>
      <c r="O1340" s="39"/>
      <c r="P1340" s="39"/>
      <c r="Q1340" s="39"/>
    </row>
    <row r="1341" spans="6:17">
      <c r="F1341" s="39"/>
      <c r="G1341" s="39"/>
      <c r="H1341" s="39"/>
      <c r="I1341" s="39"/>
      <c r="J1341" s="39"/>
      <c r="K1341" s="39"/>
      <c r="L1341" s="39"/>
      <c r="M1341" s="39"/>
      <c r="N1341" s="39"/>
      <c r="O1341" s="39"/>
      <c r="P1341" s="39"/>
      <c r="Q1341" s="39"/>
    </row>
    <row r="1342" spans="6:17">
      <c r="F1342" s="39"/>
      <c r="G1342" s="39"/>
      <c r="H1342" s="39"/>
      <c r="I1342" s="39"/>
      <c r="J1342" s="39"/>
      <c r="K1342" s="39"/>
      <c r="L1342" s="39"/>
      <c r="M1342" s="39"/>
      <c r="N1342" s="39"/>
      <c r="O1342" s="39"/>
      <c r="P1342" s="39"/>
      <c r="Q1342" s="39"/>
    </row>
    <row r="1343" spans="6:17">
      <c r="F1343" s="39"/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</row>
    <row r="1344" spans="6:17">
      <c r="F1344" s="39"/>
      <c r="G1344" s="39"/>
      <c r="H1344" s="39"/>
      <c r="I1344" s="39"/>
      <c r="J1344" s="39"/>
      <c r="K1344" s="39"/>
      <c r="L1344" s="39"/>
      <c r="M1344" s="39"/>
      <c r="N1344" s="39"/>
      <c r="O1344" s="39"/>
      <c r="P1344" s="39"/>
      <c r="Q1344" s="39"/>
    </row>
    <row r="1345" spans="6:17">
      <c r="F1345" s="39"/>
      <c r="G1345" s="39"/>
      <c r="H1345" s="39"/>
      <c r="I1345" s="39"/>
      <c r="J1345" s="39"/>
      <c r="K1345" s="39"/>
      <c r="L1345" s="39"/>
      <c r="M1345" s="39"/>
      <c r="N1345" s="39"/>
      <c r="O1345" s="39"/>
      <c r="P1345" s="39"/>
      <c r="Q1345" s="39"/>
    </row>
    <row r="1346" spans="6:17">
      <c r="F1346" s="39"/>
      <c r="G1346" s="39"/>
      <c r="H1346" s="39"/>
      <c r="I1346" s="39"/>
      <c r="J1346" s="39"/>
      <c r="K1346" s="39"/>
      <c r="L1346" s="39"/>
      <c r="M1346" s="39"/>
      <c r="N1346" s="39"/>
      <c r="O1346" s="39"/>
      <c r="P1346" s="39"/>
      <c r="Q1346" s="39"/>
    </row>
    <row r="1347" spans="6:17">
      <c r="F1347" s="39"/>
      <c r="G1347" s="39"/>
      <c r="H1347" s="39"/>
      <c r="I1347" s="39"/>
      <c r="J1347" s="39"/>
      <c r="K1347" s="39"/>
      <c r="L1347" s="39"/>
      <c r="M1347" s="39"/>
      <c r="N1347" s="39"/>
      <c r="O1347" s="39"/>
      <c r="P1347" s="39"/>
      <c r="Q1347" s="39"/>
    </row>
    <row r="1348" spans="6:17">
      <c r="F1348" s="39"/>
      <c r="G1348" s="39"/>
      <c r="H1348" s="39"/>
      <c r="I1348" s="39"/>
      <c r="J1348" s="39"/>
      <c r="K1348" s="39"/>
      <c r="L1348" s="39"/>
      <c r="M1348" s="39"/>
      <c r="N1348" s="39"/>
      <c r="O1348" s="39"/>
      <c r="P1348" s="39"/>
      <c r="Q1348" s="39"/>
    </row>
    <row r="1349" spans="6:17"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</row>
    <row r="1350" spans="6:17">
      <c r="F1350" s="39"/>
      <c r="G1350" s="39"/>
      <c r="H1350" s="39"/>
      <c r="I1350" s="39"/>
      <c r="J1350" s="39"/>
      <c r="K1350" s="39"/>
      <c r="L1350" s="39"/>
      <c r="M1350" s="39"/>
      <c r="N1350" s="39"/>
      <c r="O1350" s="39"/>
      <c r="P1350" s="39"/>
      <c r="Q1350" s="39"/>
    </row>
    <row r="1351" spans="6:17">
      <c r="F1351" s="39"/>
      <c r="G1351" s="39"/>
      <c r="H1351" s="39"/>
      <c r="I1351" s="39"/>
      <c r="J1351" s="39"/>
      <c r="K1351" s="39"/>
      <c r="L1351" s="39"/>
      <c r="M1351" s="39"/>
      <c r="N1351" s="39"/>
      <c r="O1351" s="39"/>
      <c r="P1351" s="39"/>
      <c r="Q1351" s="39"/>
    </row>
    <row r="1352" spans="6:17">
      <c r="F1352" s="39"/>
      <c r="G1352" s="39"/>
      <c r="H1352" s="39"/>
      <c r="I1352" s="39"/>
      <c r="J1352" s="39"/>
      <c r="K1352" s="39"/>
      <c r="L1352" s="39"/>
      <c r="M1352" s="39"/>
      <c r="N1352" s="39"/>
      <c r="O1352" s="39"/>
      <c r="P1352" s="39"/>
      <c r="Q1352" s="39"/>
    </row>
    <row r="1353" spans="6:17">
      <c r="F1353" s="39"/>
      <c r="G1353" s="39"/>
      <c r="H1353" s="39"/>
      <c r="I1353" s="39"/>
      <c r="J1353" s="39"/>
      <c r="K1353" s="39"/>
      <c r="L1353" s="39"/>
      <c r="M1353" s="39"/>
      <c r="N1353" s="39"/>
      <c r="O1353" s="39"/>
      <c r="P1353" s="39"/>
      <c r="Q1353" s="39"/>
    </row>
    <row r="1354" spans="6:17">
      <c r="F1354" s="39"/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</row>
    <row r="1355" spans="6:17">
      <c r="F1355" s="39"/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</row>
    <row r="1356" spans="6:17">
      <c r="F1356" s="39"/>
      <c r="G1356" s="39"/>
      <c r="H1356" s="39"/>
      <c r="I1356" s="39"/>
      <c r="J1356" s="39"/>
      <c r="K1356" s="39"/>
      <c r="L1356" s="39"/>
      <c r="M1356" s="39"/>
      <c r="N1356" s="39"/>
      <c r="O1356" s="39"/>
      <c r="P1356" s="39"/>
      <c r="Q1356" s="39"/>
    </row>
    <row r="1357" spans="6:17">
      <c r="F1357" s="39"/>
      <c r="G1357" s="39"/>
      <c r="H1357" s="39"/>
      <c r="I1357" s="39"/>
      <c r="J1357" s="39"/>
      <c r="K1357" s="39"/>
      <c r="L1357" s="39"/>
      <c r="M1357" s="39"/>
      <c r="N1357" s="39"/>
      <c r="O1357" s="39"/>
      <c r="P1357" s="39"/>
      <c r="Q1357" s="39"/>
    </row>
    <row r="1358" spans="6:17">
      <c r="F1358" s="39"/>
      <c r="G1358" s="39"/>
      <c r="H1358" s="39"/>
      <c r="I1358" s="39"/>
      <c r="J1358" s="39"/>
      <c r="K1358" s="39"/>
      <c r="L1358" s="39"/>
      <c r="M1358" s="39"/>
      <c r="N1358" s="39"/>
      <c r="O1358" s="39"/>
      <c r="P1358" s="39"/>
      <c r="Q1358" s="39"/>
    </row>
    <row r="1359" spans="6:17">
      <c r="F1359" s="39"/>
      <c r="G1359" s="39"/>
      <c r="H1359" s="39"/>
      <c r="I1359" s="39"/>
      <c r="J1359" s="39"/>
      <c r="K1359" s="39"/>
      <c r="L1359" s="39"/>
      <c r="M1359" s="39"/>
      <c r="N1359" s="39"/>
      <c r="O1359" s="39"/>
      <c r="P1359" s="39"/>
      <c r="Q1359" s="39"/>
    </row>
    <row r="1360" spans="6:17">
      <c r="F1360" s="39"/>
      <c r="G1360" s="39"/>
      <c r="H1360" s="39"/>
      <c r="I1360" s="39"/>
      <c r="J1360" s="39"/>
      <c r="K1360" s="39"/>
      <c r="L1360" s="39"/>
      <c r="M1360" s="39"/>
      <c r="N1360" s="39"/>
      <c r="O1360" s="39"/>
      <c r="P1360" s="39"/>
      <c r="Q1360" s="39"/>
    </row>
    <row r="1361" spans="6:17"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</row>
    <row r="1362" spans="6:17">
      <c r="F1362" s="39"/>
      <c r="G1362" s="39"/>
      <c r="H1362" s="39"/>
      <c r="I1362" s="39"/>
      <c r="J1362" s="39"/>
      <c r="K1362" s="39"/>
      <c r="L1362" s="39"/>
      <c r="M1362" s="39"/>
      <c r="N1362" s="39"/>
      <c r="O1362" s="39"/>
      <c r="P1362" s="39"/>
      <c r="Q1362" s="39"/>
    </row>
    <row r="1363" spans="6:17">
      <c r="F1363" s="39"/>
      <c r="G1363" s="39"/>
      <c r="H1363" s="39"/>
      <c r="I1363" s="39"/>
      <c r="J1363" s="39"/>
      <c r="K1363" s="39"/>
      <c r="L1363" s="39"/>
      <c r="M1363" s="39"/>
      <c r="N1363" s="39"/>
      <c r="O1363" s="39"/>
      <c r="P1363" s="39"/>
      <c r="Q1363" s="39"/>
    </row>
    <row r="1364" spans="6:17">
      <c r="F1364" s="39"/>
      <c r="G1364" s="39"/>
      <c r="H1364" s="39"/>
      <c r="I1364" s="39"/>
      <c r="J1364" s="39"/>
      <c r="K1364" s="39"/>
      <c r="L1364" s="39"/>
      <c r="M1364" s="39"/>
      <c r="N1364" s="39"/>
      <c r="O1364" s="39"/>
      <c r="P1364" s="39"/>
      <c r="Q1364" s="39"/>
    </row>
    <row r="1365" spans="6:17">
      <c r="F1365" s="39"/>
      <c r="G1365" s="39"/>
      <c r="H1365" s="39"/>
      <c r="I1365" s="39"/>
      <c r="J1365" s="39"/>
      <c r="K1365" s="39"/>
      <c r="L1365" s="39"/>
      <c r="M1365" s="39"/>
      <c r="N1365" s="39"/>
      <c r="O1365" s="39"/>
      <c r="P1365" s="39"/>
      <c r="Q1365" s="39"/>
    </row>
    <row r="1366" spans="6:17">
      <c r="F1366" s="39"/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</row>
    <row r="1367" spans="6:17">
      <c r="F1367" s="39"/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</row>
    <row r="1368" spans="6:17">
      <c r="F1368" s="39"/>
      <c r="G1368" s="39"/>
      <c r="H1368" s="39"/>
      <c r="I1368" s="39"/>
      <c r="J1368" s="39"/>
      <c r="K1368" s="39"/>
      <c r="L1368" s="39"/>
      <c r="M1368" s="39"/>
      <c r="N1368" s="39"/>
      <c r="O1368" s="39"/>
      <c r="P1368" s="39"/>
      <c r="Q1368" s="39"/>
    </row>
    <row r="1369" spans="6:17">
      <c r="F1369" s="39"/>
      <c r="G1369" s="39"/>
      <c r="H1369" s="39"/>
      <c r="I1369" s="39"/>
      <c r="J1369" s="39"/>
      <c r="K1369" s="39"/>
      <c r="L1369" s="39"/>
      <c r="M1369" s="39"/>
      <c r="N1369" s="39"/>
      <c r="O1369" s="39"/>
      <c r="P1369" s="39"/>
      <c r="Q1369" s="39"/>
    </row>
    <row r="1370" spans="6:17">
      <c r="F1370" s="39"/>
      <c r="G1370" s="39"/>
      <c r="H1370" s="39"/>
      <c r="I1370" s="39"/>
      <c r="J1370" s="39"/>
      <c r="K1370" s="39"/>
      <c r="L1370" s="39"/>
      <c r="M1370" s="39"/>
      <c r="N1370" s="39"/>
      <c r="O1370" s="39"/>
      <c r="P1370" s="39"/>
      <c r="Q1370" s="39"/>
    </row>
    <row r="1371" spans="6:17">
      <c r="F1371" s="39"/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</row>
    <row r="1372" spans="6:17">
      <c r="F1372" s="39"/>
      <c r="G1372" s="39"/>
      <c r="H1372" s="39"/>
      <c r="I1372" s="39"/>
      <c r="J1372" s="39"/>
      <c r="K1372" s="39"/>
      <c r="L1372" s="39"/>
      <c r="M1372" s="39"/>
      <c r="N1372" s="39"/>
      <c r="O1372" s="39"/>
      <c r="P1372" s="39"/>
      <c r="Q1372" s="39"/>
    </row>
    <row r="1373" spans="6:17"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</row>
    <row r="1374" spans="6:17">
      <c r="F1374" s="39"/>
      <c r="G1374" s="39"/>
      <c r="H1374" s="39"/>
      <c r="I1374" s="39"/>
      <c r="J1374" s="39"/>
      <c r="K1374" s="39"/>
      <c r="L1374" s="39"/>
      <c r="M1374" s="39"/>
      <c r="N1374" s="39"/>
      <c r="O1374" s="39"/>
      <c r="P1374" s="39"/>
      <c r="Q1374" s="39"/>
    </row>
    <row r="1375" spans="6:17">
      <c r="F1375" s="39"/>
      <c r="G1375" s="39"/>
      <c r="H1375" s="39"/>
      <c r="I1375" s="39"/>
      <c r="J1375" s="39"/>
      <c r="K1375" s="39"/>
      <c r="L1375" s="39"/>
      <c r="M1375" s="39"/>
      <c r="N1375" s="39"/>
      <c r="O1375" s="39"/>
      <c r="P1375" s="39"/>
      <c r="Q1375" s="39"/>
    </row>
    <row r="1376" spans="6:17">
      <c r="F1376" s="39"/>
      <c r="G1376" s="39"/>
      <c r="H1376" s="39"/>
      <c r="I1376" s="39"/>
      <c r="J1376" s="39"/>
      <c r="K1376" s="39"/>
      <c r="L1376" s="39"/>
      <c r="M1376" s="39"/>
      <c r="N1376" s="39"/>
      <c r="O1376" s="39"/>
      <c r="P1376" s="39"/>
      <c r="Q1376" s="39"/>
    </row>
    <row r="1377" spans="6:17">
      <c r="F1377" s="39"/>
      <c r="G1377" s="39"/>
      <c r="H1377" s="39"/>
      <c r="I1377" s="39"/>
      <c r="J1377" s="39"/>
      <c r="K1377" s="39"/>
      <c r="L1377" s="39"/>
      <c r="M1377" s="39"/>
      <c r="N1377" s="39"/>
      <c r="O1377" s="39"/>
      <c r="P1377" s="39"/>
      <c r="Q1377" s="39"/>
    </row>
    <row r="1378" spans="6:17">
      <c r="F1378" s="39"/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</row>
    <row r="1379" spans="6:17">
      <c r="F1379" s="39"/>
      <c r="G1379" s="39"/>
      <c r="H1379" s="39"/>
      <c r="I1379" s="39"/>
      <c r="J1379" s="39"/>
      <c r="K1379" s="39"/>
      <c r="L1379" s="39"/>
      <c r="M1379" s="39"/>
      <c r="N1379" s="39"/>
      <c r="O1379" s="39"/>
      <c r="P1379" s="39"/>
      <c r="Q1379" s="39"/>
    </row>
    <row r="1380" spans="6:17">
      <c r="F1380" s="39"/>
      <c r="G1380" s="39"/>
      <c r="H1380" s="39"/>
      <c r="I1380" s="39"/>
      <c r="J1380" s="39"/>
      <c r="K1380" s="39"/>
      <c r="L1380" s="39"/>
      <c r="M1380" s="39"/>
      <c r="N1380" s="39"/>
      <c r="O1380" s="39"/>
      <c r="P1380" s="39"/>
      <c r="Q1380" s="39"/>
    </row>
    <row r="1381" spans="6:17">
      <c r="F1381" s="39"/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</row>
    <row r="1382" spans="6:17">
      <c r="F1382" s="39"/>
      <c r="G1382" s="39"/>
      <c r="H1382" s="39"/>
      <c r="I1382" s="39"/>
      <c r="J1382" s="39"/>
      <c r="K1382" s="39"/>
      <c r="L1382" s="39"/>
      <c r="M1382" s="39"/>
      <c r="N1382" s="39"/>
      <c r="O1382" s="39"/>
      <c r="P1382" s="39"/>
      <c r="Q1382" s="39"/>
    </row>
    <row r="1383" spans="6:17">
      <c r="F1383" s="39"/>
      <c r="G1383" s="39"/>
      <c r="H1383" s="39"/>
      <c r="I1383" s="39"/>
      <c r="J1383" s="39"/>
      <c r="K1383" s="39"/>
      <c r="L1383" s="39"/>
      <c r="M1383" s="39"/>
      <c r="N1383" s="39"/>
      <c r="O1383" s="39"/>
      <c r="P1383" s="39"/>
      <c r="Q1383" s="39"/>
    </row>
    <row r="1384" spans="6:17">
      <c r="F1384" s="39"/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</row>
    <row r="1385" spans="6:17">
      <c r="F1385" s="39"/>
      <c r="G1385" s="39"/>
      <c r="H1385" s="39"/>
      <c r="I1385" s="39"/>
      <c r="J1385" s="39"/>
      <c r="K1385" s="39"/>
      <c r="L1385" s="39"/>
      <c r="M1385" s="39"/>
      <c r="N1385" s="39"/>
      <c r="O1385" s="39"/>
      <c r="P1385" s="39"/>
      <c r="Q1385" s="39"/>
    </row>
    <row r="1386" spans="6:17">
      <c r="F1386" s="39"/>
      <c r="G1386" s="39"/>
      <c r="H1386" s="39"/>
      <c r="I1386" s="39"/>
      <c r="J1386" s="39"/>
      <c r="K1386" s="39"/>
      <c r="L1386" s="39"/>
      <c r="M1386" s="39"/>
      <c r="N1386" s="39"/>
      <c r="O1386" s="39"/>
      <c r="P1386" s="39"/>
      <c r="Q1386" s="39"/>
    </row>
    <row r="1387" spans="6:17">
      <c r="F1387" s="39"/>
      <c r="G1387" s="39"/>
      <c r="H1387" s="39"/>
      <c r="I1387" s="39"/>
      <c r="J1387" s="39"/>
      <c r="K1387" s="39"/>
      <c r="L1387" s="39"/>
      <c r="M1387" s="39"/>
      <c r="N1387" s="39"/>
      <c r="O1387" s="39"/>
      <c r="P1387" s="39"/>
      <c r="Q1387" s="39"/>
    </row>
    <row r="1388" spans="6:17">
      <c r="F1388" s="39"/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</row>
    <row r="1389" spans="6:17">
      <c r="F1389" s="39"/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</row>
    <row r="1390" spans="6:17">
      <c r="F1390" s="39"/>
      <c r="G1390" s="39"/>
      <c r="H1390" s="39"/>
      <c r="I1390" s="39"/>
      <c r="J1390" s="39"/>
      <c r="K1390" s="39"/>
      <c r="L1390" s="39"/>
      <c r="M1390" s="39"/>
      <c r="N1390" s="39"/>
      <c r="O1390" s="39"/>
      <c r="P1390" s="39"/>
      <c r="Q1390" s="39"/>
    </row>
    <row r="1391" spans="6:17">
      <c r="F1391" s="39"/>
      <c r="G1391" s="39"/>
      <c r="H1391" s="39"/>
      <c r="I1391" s="39"/>
      <c r="J1391" s="39"/>
      <c r="K1391" s="39"/>
      <c r="L1391" s="39"/>
      <c r="M1391" s="39"/>
      <c r="N1391" s="39"/>
      <c r="O1391" s="39"/>
      <c r="P1391" s="39"/>
      <c r="Q1391" s="39"/>
    </row>
    <row r="1392" spans="6:17">
      <c r="F1392" s="39"/>
      <c r="G1392" s="39"/>
      <c r="H1392" s="39"/>
      <c r="I1392" s="39"/>
      <c r="J1392" s="39"/>
      <c r="K1392" s="39"/>
      <c r="L1392" s="39"/>
      <c r="M1392" s="39"/>
      <c r="N1392" s="39"/>
      <c r="O1392" s="39"/>
      <c r="P1392" s="39"/>
      <c r="Q1392" s="39"/>
    </row>
    <row r="1393" spans="6:17">
      <c r="F1393" s="39"/>
      <c r="G1393" s="39"/>
      <c r="H1393" s="39"/>
      <c r="I1393" s="39"/>
      <c r="J1393" s="39"/>
      <c r="K1393" s="39"/>
      <c r="L1393" s="39"/>
      <c r="M1393" s="39"/>
      <c r="N1393" s="39"/>
      <c r="O1393" s="39"/>
      <c r="P1393" s="39"/>
      <c r="Q1393" s="39"/>
    </row>
    <row r="1394" spans="6:17">
      <c r="F1394" s="39"/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</row>
    <row r="1395" spans="6:17">
      <c r="F1395" s="39"/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</row>
    <row r="1396" spans="6:17">
      <c r="F1396" s="39"/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</row>
    <row r="1397" spans="6:17">
      <c r="F1397" s="39"/>
      <c r="G1397" s="39"/>
      <c r="H1397" s="39"/>
      <c r="I1397" s="39"/>
      <c r="J1397" s="39"/>
      <c r="K1397" s="39"/>
      <c r="L1397" s="39"/>
      <c r="M1397" s="39"/>
      <c r="N1397" s="39"/>
      <c r="O1397" s="39"/>
      <c r="P1397" s="39"/>
      <c r="Q1397" s="39"/>
    </row>
    <row r="1398" spans="6:17">
      <c r="F1398" s="39"/>
      <c r="G1398" s="39"/>
      <c r="H1398" s="39"/>
      <c r="I1398" s="39"/>
      <c r="J1398" s="39"/>
      <c r="K1398" s="39"/>
      <c r="L1398" s="39"/>
      <c r="M1398" s="39"/>
      <c r="N1398" s="39"/>
      <c r="O1398" s="39"/>
      <c r="P1398" s="39"/>
      <c r="Q1398" s="39"/>
    </row>
    <row r="1399" spans="6:17">
      <c r="F1399" s="39"/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</row>
    <row r="1400" spans="6:17">
      <c r="F1400" s="39"/>
      <c r="G1400" s="39"/>
      <c r="H1400" s="39"/>
      <c r="I1400" s="39"/>
      <c r="J1400" s="39"/>
      <c r="K1400" s="39"/>
      <c r="L1400" s="39"/>
      <c r="M1400" s="39"/>
      <c r="N1400" s="39"/>
      <c r="O1400" s="39"/>
      <c r="P1400" s="39"/>
      <c r="Q1400" s="39"/>
    </row>
    <row r="1401" spans="6:17">
      <c r="F1401" s="39"/>
      <c r="G1401" s="39"/>
      <c r="H1401" s="39"/>
      <c r="I1401" s="39"/>
      <c r="J1401" s="39"/>
      <c r="K1401" s="39"/>
      <c r="L1401" s="39"/>
      <c r="M1401" s="39"/>
      <c r="N1401" s="39"/>
      <c r="O1401" s="39"/>
      <c r="P1401" s="39"/>
      <c r="Q1401" s="39"/>
    </row>
    <row r="1402" spans="6:17">
      <c r="F1402" s="39"/>
      <c r="G1402" s="39"/>
      <c r="H1402" s="39"/>
      <c r="I1402" s="39"/>
      <c r="J1402" s="39"/>
      <c r="K1402" s="39"/>
      <c r="L1402" s="39"/>
      <c r="M1402" s="39"/>
      <c r="N1402" s="39"/>
      <c r="O1402" s="39"/>
      <c r="P1402" s="39"/>
      <c r="Q1402" s="39"/>
    </row>
    <row r="1403" spans="6:17">
      <c r="F1403" s="39"/>
      <c r="G1403" s="39"/>
      <c r="H1403" s="39"/>
      <c r="I1403" s="39"/>
      <c r="J1403" s="39"/>
      <c r="K1403" s="39"/>
      <c r="L1403" s="39"/>
      <c r="M1403" s="39"/>
      <c r="N1403" s="39"/>
      <c r="O1403" s="39"/>
      <c r="P1403" s="39"/>
      <c r="Q1403" s="39"/>
    </row>
    <row r="1404" spans="6:17">
      <c r="F1404" s="39"/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</row>
    <row r="1405" spans="6:17">
      <c r="F1405" s="39"/>
      <c r="G1405" s="39"/>
      <c r="H1405" s="39"/>
      <c r="I1405" s="39"/>
      <c r="J1405" s="39"/>
      <c r="K1405" s="39"/>
      <c r="L1405" s="39"/>
      <c r="M1405" s="39"/>
      <c r="N1405" s="39"/>
      <c r="O1405" s="39"/>
      <c r="P1405" s="39"/>
      <c r="Q1405" s="39"/>
    </row>
    <row r="1406" spans="6:17">
      <c r="F1406" s="39"/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</row>
    <row r="1407" spans="6:17">
      <c r="F1407" s="39"/>
      <c r="G1407" s="39"/>
      <c r="H1407" s="39"/>
      <c r="I1407" s="39"/>
      <c r="J1407" s="39"/>
      <c r="K1407" s="39"/>
      <c r="L1407" s="39"/>
      <c r="M1407" s="39"/>
      <c r="N1407" s="39"/>
      <c r="O1407" s="39"/>
      <c r="P1407" s="39"/>
      <c r="Q1407" s="39"/>
    </row>
    <row r="1408" spans="6:17">
      <c r="F1408" s="39"/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</row>
    <row r="1409" spans="6:17">
      <c r="F1409" s="39"/>
      <c r="G1409" s="39"/>
      <c r="H1409" s="39"/>
      <c r="I1409" s="39"/>
      <c r="J1409" s="39"/>
      <c r="K1409" s="39"/>
      <c r="L1409" s="39"/>
      <c r="M1409" s="39"/>
      <c r="N1409" s="39"/>
      <c r="O1409" s="39"/>
      <c r="P1409" s="39"/>
      <c r="Q1409" s="39"/>
    </row>
    <row r="1410" spans="6:17">
      <c r="F1410" s="39"/>
      <c r="G1410" s="39"/>
      <c r="H1410" s="39"/>
      <c r="I1410" s="39"/>
      <c r="J1410" s="39"/>
      <c r="K1410" s="39"/>
      <c r="L1410" s="39"/>
      <c r="M1410" s="39"/>
      <c r="N1410" s="39"/>
      <c r="O1410" s="39"/>
      <c r="P1410" s="39"/>
      <c r="Q1410" s="39"/>
    </row>
    <row r="1411" spans="6:17"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</row>
    <row r="1412" spans="6:17">
      <c r="F1412" s="39"/>
      <c r="G1412" s="39"/>
      <c r="H1412" s="39"/>
      <c r="I1412" s="39"/>
      <c r="J1412" s="39"/>
      <c r="K1412" s="39"/>
      <c r="L1412" s="39"/>
      <c r="M1412" s="39"/>
      <c r="N1412" s="39"/>
      <c r="O1412" s="39"/>
      <c r="P1412" s="39"/>
      <c r="Q1412" s="39"/>
    </row>
    <row r="1413" spans="6:17">
      <c r="F1413" s="39"/>
      <c r="G1413" s="39"/>
      <c r="H1413" s="39"/>
      <c r="I1413" s="39"/>
      <c r="J1413" s="39"/>
      <c r="K1413" s="39"/>
      <c r="L1413" s="39"/>
      <c r="M1413" s="39"/>
      <c r="N1413" s="39"/>
      <c r="O1413" s="39"/>
      <c r="P1413" s="39"/>
      <c r="Q1413" s="39"/>
    </row>
    <row r="1414" spans="6:17">
      <c r="F1414" s="39"/>
      <c r="G1414" s="39"/>
      <c r="H1414" s="39"/>
      <c r="I1414" s="39"/>
      <c r="J1414" s="39"/>
      <c r="K1414" s="39"/>
      <c r="L1414" s="39"/>
      <c r="M1414" s="39"/>
      <c r="N1414" s="39"/>
      <c r="O1414" s="39"/>
      <c r="P1414" s="39"/>
      <c r="Q1414" s="39"/>
    </row>
    <row r="1415" spans="6:17">
      <c r="F1415" s="39"/>
      <c r="G1415" s="39"/>
      <c r="H1415" s="39"/>
      <c r="I1415" s="39"/>
      <c r="J1415" s="39"/>
      <c r="K1415" s="39"/>
      <c r="L1415" s="39"/>
      <c r="M1415" s="39"/>
      <c r="N1415" s="39"/>
      <c r="O1415" s="39"/>
      <c r="P1415" s="39"/>
      <c r="Q1415" s="39"/>
    </row>
    <row r="1416" spans="6:17">
      <c r="F1416" s="39"/>
      <c r="G1416" s="39"/>
      <c r="H1416" s="39"/>
      <c r="I1416" s="39"/>
      <c r="J1416" s="39"/>
      <c r="K1416" s="39"/>
      <c r="L1416" s="39"/>
      <c r="M1416" s="39"/>
      <c r="N1416" s="39"/>
      <c r="O1416" s="39"/>
      <c r="P1416" s="39"/>
      <c r="Q1416" s="39"/>
    </row>
    <row r="1417" spans="6:17"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</row>
    <row r="1418" spans="6:17">
      <c r="F1418" s="39"/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</row>
    <row r="1419" spans="6:17">
      <c r="F1419" s="39"/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</row>
    <row r="1420" spans="6:17">
      <c r="F1420" s="39"/>
      <c r="G1420" s="39"/>
      <c r="H1420" s="39"/>
      <c r="I1420" s="39"/>
      <c r="J1420" s="39"/>
      <c r="K1420" s="39"/>
      <c r="L1420" s="39"/>
      <c r="M1420" s="39"/>
      <c r="N1420" s="39"/>
      <c r="O1420" s="39"/>
      <c r="P1420" s="39"/>
      <c r="Q1420" s="39"/>
    </row>
    <row r="1421" spans="6:17">
      <c r="F1421" s="39"/>
      <c r="G1421" s="39"/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</row>
    <row r="1422" spans="6:17"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</row>
    <row r="1423" spans="6:17">
      <c r="F1423" s="39"/>
      <c r="G1423" s="39"/>
      <c r="H1423" s="39"/>
      <c r="I1423" s="39"/>
      <c r="J1423" s="39"/>
      <c r="K1423" s="39"/>
      <c r="L1423" s="39"/>
      <c r="M1423" s="39"/>
      <c r="N1423" s="39"/>
      <c r="O1423" s="39"/>
      <c r="P1423" s="39"/>
      <c r="Q1423" s="39"/>
    </row>
    <row r="1424" spans="6:17">
      <c r="F1424" s="39"/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  <c r="Q1424" s="39"/>
    </row>
    <row r="1425" spans="6:17">
      <c r="F1425" s="39"/>
      <c r="G1425" s="39"/>
      <c r="H1425" s="39"/>
      <c r="I1425" s="39"/>
      <c r="J1425" s="39"/>
      <c r="K1425" s="39"/>
      <c r="L1425" s="39"/>
      <c r="M1425" s="39"/>
      <c r="N1425" s="39"/>
      <c r="O1425" s="39"/>
      <c r="P1425" s="39"/>
      <c r="Q1425" s="39"/>
    </row>
    <row r="1426" spans="6:17">
      <c r="F1426" s="39"/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</row>
    <row r="1427" spans="6:17">
      <c r="F1427" s="39"/>
      <c r="G1427" s="39"/>
      <c r="H1427" s="39"/>
      <c r="I1427" s="39"/>
      <c r="J1427" s="39"/>
      <c r="K1427" s="39"/>
      <c r="L1427" s="39"/>
      <c r="M1427" s="39"/>
      <c r="N1427" s="39"/>
      <c r="O1427" s="39"/>
      <c r="P1427" s="39"/>
      <c r="Q1427" s="39"/>
    </row>
    <row r="1428" spans="6:17">
      <c r="F1428" s="39"/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</row>
    <row r="1429" spans="6:17">
      <c r="F1429" s="39"/>
      <c r="G1429" s="39"/>
      <c r="H1429" s="39"/>
      <c r="I1429" s="39"/>
      <c r="J1429" s="39"/>
      <c r="K1429" s="39"/>
      <c r="L1429" s="39"/>
      <c r="M1429" s="39"/>
      <c r="N1429" s="39"/>
      <c r="O1429" s="39"/>
      <c r="P1429" s="39"/>
      <c r="Q1429" s="39"/>
    </row>
    <row r="1430" spans="6:17">
      <c r="F1430" s="39"/>
      <c r="G1430" s="39"/>
      <c r="H1430" s="39"/>
      <c r="I1430" s="39"/>
      <c r="J1430" s="39"/>
      <c r="K1430" s="39"/>
      <c r="L1430" s="39"/>
      <c r="M1430" s="39"/>
      <c r="N1430" s="39"/>
      <c r="O1430" s="39"/>
      <c r="P1430" s="39"/>
      <c r="Q1430" s="39"/>
    </row>
    <row r="1431" spans="6:17">
      <c r="F1431" s="39"/>
      <c r="G1431" s="39"/>
      <c r="H1431" s="39"/>
      <c r="I1431" s="39"/>
      <c r="J1431" s="39"/>
      <c r="K1431" s="39"/>
      <c r="L1431" s="39"/>
      <c r="M1431" s="39"/>
      <c r="N1431" s="39"/>
      <c r="O1431" s="39"/>
      <c r="P1431" s="39"/>
      <c r="Q1431" s="39"/>
    </row>
    <row r="1432" spans="6:17">
      <c r="F1432" s="39"/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</row>
    <row r="1433" spans="6:17">
      <c r="F1433" s="39"/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</row>
    <row r="1434" spans="6:17">
      <c r="F1434" s="39"/>
      <c r="G1434" s="39"/>
      <c r="H1434" s="39"/>
      <c r="I1434" s="39"/>
      <c r="J1434" s="39"/>
      <c r="K1434" s="39"/>
      <c r="L1434" s="39"/>
      <c r="M1434" s="39"/>
      <c r="N1434" s="39"/>
      <c r="O1434" s="39"/>
      <c r="P1434" s="39"/>
      <c r="Q1434" s="39"/>
    </row>
    <row r="1435" spans="6:17">
      <c r="F1435" s="39"/>
      <c r="G1435" s="39"/>
      <c r="H1435" s="39"/>
      <c r="I1435" s="39"/>
      <c r="J1435" s="39"/>
      <c r="K1435" s="39"/>
      <c r="L1435" s="39"/>
      <c r="M1435" s="39"/>
      <c r="N1435" s="39"/>
      <c r="O1435" s="39"/>
      <c r="P1435" s="39"/>
      <c r="Q1435" s="39"/>
    </row>
    <row r="1436" spans="6:17">
      <c r="F1436" s="39"/>
      <c r="G1436" s="39"/>
      <c r="H1436" s="39"/>
      <c r="I1436" s="39"/>
      <c r="J1436" s="39"/>
      <c r="K1436" s="39"/>
      <c r="L1436" s="39"/>
      <c r="M1436" s="39"/>
      <c r="N1436" s="39"/>
      <c r="O1436" s="39"/>
      <c r="P1436" s="39"/>
      <c r="Q1436" s="39"/>
    </row>
    <row r="1437" spans="6:17">
      <c r="F1437" s="39"/>
      <c r="G1437" s="39"/>
      <c r="H1437" s="39"/>
      <c r="I1437" s="39"/>
      <c r="J1437" s="39"/>
      <c r="K1437" s="39"/>
      <c r="L1437" s="39"/>
      <c r="M1437" s="39"/>
      <c r="N1437" s="39"/>
      <c r="O1437" s="39"/>
      <c r="P1437" s="39"/>
      <c r="Q1437" s="39"/>
    </row>
    <row r="1438" spans="6:17">
      <c r="F1438" s="39"/>
      <c r="G1438" s="39"/>
      <c r="H1438" s="39"/>
      <c r="I1438" s="39"/>
      <c r="J1438" s="39"/>
      <c r="K1438" s="39"/>
      <c r="L1438" s="39"/>
      <c r="M1438" s="39"/>
      <c r="N1438" s="39"/>
      <c r="O1438" s="39"/>
      <c r="P1438" s="39"/>
      <c r="Q1438" s="39"/>
    </row>
    <row r="1439" spans="6:17">
      <c r="F1439" s="39"/>
      <c r="G1439" s="39"/>
      <c r="H1439" s="39"/>
      <c r="I1439" s="39"/>
      <c r="J1439" s="39"/>
      <c r="K1439" s="39"/>
      <c r="L1439" s="39"/>
      <c r="M1439" s="39"/>
      <c r="N1439" s="39"/>
      <c r="O1439" s="39"/>
      <c r="P1439" s="39"/>
      <c r="Q1439" s="39"/>
    </row>
    <row r="1440" spans="6:17">
      <c r="F1440" s="39"/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</row>
    <row r="1441" spans="6:17">
      <c r="F1441" s="39"/>
      <c r="G1441" s="39"/>
      <c r="H1441" s="39"/>
      <c r="I1441" s="39"/>
      <c r="J1441" s="39"/>
      <c r="K1441" s="39"/>
      <c r="L1441" s="39"/>
      <c r="M1441" s="39"/>
      <c r="N1441" s="39"/>
      <c r="O1441" s="39"/>
      <c r="P1441" s="39"/>
      <c r="Q1441" s="39"/>
    </row>
    <row r="1442" spans="6:17">
      <c r="F1442" s="39"/>
      <c r="G1442" s="39"/>
      <c r="H1442" s="39"/>
      <c r="I1442" s="39"/>
      <c r="J1442" s="39"/>
      <c r="K1442" s="39"/>
      <c r="L1442" s="39"/>
      <c r="M1442" s="39"/>
      <c r="N1442" s="39"/>
      <c r="O1442" s="39"/>
      <c r="P1442" s="39"/>
      <c r="Q1442" s="39"/>
    </row>
    <row r="1443" spans="6:17">
      <c r="F1443" s="39"/>
      <c r="G1443" s="39"/>
      <c r="H1443" s="39"/>
      <c r="I1443" s="39"/>
      <c r="J1443" s="39"/>
      <c r="K1443" s="39"/>
      <c r="L1443" s="39"/>
      <c r="M1443" s="39"/>
      <c r="N1443" s="39"/>
      <c r="O1443" s="39"/>
      <c r="P1443" s="39"/>
      <c r="Q1443" s="39"/>
    </row>
    <row r="1444" spans="6:17">
      <c r="F1444" s="39"/>
      <c r="G1444" s="39"/>
      <c r="H1444" s="39"/>
      <c r="I1444" s="39"/>
      <c r="J1444" s="39"/>
      <c r="K1444" s="39"/>
      <c r="L1444" s="39"/>
      <c r="M1444" s="39"/>
      <c r="N1444" s="39"/>
      <c r="O1444" s="39"/>
      <c r="P1444" s="39"/>
      <c r="Q1444" s="39"/>
    </row>
    <row r="1445" spans="6:17">
      <c r="F1445" s="39"/>
      <c r="G1445" s="39"/>
      <c r="H1445" s="39"/>
      <c r="I1445" s="39"/>
      <c r="J1445" s="39"/>
      <c r="K1445" s="39"/>
      <c r="L1445" s="39"/>
      <c r="M1445" s="39"/>
      <c r="N1445" s="39"/>
      <c r="O1445" s="39"/>
      <c r="P1445" s="39"/>
      <c r="Q1445" s="39"/>
    </row>
    <row r="1446" spans="6:17">
      <c r="F1446" s="39"/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</row>
    <row r="1447" spans="6:17">
      <c r="F1447" s="39"/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</row>
    <row r="1448" spans="6:17">
      <c r="F1448" s="39"/>
      <c r="G1448" s="39"/>
      <c r="H1448" s="39"/>
      <c r="I1448" s="39"/>
      <c r="J1448" s="39"/>
      <c r="K1448" s="39"/>
      <c r="L1448" s="39"/>
      <c r="M1448" s="39"/>
      <c r="N1448" s="39"/>
      <c r="O1448" s="39"/>
      <c r="P1448" s="39"/>
      <c r="Q1448" s="39"/>
    </row>
    <row r="1449" spans="6:17">
      <c r="F1449" s="39"/>
      <c r="G1449" s="39"/>
      <c r="H1449" s="39"/>
      <c r="I1449" s="39"/>
      <c r="J1449" s="39"/>
      <c r="K1449" s="39"/>
      <c r="L1449" s="39"/>
      <c r="M1449" s="39"/>
      <c r="N1449" s="39"/>
      <c r="O1449" s="39"/>
      <c r="P1449" s="39"/>
      <c r="Q1449" s="39"/>
    </row>
    <row r="1450" spans="6:17">
      <c r="F1450" s="39"/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</row>
    <row r="1451" spans="6:17">
      <c r="F1451" s="39"/>
      <c r="G1451" s="39"/>
      <c r="H1451" s="39"/>
      <c r="I1451" s="39"/>
      <c r="J1451" s="39"/>
      <c r="K1451" s="39"/>
      <c r="L1451" s="39"/>
      <c r="M1451" s="39"/>
      <c r="N1451" s="39"/>
      <c r="O1451" s="39"/>
      <c r="P1451" s="39"/>
      <c r="Q1451" s="39"/>
    </row>
    <row r="1452" spans="6:17">
      <c r="F1452" s="39"/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</row>
    <row r="1453" spans="6:17">
      <c r="F1453" s="39"/>
      <c r="G1453" s="39"/>
      <c r="H1453" s="39"/>
      <c r="I1453" s="39"/>
      <c r="J1453" s="39"/>
      <c r="K1453" s="39"/>
      <c r="L1453" s="39"/>
      <c r="M1453" s="39"/>
      <c r="N1453" s="39"/>
      <c r="O1453" s="39"/>
      <c r="P1453" s="39"/>
      <c r="Q1453" s="39"/>
    </row>
    <row r="1454" spans="6:17">
      <c r="F1454" s="39"/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</row>
    <row r="1455" spans="6:17">
      <c r="F1455" s="39"/>
      <c r="G1455" s="39"/>
      <c r="H1455" s="39"/>
      <c r="I1455" s="39"/>
      <c r="J1455" s="39"/>
      <c r="K1455" s="39"/>
      <c r="L1455" s="39"/>
      <c r="M1455" s="39"/>
      <c r="N1455" s="39"/>
      <c r="O1455" s="39"/>
      <c r="P1455" s="39"/>
      <c r="Q1455" s="39"/>
    </row>
    <row r="1456" spans="6:17">
      <c r="F1456" s="39"/>
      <c r="G1456" s="39"/>
      <c r="H1456" s="39"/>
      <c r="I1456" s="39"/>
      <c r="J1456" s="39"/>
      <c r="K1456" s="39"/>
      <c r="L1456" s="39"/>
      <c r="M1456" s="39"/>
      <c r="N1456" s="39"/>
      <c r="O1456" s="39"/>
      <c r="P1456" s="39"/>
      <c r="Q1456" s="39"/>
    </row>
    <row r="1457" spans="6:17">
      <c r="F1457" s="39"/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</row>
    <row r="1458" spans="6:17">
      <c r="F1458" s="39"/>
      <c r="G1458" s="39"/>
      <c r="H1458" s="39"/>
      <c r="I1458" s="39"/>
      <c r="J1458" s="39"/>
      <c r="K1458" s="39"/>
      <c r="L1458" s="39"/>
      <c r="M1458" s="39"/>
      <c r="N1458" s="39"/>
      <c r="O1458" s="39"/>
      <c r="P1458" s="39"/>
      <c r="Q1458" s="39"/>
    </row>
    <row r="1459" spans="6:17">
      <c r="F1459" s="39"/>
      <c r="G1459" s="39"/>
      <c r="H1459" s="39"/>
      <c r="I1459" s="39"/>
      <c r="J1459" s="39"/>
      <c r="K1459" s="39"/>
      <c r="L1459" s="39"/>
      <c r="M1459" s="39"/>
      <c r="N1459" s="39"/>
      <c r="O1459" s="39"/>
      <c r="P1459" s="39"/>
      <c r="Q1459" s="39"/>
    </row>
    <row r="1460" spans="6:17">
      <c r="F1460" s="39"/>
      <c r="G1460" s="39"/>
      <c r="H1460" s="39"/>
      <c r="I1460" s="39"/>
      <c r="J1460" s="39"/>
      <c r="K1460" s="39"/>
      <c r="L1460" s="39"/>
      <c r="M1460" s="39"/>
      <c r="N1460" s="39"/>
      <c r="O1460" s="39"/>
      <c r="P1460" s="39"/>
      <c r="Q1460" s="39"/>
    </row>
    <row r="1461" spans="6:17">
      <c r="F1461" s="39"/>
      <c r="G1461" s="39"/>
      <c r="H1461" s="39"/>
      <c r="I1461" s="39"/>
      <c r="J1461" s="39"/>
      <c r="K1461" s="39"/>
      <c r="L1461" s="39"/>
      <c r="M1461" s="39"/>
      <c r="N1461" s="39"/>
      <c r="O1461" s="39"/>
      <c r="P1461" s="39"/>
      <c r="Q1461" s="39"/>
    </row>
    <row r="1462" spans="6:17">
      <c r="F1462" s="39"/>
      <c r="G1462" s="39"/>
      <c r="H1462" s="39"/>
      <c r="I1462" s="39"/>
      <c r="J1462" s="39"/>
      <c r="K1462" s="39"/>
      <c r="L1462" s="39"/>
      <c r="M1462" s="39"/>
      <c r="N1462" s="39"/>
      <c r="O1462" s="39"/>
      <c r="P1462" s="39"/>
      <c r="Q1462" s="39"/>
    </row>
    <row r="1463" spans="6:17">
      <c r="F1463" s="39"/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</row>
    <row r="1464" spans="6:17">
      <c r="F1464" s="39"/>
      <c r="G1464" s="39"/>
      <c r="H1464" s="39"/>
      <c r="I1464" s="39"/>
      <c r="J1464" s="39"/>
      <c r="K1464" s="39"/>
      <c r="L1464" s="39"/>
      <c r="M1464" s="39"/>
      <c r="N1464" s="39"/>
      <c r="O1464" s="39"/>
      <c r="P1464" s="39"/>
      <c r="Q1464" s="39"/>
    </row>
    <row r="1465" spans="6:17">
      <c r="F1465" s="39"/>
      <c r="G1465" s="39"/>
      <c r="H1465" s="39"/>
      <c r="I1465" s="39"/>
      <c r="J1465" s="39"/>
      <c r="K1465" s="39"/>
      <c r="L1465" s="39"/>
      <c r="M1465" s="39"/>
      <c r="N1465" s="39"/>
      <c r="O1465" s="39"/>
      <c r="P1465" s="39"/>
      <c r="Q1465" s="39"/>
    </row>
    <row r="1466" spans="6:17">
      <c r="F1466" s="39"/>
      <c r="G1466" s="39"/>
      <c r="H1466" s="39"/>
      <c r="I1466" s="39"/>
      <c r="J1466" s="39"/>
      <c r="K1466" s="39"/>
      <c r="L1466" s="39"/>
      <c r="M1466" s="39"/>
      <c r="N1466" s="39"/>
      <c r="O1466" s="39"/>
      <c r="P1466" s="39"/>
      <c r="Q1466" s="39"/>
    </row>
    <row r="1467" spans="6:17">
      <c r="F1467" s="39"/>
      <c r="G1467" s="39"/>
      <c r="H1467" s="39"/>
      <c r="I1467" s="39"/>
      <c r="J1467" s="39"/>
      <c r="K1467" s="39"/>
      <c r="L1467" s="39"/>
      <c r="M1467" s="39"/>
      <c r="N1467" s="39"/>
      <c r="O1467" s="39"/>
      <c r="P1467" s="39"/>
      <c r="Q1467" s="39"/>
    </row>
    <row r="1468" spans="6:17">
      <c r="F1468" s="39"/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</row>
    <row r="1469" spans="6:17">
      <c r="F1469" s="39"/>
      <c r="G1469" s="39"/>
      <c r="H1469" s="39"/>
      <c r="I1469" s="39"/>
      <c r="J1469" s="39"/>
      <c r="K1469" s="39"/>
      <c r="L1469" s="39"/>
      <c r="M1469" s="39"/>
      <c r="N1469" s="39"/>
      <c r="O1469" s="39"/>
      <c r="P1469" s="39"/>
      <c r="Q1469" s="39"/>
    </row>
    <row r="1470" spans="6:17">
      <c r="F1470" s="39"/>
      <c r="G1470" s="39"/>
      <c r="H1470" s="39"/>
      <c r="I1470" s="39"/>
      <c r="J1470" s="39"/>
      <c r="K1470" s="39"/>
      <c r="L1470" s="39"/>
      <c r="M1470" s="39"/>
      <c r="N1470" s="39"/>
      <c r="O1470" s="39"/>
      <c r="P1470" s="39"/>
      <c r="Q1470" s="39"/>
    </row>
    <row r="1471" spans="6:17">
      <c r="F1471" s="39"/>
      <c r="G1471" s="39"/>
      <c r="H1471" s="39"/>
      <c r="I1471" s="39"/>
      <c r="J1471" s="39"/>
      <c r="K1471" s="39"/>
      <c r="L1471" s="39"/>
      <c r="M1471" s="39"/>
      <c r="N1471" s="39"/>
      <c r="O1471" s="39"/>
      <c r="P1471" s="39"/>
      <c r="Q1471" s="39"/>
    </row>
    <row r="1472" spans="6:17">
      <c r="F1472" s="39"/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</row>
    <row r="1473" spans="6:17">
      <c r="F1473" s="39"/>
      <c r="G1473" s="39"/>
      <c r="H1473" s="39"/>
      <c r="I1473" s="39"/>
      <c r="J1473" s="39"/>
      <c r="K1473" s="39"/>
      <c r="L1473" s="39"/>
      <c r="M1473" s="39"/>
      <c r="N1473" s="39"/>
      <c r="O1473" s="39"/>
      <c r="P1473" s="39"/>
      <c r="Q1473" s="39"/>
    </row>
    <row r="1474" spans="6:17">
      <c r="F1474" s="39"/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</row>
    <row r="1475" spans="6:17">
      <c r="F1475" s="39"/>
      <c r="G1475" s="39"/>
      <c r="H1475" s="39"/>
      <c r="I1475" s="39"/>
      <c r="J1475" s="39"/>
      <c r="K1475" s="39"/>
      <c r="L1475" s="39"/>
      <c r="M1475" s="39"/>
      <c r="N1475" s="39"/>
      <c r="O1475" s="39"/>
      <c r="P1475" s="39"/>
      <c r="Q1475" s="39"/>
    </row>
    <row r="1476" spans="6:17">
      <c r="F1476" s="39"/>
      <c r="G1476" s="39"/>
      <c r="H1476" s="39"/>
      <c r="I1476" s="39"/>
      <c r="J1476" s="39"/>
      <c r="K1476" s="39"/>
      <c r="L1476" s="39"/>
      <c r="M1476" s="39"/>
      <c r="N1476" s="39"/>
      <c r="O1476" s="39"/>
      <c r="P1476" s="39"/>
      <c r="Q1476" s="39"/>
    </row>
    <row r="1477" spans="6:17">
      <c r="F1477" s="39"/>
      <c r="G1477" s="39"/>
      <c r="H1477" s="39"/>
      <c r="I1477" s="39"/>
      <c r="J1477" s="39"/>
      <c r="K1477" s="39"/>
      <c r="L1477" s="39"/>
      <c r="M1477" s="39"/>
      <c r="N1477" s="39"/>
      <c r="O1477" s="39"/>
      <c r="P1477" s="39"/>
      <c r="Q1477" s="39"/>
    </row>
    <row r="1478" spans="6:17">
      <c r="F1478" s="39"/>
      <c r="G1478" s="39"/>
      <c r="H1478" s="39"/>
      <c r="I1478" s="39"/>
      <c r="J1478" s="39"/>
      <c r="K1478" s="39"/>
      <c r="L1478" s="39"/>
      <c r="M1478" s="39"/>
      <c r="N1478" s="39"/>
      <c r="O1478" s="39"/>
      <c r="P1478" s="39"/>
      <c r="Q1478" s="39"/>
    </row>
    <row r="1479" spans="6:17">
      <c r="F1479" s="39"/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</row>
    <row r="1480" spans="6:17">
      <c r="F1480" s="39"/>
      <c r="G1480" s="39"/>
      <c r="H1480" s="39"/>
      <c r="I1480" s="39"/>
      <c r="J1480" s="39"/>
      <c r="K1480" s="39"/>
      <c r="L1480" s="39"/>
      <c r="M1480" s="39"/>
      <c r="N1480" s="39"/>
      <c r="O1480" s="39"/>
      <c r="P1480" s="39"/>
      <c r="Q1480" s="39"/>
    </row>
    <row r="1481" spans="6:17">
      <c r="F1481" s="39"/>
      <c r="G1481" s="39"/>
      <c r="H1481" s="39"/>
      <c r="I1481" s="39"/>
      <c r="J1481" s="39"/>
      <c r="K1481" s="39"/>
      <c r="L1481" s="39"/>
      <c r="M1481" s="39"/>
      <c r="N1481" s="39"/>
      <c r="O1481" s="39"/>
      <c r="P1481" s="39"/>
      <c r="Q1481" s="39"/>
    </row>
    <row r="1482" spans="6:17">
      <c r="F1482" s="39"/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</row>
    <row r="1483" spans="6:17">
      <c r="F1483" s="39"/>
      <c r="G1483" s="39"/>
      <c r="H1483" s="39"/>
      <c r="I1483" s="39"/>
      <c r="J1483" s="39"/>
      <c r="K1483" s="39"/>
      <c r="L1483" s="39"/>
      <c r="M1483" s="39"/>
      <c r="N1483" s="39"/>
      <c r="O1483" s="39"/>
      <c r="P1483" s="39"/>
      <c r="Q1483" s="39"/>
    </row>
    <row r="1484" spans="6:17">
      <c r="F1484" s="39"/>
      <c r="G1484" s="39"/>
      <c r="H1484" s="39"/>
      <c r="I1484" s="39"/>
      <c r="J1484" s="39"/>
      <c r="K1484" s="39"/>
      <c r="L1484" s="39"/>
      <c r="M1484" s="39"/>
      <c r="N1484" s="39"/>
      <c r="O1484" s="39"/>
      <c r="P1484" s="39"/>
      <c r="Q1484" s="39"/>
    </row>
    <row r="1485" spans="6:17">
      <c r="F1485" s="39"/>
      <c r="G1485" s="39"/>
      <c r="H1485" s="39"/>
      <c r="I1485" s="39"/>
      <c r="J1485" s="39"/>
      <c r="K1485" s="39"/>
      <c r="L1485" s="39"/>
      <c r="M1485" s="39"/>
      <c r="N1485" s="39"/>
      <c r="O1485" s="39"/>
      <c r="P1485" s="39"/>
      <c r="Q1485" s="39"/>
    </row>
    <row r="1486" spans="6:17">
      <c r="F1486" s="39"/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</row>
    <row r="1487" spans="6:17">
      <c r="F1487" s="39"/>
      <c r="G1487" s="39"/>
      <c r="H1487" s="39"/>
      <c r="I1487" s="39"/>
      <c r="J1487" s="39"/>
      <c r="K1487" s="39"/>
      <c r="L1487" s="39"/>
      <c r="M1487" s="39"/>
      <c r="N1487" s="39"/>
      <c r="O1487" s="39"/>
      <c r="P1487" s="39"/>
      <c r="Q1487" s="39"/>
    </row>
    <row r="1488" spans="6:17">
      <c r="F1488" s="39"/>
      <c r="G1488" s="39"/>
      <c r="H1488" s="39"/>
      <c r="I1488" s="39"/>
      <c r="J1488" s="39"/>
      <c r="K1488" s="39"/>
      <c r="L1488" s="39"/>
      <c r="M1488" s="39"/>
      <c r="N1488" s="39"/>
      <c r="O1488" s="39"/>
      <c r="P1488" s="39"/>
      <c r="Q1488" s="39"/>
    </row>
    <row r="1489" spans="6:17">
      <c r="F1489" s="39"/>
      <c r="G1489" s="39"/>
      <c r="H1489" s="39"/>
      <c r="I1489" s="39"/>
      <c r="J1489" s="39"/>
      <c r="K1489" s="39"/>
      <c r="L1489" s="39"/>
      <c r="M1489" s="39"/>
      <c r="N1489" s="39"/>
      <c r="O1489" s="39"/>
      <c r="P1489" s="39"/>
      <c r="Q1489" s="39"/>
    </row>
    <row r="1490" spans="6:17">
      <c r="F1490" s="39"/>
      <c r="G1490" s="39"/>
      <c r="H1490" s="39"/>
      <c r="I1490" s="39"/>
      <c r="J1490" s="39"/>
      <c r="K1490" s="39"/>
      <c r="L1490" s="39"/>
      <c r="M1490" s="39"/>
      <c r="N1490" s="39"/>
      <c r="O1490" s="39"/>
      <c r="P1490" s="39"/>
      <c r="Q1490" s="39"/>
    </row>
    <row r="1491" spans="6:17">
      <c r="F1491" s="39"/>
      <c r="G1491" s="39"/>
      <c r="H1491" s="39"/>
      <c r="I1491" s="39"/>
      <c r="J1491" s="39"/>
      <c r="K1491" s="39"/>
      <c r="L1491" s="39"/>
      <c r="M1491" s="39"/>
      <c r="N1491" s="39"/>
      <c r="O1491" s="39"/>
      <c r="P1491" s="39"/>
      <c r="Q1491" s="39"/>
    </row>
    <row r="1492" spans="6:17">
      <c r="F1492" s="39"/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</row>
    <row r="1493" spans="6:17">
      <c r="F1493" s="39"/>
      <c r="G1493" s="39"/>
      <c r="H1493" s="39"/>
      <c r="I1493" s="39"/>
      <c r="J1493" s="39"/>
      <c r="K1493" s="39"/>
      <c r="L1493" s="39"/>
      <c r="M1493" s="39"/>
      <c r="N1493" s="39"/>
      <c r="O1493" s="39"/>
      <c r="P1493" s="39"/>
      <c r="Q1493" s="39"/>
    </row>
    <row r="1494" spans="6:17">
      <c r="F1494" s="39"/>
      <c r="G1494" s="39"/>
      <c r="H1494" s="39"/>
      <c r="I1494" s="39"/>
      <c r="J1494" s="39"/>
      <c r="K1494" s="39"/>
      <c r="L1494" s="39"/>
      <c r="M1494" s="39"/>
      <c r="N1494" s="39"/>
      <c r="O1494" s="39"/>
      <c r="P1494" s="39"/>
      <c r="Q1494" s="39"/>
    </row>
    <row r="1495" spans="6:17">
      <c r="F1495" s="39"/>
      <c r="G1495" s="39"/>
      <c r="H1495" s="39"/>
      <c r="I1495" s="39"/>
      <c r="J1495" s="39"/>
      <c r="K1495" s="39"/>
      <c r="L1495" s="39"/>
      <c r="M1495" s="39"/>
      <c r="N1495" s="39"/>
      <c r="O1495" s="39"/>
      <c r="P1495" s="39"/>
      <c r="Q1495" s="39"/>
    </row>
    <row r="1496" spans="6:17">
      <c r="F1496" s="39"/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</row>
    <row r="1497" spans="6:17">
      <c r="F1497" s="39"/>
      <c r="G1497" s="39"/>
      <c r="H1497" s="39"/>
      <c r="I1497" s="39"/>
      <c r="J1497" s="39"/>
      <c r="K1497" s="39"/>
      <c r="L1497" s="39"/>
      <c r="M1497" s="39"/>
      <c r="N1497" s="39"/>
      <c r="O1497" s="39"/>
      <c r="P1497" s="39"/>
      <c r="Q1497" s="39"/>
    </row>
    <row r="1498" spans="6:17">
      <c r="F1498" s="39"/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</row>
    <row r="1499" spans="6:17">
      <c r="F1499" s="39"/>
      <c r="G1499" s="39"/>
      <c r="H1499" s="39"/>
      <c r="I1499" s="39"/>
      <c r="J1499" s="39"/>
      <c r="K1499" s="39"/>
      <c r="L1499" s="39"/>
      <c r="M1499" s="39"/>
      <c r="N1499" s="39"/>
      <c r="O1499" s="39"/>
      <c r="P1499" s="39"/>
      <c r="Q1499" s="39"/>
    </row>
    <row r="1500" spans="6:17">
      <c r="F1500" s="39"/>
      <c r="G1500" s="39"/>
      <c r="H1500" s="39"/>
      <c r="I1500" s="39"/>
      <c r="J1500" s="39"/>
      <c r="K1500" s="39"/>
      <c r="L1500" s="39"/>
      <c r="M1500" s="39"/>
      <c r="N1500" s="39"/>
      <c r="O1500" s="39"/>
      <c r="P1500" s="39"/>
      <c r="Q1500" s="39"/>
    </row>
    <row r="1501" spans="6:17">
      <c r="F1501" s="39"/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</row>
    <row r="1502" spans="6:17">
      <c r="F1502" s="39"/>
      <c r="G1502" s="39"/>
      <c r="H1502" s="39"/>
      <c r="I1502" s="39"/>
      <c r="J1502" s="39"/>
      <c r="K1502" s="39"/>
      <c r="L1502" s="39"/>
      <c r="M1502" s="39"/>
      <c r="N1502" s="39"/>
      <c r="O1502" s="39"/>
      <c r="P1502" s="39"/>
      <c r="Q1502" s="39"/>
    </row>
    <row r="1503" spans="6:17">
      <c r="F1503" s="39"/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</row>
    <row r="1504" spans="6:17">
      <c r="F1504" s="39"/>
      <c r="G1504" s="39"/>
      <c r="H1504" s="39"/>
      <c r="I1504" s="39"/>
      <c r="J1504" s="39"/>
      <c r="K1504" s="39"/>
      <c r="L1504" s="39"/>
      <c r="M1504" s="39"/>
      <c r="N1504" s="39"/>
      <c r="O1504" s="39"/>
      <c r="P1504" s="39"/>
      <c r="Q1504" s="39"/>
    </row>
    <row r="1505" spans="6:17">
      <c r="F1505" s="39"/>
      <c r="G1505" s="39"/>
      <c r="H1505" s="39"/>
      <c r="I1505" s="39"/>
      <c r="J1505" s="39"/>
      <c r="K1505" s="39"/>
      <c r="L1505" s="39"/>
      <c r="M1505" s="39"/>
      <c r="N1505" s="39"/>
      <c r="O1505" s="39"/>
      <c r="P1505" s="39"/>
      <c r="Q1505" s="39"/>
    </row>
    <row r="1506" spans="6:17">
      <c r="F1506" s="39"/>
      <c r="G1506" s="39"/>
      <c r="H1506" s="39"/>
      <c r="I1506" s="39"/>
      <c r="J1506" s="39"/>
      <c r="K1506" s="39"/>
      <c r="L1506" s="39"/>
      <c r="M1506" s="39"/>
      <c r="N1506" s="39"/>
      <c r="O1506" s="39"/>
      <c r="P1506" s="39"/>
      <c r="Q1506" s="39"/>
    </row>
    <row r="1507" spans="6:17">
      <c r="F1507" s="39"/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</row>
    <row r="1508" spans="6:17">
      <c r="F1508" s="39"/>
      <c r="G1508" s="39"/>
      <c r="H1508" s="39"/>
      <c r="I1508" s="39"/>
      <c r="J1508" s="39"/>
      <c r="K1508" s="39"/>
      <c r="L1508" s="39"/>
      <c r="M1508" s="39"/>
      <c r="N1508" s="39"/>
      <c r="O1508" s="39"/>
      <c r="P1508" s="39"/>
      <c r="Q1508" s="39"/>
    </row>
    <row r="1509" spans="6:17">
      <c r="F1509" s="39"/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</row>
    <row r="1510" spans="6:17">
      <c r="F1510" s="39"/>
      <c r="G1510" s="39"/>
      <c r="H1510" s="39"/>
      <c r="I1510" s="39"/>
      <c r="J1510" s="39"/>
      <c r="K1510" s="39"/>
      <c r="L1510" s="39"/>
      <c r="M1510" s="39"/>
      <c r="N1510" s="39"/>
      <c r="O1510" s="39"/>
      <c r="P1510" s="39"/>
      <c r="Q1510" s="39"/>
    </row>
    <row r="1511" spans="6:17">
      <c r="F1511" s="39"/>
      <c r="G1511" s="39"/>
      <c r="H1511" s="39"/>
      <c r="I1511" s="39"/>
      <c r="J1511" s="39"/>
      <c r="K1511" s="39"/>
      <c r="L1511" s="39"/>
      <c r="M1511" s="39"/>
      <c r="N1511" s="39"/>
      <c r="O1511" s="39"/>
      <c r="P1511" s="39"/>
      <c r="Q1511" s="39"/>
    </row>
    <row r="1512" spans="6:17">
      <c r="F1512" s="39"/>
      <c r="G1512" s="39"/>
      <c r="H1512" s="39"/>
      <c r="I1512" s="39"/>
      <c r="J1512" s="39"/>
      <c r="K1512" s="39"/>
      <c r="L1512" s="39"/>
      <c r="M1512" s="39"/>
      <c r="N1512" s="39"/>
      <c r="O1512" s="39"/>
      <c r="P1512" s="39"/>
      <c r="Q1512" s="39"/>
    </row>
    <row r="1513" spans="6:17">
      <c r="F1513" s="39"/>
      <c r="G1513" s="39"/>
      <c r="H1513" s="39"/>
      <c r="I1513" s="39"/>
      <c r="J1513" s="39"/>
      <c r="K1513" s="39"/>
      <c r="L1513" s="39"/>
      <c r="M1513" s="39"/>
      <c r="N1513" s="39"/>
      <c r="O1513" s="39"/>
      <c r="P1513" s="39"/>
      <c r="Q1513" s="39"/>
    </row>
    <row r="1514" spans="6:17">
      <c r="F1514" s="39"/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</row>
    <row r="1515" spans="6:17">
      <c r="F1515" s="39"/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</row>
    <row r="1516" spans="6:17">
      <c r="F1516" s="39"/>
      <c r="G1516" s="39"/>
      <c r="H1516" s="39"/>
      <c r="I1516" s="39"/>
      <c r="J1516" s="39"/>
      <c r="K1516" s="39"/>
      <c r="L1516" s="39"/>
      <c r="M1516" s="39"/>
      <c r="N1516" s="39"/>
      <c r="O1516" s="39"/>
      <c r="P1516" s="39"/>
      <c r="Q1516" s="39"/>
    </row>
    <row r="1517" spans="6:17">
      <c r="F1517" s="39"/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</row>
    <row r="1518" spans="6:17">
      <c r="F1518" s="39"/>
      <c r="G1518" s="39"/>
      <c r="H1518" s="39"/>
      <c r="I1518" s="39"/>
      <c r="J1518" s="39"/>
      <c r="K1518" s="39"/>
      <c r="L1518" s="39"/>
      <c r="M1518" s="39"/>
      <c r="N1518" s="39"/>
      <c r="O1518" s="39"/>
      <c r="P1518" s="39"/>
      <c r="Q1518" s="39"/>
    </row>
    <row r="1519" spans="6:17">
      <c r="F1519" s="39"/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</row>
    <row r="1520" spans="6:17">
      <c r="F1520" s="39"/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</row>
    <row r="1521" spans="6:17">
      <c r="F1521" s="39"/>
      <c r="G1521" s="39"/>
      <c r="H1521" s="39"/>
      <c r="I1521" s="39"/>
      <c r="J1521" s="39"/>
      <c r="K1521" s="39"/>
      <c r="L1521" s="39"/>
      <c r="M1521" s="39"/>
      <c r="N1521" s="39"/>
      <c r="O1521" s="39"/>
      <c r="P1521" s="39"/>
      <c r="Q1521" s="39"/>
    </row>
    <row r="1522" spans="6:17">
      <c r="F1522" s="39"/>
      <c r="G1522" s="39"/>
      <c r="H1522" s="39"/>
      <c r="I1522" s="39"/>
      <c r="J1522" s="39"/>
      <c r="K1522" s="39"/>
      <c r="L1522" s="39"/>
      <c r="M1522" s="39"/>
      <c r="N1522" s="39"/>
      <c r="O1522" s="39"/>
      <c r="P1522" s="39"/>
      <c r="Q1522" s="39"/>
    </row>
    <row r="1523" spans="6:17">
      <c r="F1523" s="39"/>
      <c r="G1523" s="39"/>
      <c r="H1523" s="39"/>
      <c r="I1523" s="39"/>
      <c r="J1523" s="39"/>
      <c r="K1523" s="39"/>
      <c r="L1523" s="39"/>
      <c r="M1523" s="39"/>
      <c r="N1523" s="39"/>
      <c r="O1523" s="39"/>
      <c r="P1523" s="39"/>
      <c r="Q1523" s="39"/>
    </row>
    <row r="1524" spans="6:17">
      <c r="F1524" s="39"/>
      <c r="G1524" s="39"/>
      <c r="H1524" s="39"/>
      <c r="I1524" s="39"/>
      <c r="J1524" s="39"/>
      <c r="K1524" s="39"/>
      <c r="L1524" s="39"/>
      <c r="M1524" s="39"/>
      <c r="N1524" s="39"/>
      <c r="O1524" s="39"/>
      <c r="P1524" s="39"/>
      <c r="Q1524" s="39"/>
    </row>
    <row r="1525" spans="6:17">
      <c r="F1525" s="39"/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</row>
    <row r="1526" spans="6:17">
      <c r="F1526" s="39"/>
      <c r="G1526" s="39"/>
      <c r="H1526" s="39"/>
      <c r="I1526" s="39"/>
      <c r="J1526" s="39"/>
      <c r="K1526" s="39"/>
      <c r="L1526" s="39"/>
      <c r="M1526" s="39"/>
      <c r="N1526" s="39"/>
      <c r="O1526" s="39"/>
      <c r="P1526" s="39"/>
      <c r="Q1526" s="39"/>
    </row>
    <row r="1527" spans="6:17">
      <c r="F1527" s="39"/>
      <c r="G1527" s="39"/>
      <c r="H1527" s="39"/>
      <c r="I1527" s="39"/>
      <c r="J1527" s="39"/>
      <c r="K1527" s="39"/>
      <c r="L1527" s="39"/>
      <c r="M1527" s="39"/>
      <c r="N1527" s="39"/>
      <c r="O1527" s="39"/>
      <c r="P1527" s="39"/>
      <c r="Q1527" s="39"/>
    </row>
    <row r="1528" spans="6:17">
      <c r="F1528" s="39"/>
      <c r="G1528" s="39"/>
      <c r="H1528" s="39"/>
      <c r="I1528" s="39"/>
      <c r="J1528" s="39"/>
      <c r="K1528" s="39"/>
      <c r="L1528" s="39"/>
      <c r="M1528" s="39"/>
      <c r="N1528" s="39"/>
      <c r="O1528" s="39"/>
      <c r="P1528" s="39"/>
      <c r="Q1528" s="39"/>
    </row>
    <row r="1529" spans="6:17">
      <c r="F1529" s="39"/>
      <c r="G1529" s="39"/>
      <c r="H1529" s="39"/>
      <c r="I1529" s="39"/>
      <c r="J1529" s="39"/>
      <c r="K1529" s="39"/>
      <c r="L1529" s="39"/>
      <c r="M1529" s="39"/>
      <c r="N1529" s="39"/>
      <c r="O1529" s="39"/>
      <c r="P1529" s="39"/>
      <c r="Q1529" s="39"/>
    </row>
    <row r="1530" spans="6:17">
      <c r="F1530" s="39"/>
      <c r="G1530" s="39"/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</row>
    <row r="1531" spans="6:17">
      <c r="F1531" s="39"/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</row>
    <row r="1532" spans="6:17">
      <c r="F1532" s="39"/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</row>
    <row r="1533" spans="6:17">
      <c r="F1533" s="39"/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  <c r="Q1533" s="39"/>
    </row>
    <row r="1534" spans="6:17">
      <c r="F1534" s="39"/>
      <c r="G1534" s="39"/>
      <c r="H1534" s="39"/>
      <c r="I1534" s="39"/>
      <c r="J1534" s="39"/>
      <c r="K1534" s="39"/>
      <c r="L1534" s="39"/>
      <c r="M1534" s="39"/>
      <c r="N1534" s="39"/>
      <c r="O1534" s="39"/>
      <c r="P1534" s="39"/>
      <c r="Q1534" s="39"/>
    </row>
    <row r="1535" spans="6:17">
      <c r="F1535" s="39"/>
      <c r="G1535" s="39"/>
      <c r="H1535" s="39"/>
      <c r="I1535" s="39"/>
      <c r="J1535" s="39"/>
      <c r="K1535" s="39"/>
      <c r="L1535" s="39"/>
      <c r="M1535" s="39"/>
      <c r="N1535" s="39"/>
      <c r="O1535" s="39"/>
      <c r="P1535" s="39"/>
      <c r="Q1535" s="39"/>
    </row>
    <row r="1536" spans="6:17">
      <c r="F1536" s="39"/>
      <c r="G1536" s="39"/>
      <c r="H1536" s="39"/>
      <c r="I1536" s="39"/>
      <c r="J1536" s="39"/>
      <c r="K1536" s="39"/>
      <c r="L1536" s="39"/>
      <c r="M1536" s="39"/>
      <c r="N1536" s="39"/>
      <c r="O1536" s="39"/>
      <c r="P1536" s="39"/>
      <c r="Q1536" s="39"/>
    </row>
    <row r="1537" spans="6:17">
      <c r="F1537" s="39"/>
      <c r="G1537" s="39"/>
      <c r="H1537" s="39"/>
      <c r="I1537" s="39"/>
      <c r="J1537" s="39"/>
      <c r="K1537" s="39"/>
      <c r="L1537" s="39"/>
      <c r="M1537" s="39"/>
      <c r="N1537" s="39"/>
      <c r="O1537" s="39"/>
      <c r="P1537" s="39"/>
      <c r="Q1537" s="39"/>
    </row>
    <row r="1538" spans="6:17">
      <c r="F1538" s="39"/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</row>
    <row r="1539" spans="6:17">
      <c r="F1539" s="39"/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</row>
    <row r="1540" spans="6:17">
      <c r="F1540" s="39"/>
      <c r="G1540" s="39"/>
      <c r="H1540" s="39"/>
      <c r="I1540" s="39"/>
      <c r="J1540" s="39"/>
      <c r="K1540" s="39"/>
      <c r="L1540" s="39"/>
      <c r="M1540" s="39"/>
      <c r="N1540" s="39"/>
      <c r="O1540" s="39"/>
      <c r="P1540" s="39"/>
      <c r="Q1540" s="39"/>
    </row>
    <row r="1541" spans="6:17">
      <c r="F1541" s="39"/>
      <c r="G1541" s="39"/>
      <c r="H1541" s="39"/>
      <c r="I1541" s="39"/>
      <c r="J1541" s="39"/>
      <c r="K1541" s="39"/>
      <c r="L1541" s="39"/>
      <c r="M1541" s="39"/>
      <c r="N1541" s="39"/>
      <c r="O1541" s="39"/>
      <c r="P1541" s="39"/>
      <c r="Q1541" s="39"/>
    </row>
    <row r="1542" spans="6:17">
      <c r="F1542" s="39"/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</row>
    <row r="1543" spans="6:17">
      <c r="F1543" s="39"/>
      <c r="G1543" s="39"/>
      <c r="H1543" s="39"/>
      <c r="I1543" s="39"/>
      <c r="J1543" s="39"/>
      <c r="K1543" s="39"/>
      <c r="L1543" s="39"/>
      <c r="M1543" s="39"/>
      <c r="N1543" s="39"/>
      <c r="O1543" s="39"/>
      <c r="P1543" s="39"/>
      <c r="Q1543" s="39"/>
    </row>
    <row r="1544" spans="6:17">
      <c r="F1544" s="39"/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</row>
    <row r="1545" spans="6:17">
      <c r="F1545" s="39"/>
      <c r="G1545" s="39"/>
      <c r="H1545" s="39"/>
      <c r="I1545" s="39"/>
      <c r="J1545" s="39"/>
      <c r="K1545" s="39"/>
      <c r="L1545" s="39"/>
      <c r="M1545" s="39"/>
      <c r="N1545" s="39"/>
      <c r="O1545" s="39"/>
      <c r="P1545" s="39"/>
      <c r="Q1545" s="39"/>
    </row>
    <row r="1546" spans="6:17">
      <c r="F1546" s="39"/>
      <c r="G1546" s="39"/>
      <c r="H1546" s="39"/>
      <c r="I1546" s="39"/>
      <c r="J1546" s="39"/>
      <c r="K1546" s="39"/>
      <c r="L1546" s="39"/>
      <c r="M1546" s="39"/>
      <c r="N1546" s="39"/>
      <c r="O1546" s="39"/>
      <c r="P1546" s="39"/>
      <c r="Q1546" s="39"/>
    </row>
    <row r="1547" spans="6:17">
      <c r="F1547" s="39"/>
      <c r="G1547" s="39"/>
      <c r="H1547" s="39"/>
      <c r="I1547" s="39"/>
      <c r="J1547" s="39"/>
      <c r="K1547" s="39"/>
      <c r="L1547" s="39"/>
      <c r="M1547" s="39"/>
      <c r="N1547" s="39"/>
      <c r="O1547" s="39"/>
      <c r="P1547" s="39"/>
      <c r="Q1547" s="39"/>
    </row>
    <row r="1548" spans="6:17">
      <c r="F1548" s="39"/>
      <c r="G1548" s="39"/>
      <c r="H1548" s="39"/>
      <c r="I1548" s="39"/>
      <c r="J1548" s="39"/>
      <c r="K1548" s="39"/>
      <c r="L1548" s="39"/>
      <c r="M1548" s="39"/>
      <c r="N1548" s="39"/>
      <c r="O1548" s="39"/>
      <c r="P1548" s="39"/>
      <c r="Q1548" s="39"/>
    </row>
    <row r="1549" spans="6:17">
      <c r="F1549" s="39"/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</row>
    <row r="1550" spans="6:17">
      <c r="F1550" s="39"/>
      <c r="G1550" s="39"/>
      <c r="H1550" s="39"/>
      <c r="I1550" s="39"/>
      <c r="J1550" s="39"/>
      <c r="K1550" s="39"/>
      <c r="L1550" s="39"/>
      <c r="M1550" s="39"/>
      <c r="N1550" s="39"/>
      <c r="O1550" s="39"/>
      <c r="P1550" s="39"/>
      <c r="Q1550" s="39"/>
    </row>
    <row r="1551" spans="6:17">
      <c r="F1551" s="39"/>
      <c r="G1551" s="39"/>
      <c r="H1551" s="39"/>
      <c r="I1551" s="39"/>
      <c r="J1551" s="39"/>
      <c r="K1551" s="39"/>
      <c r="L1551" s="39"/>
      <c r="M1551" s="39"/>
      <c r="N1551" s="39"/>
      <c r="O1551" s="39"/>
      <c r="P1551" s="39"/>
      <c r="Q1551" s="39"/>
    </row>
    <row r="1552" spans="6:17">
      <c r="F1552" s="39"/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</row>
    <row r="1553" spans="6:17">
      <c r="F1553" s="39"/>
      <c r="G1553" s="39"/>
      <c r="H1553" s="39"/>
      <c r="I1553" s="39"/>
      <c r="J1553" s="39"/>
      <c r="K1553" s="39"/>
      <c r="L1553" s="39"/>
      <c r="M1553" s="39"/>
      <c r="N1553" s="39"/>
      <c r="O1553" s="39"/>
      <c r="P1553" s="39"/>
      <c r="Q1553" s="39"/>
    </row>
    <row r="1554" spans="6:17">
      <c r="F1554" s="39"/>
      <c r="G1554" s="39"/>
      <c r="H1554" s="39"/>
      <c r="I1554" s="39"/>
      <c r="J1554" s="39"/>
      <c r="K1554" s="39"/>
      <c r="L1554" s="39"/>
      <c r="M1554" s="39"/>
      <c r="N1554" s="39"/>
      <c r="O1554" s="39"/>
      <c r="P1554" s="39"/>
      <c r="Q1554" s="39"/>
    </row>
    <row r="1555" spans="6:17">
      <c r="F1555" s="39"/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</row>
    <row r="1556" spans="6:17">
      <c r="F1556" s="39"/>
      <c r="G1556" s="39"/>
      <c r="H1556" s="39"/>
      <c r="I1556" s="39"/>
      <c r="J1556" s="39"/>
      <c r="K1556" s="39"/>
      <c r="L1556" s="39"/>
      <c r="M1556" s="39"/>
      <c r="N1556" s="39"/>
      <c r="O1556" s="39"/>
      <c r="P1556" s="39"/>
      <c r="Q1556" s="39"/>
    </row>
    <row r="1557" spans="6:17">
      <c r="F1557" s="39"/>
      <c r="G1557" s="39"/>
      <c r="H1557" s="39"/>
      <c r="I1557" s="39"/>
      <c r="J1557" s="39"/>
      <c r="K1557" s="39"/>
      <c r="L1557" s="39"/>
      <c r="M1557" s="39"/>
      <c r="N1557" s="39"/>
      <c r="O1557" s="39"/>
      <c r="P1557" s="39"/>
      <c r="Q1557" s="39"/>
    </row>
    <row r="1558" spans="6:17">
      <c r="F1558" s="39"/>
      <c r="G1558" s="39"/>
      <c r="H1558" s="39"/>
      <c r="I1558" s="39"/>
      <c r="J1558" s="39"/>
      <c r="K1558" s="39"/>
      <c r="L1558" s="39"/>
      <c r="M1558" s="39"/>
      <c r="N1558" s="39"/>
      <c r="O1558" s="39"/>
      <c r="P1558" s="39"/>
      <c r="Q1558" s="39"/>
    </row>
    <row r="1559" spans="6:17">
      <c r="F1559" s="39"/>
      <c r="G1559" s="39"/>
      <c r="H1559" s="39"/>
      <c r="I1559" s="39"/>
      <c r="J1559" s="39"/>
      <c r="K1559" s="39"/>
      <c r="L1559" s="39"/>
      <c r="M1559" s="39"/>
      <c r="N1559" s="39"/>
      <c r="O1559" s="39"/>
      <c r="P1559" s="39"/>
      <c r="Q1559" s="39"/>
    </row>
    <row r="1560" spans="6:17">
      <c r="F1560" s="39"/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</row>
    <row r="1561" spans="6:17">
      <c r="F1561" s="39"/>
      <c r="G1561" s="39"/>
      <c r="H1561" s="39"/>
      <c r="I1561" s="39"/>
      <c r="J1561" s="39"/>
      <c r="K1561" s="39"/>
      <c r="L1561" s="39"/>
      <c r="M1561" s="39"/>
      <c r="N1561" s="39"/>
      <c r="O1561" s="39"/>
      <c r="P1561" s="39"/>
      <c r="Q1561" s="39"/>
    </row>
    <row r="1562" spans="6:17">
      <c r="F1562" s="39"/>
      <c r="G1562" s="39"/>
      <c r="H1562" s="39"/>
      <c r="I1562" s="39"/>
      <c r="J1562" s="39"/>
      <c r="K1562" s="39"/>
      <c r="L1562" s="39"/>
      <c r="M1562" s="39"/>
      <c r="N1562" s="39"/>
      <c r="O1562" s="39"/>
      <c r="P1562" s="39"/>
      <c r="Q1562" s="39"/>
    </row>
    <row r="1563" spans="6:17">
      <c r="F1563" s="39"/>
      <c r="G1563" s="39"/>
      <c r="H1563" s="39"/>
      <c r="I1563" s="39"/>
      <c r="J1563" s="39"/>
      <c r="K1563" s="39"/>
      <c r="L1563" s="39"/>
      <c r="M1563" s="39"/>
      <c r="N1563" s="39"/>
      <c r="O1563" s="39"/>
      <c r="P1563" s="39"/>
      <c r="Q1563" s="39"/>
    </row>
    <row r="1564" spans="6:17">
      <c r="F1564" s="39"/>
      <c r="G1564" s="39"/>
      <c r="H1564" s="39"/>
      <c r="I1564" s="39"/>
      <c r="J1564" s="39"/>
      <c r="K1564" s="39"/>
      <c r="L1564" s="39"/>
      <c r="M1564" s="39"/>
      <c r="N1564" s="39"/>
      <c r="O1564" s="39"/>
      <c r="P1564" s="39"/>
      <c r="Q1564" s="39"/>
    </row>
    <row r="1565" spans="6:17">
      <c r="F1565" s="39"/>
      <c r="G1565" s="39"/>
      <c r="H1565" s="39"/>
      <c r="I1565" s="39"/>
      <c r="J1565" s="39"/>
      <c r="K1565" s="39"/>
      <c r="L1565" s="39"/>
      <c r="M1565" s="39"/>
      <c r="N1565" s="39"/>
      <c r="O1565" s="39"/>
      <c r="P1565" s="39"/>
      <c r="Q1565" s="39"/>
    </row>
    <row r="1566" spans="6:17">
      <c r="F1566" s="39"/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</row>
    <row r="1567" spans="6:17">
      <c r="F1567" s="39"/>
      <c r="G1567" s="39"/>
      <c r="H1567" s="39"/>
      <c r="I1567" s="39"/>
      <c r="J1567" s="39"/>
      <c r="K1567" s="39"/>
      <c r="L1567" s="39"/>
      <c r="M1567" s="39"/>
      <c r="N1567" s="39"/>
      <c r="O1567" s="39"/>
      <c r="P1567" s="39"/>
      <c r="Q1567" s="39"/>
    </row>
    <row r="1568" spans="6:17">
      <c r="F1568" s="39"/>
      <c r="G1568" s="39"/>
      <c r="H1568" s="39"/>
      <c r="I1568" s="39"/>
      <c r="J1568" s="39"/>
      <c r="K1568" s="39"/>
      <c r="L1568" s="39"/>
      <c r="M1568" s="39"/>
      <c r="N1568" s="39"/>
      <c r="O1568" s="39"/>
      <c r="P1568" s="39"/>
      <c r="Q1568" s="39"/>
    </row>
    <row r="1569" spans="6:17">
      <c r="F1569" s="39"/>
      <c r="G1569" s="39"/>
      <c r="H1569" s="39"/>
      <c r="I1569" s="39"/>
      <c r="J1569" s="39"/>
      <c r="K1569" s="39"/>
      <c r="L1569" s="39"/>
      <c r="M1569" s="39"/>
      <c r="N1569" s="39"/>
      <c r="O1569" s="39"/>
      <c r="P1569" s="39"/>
      <c r="Q1569" s="39"/>
    </row>
    <row r="1570" spans="6:17">
      <c r="F1570" s="39"/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</row>
    <row r="1571" spans="6:17">
      <c r="F1571" s="39"/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</row>
    <row r="1572" spans="6:17">
      <c r="F1572" s="39"/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</row>
    <row r="1573" spans="6:17">
      <c r="F1573" s="39"/>
      <c r="G1573" s="39"/>
      <c r="H1573" s="39"/>
      <c r="I1573" s="39"/>
      <c r="J1573" s="39"/>
      <c r="K1573" s="39"/>
      <c r="L1573" s="39"/>
      <c r="M1573" s="39"/>
      <c r="N1573" s="39"/>
      <c r="O1573" s="39"/>
      <c r="P1573" s="39"/>
      <c r="Q1573" s="39"/>
    </row>
    <row r="1574" spans="6:17">
      <c r="F1574" s="39"/>
      <c r="G1574" s="39"/>
      <c r="H1574" s="39"/>
      <c r="I1574" s="39"/>
      <c r="J1574" s="39"/>
      <c r="K1574" s="39"/>
      <c r="L1574" s="39"/>
      <c r="M1574" s="39"/>
      <c r="N1574" s="39"/>
      <c r="O1574" s="39"/>
      <c r="P1574" s="39"/>
      <c r="Q1574" s="39"/>
    </row>
    <row r="1575" spans="6:17">
      <c r="F1575" s="39"/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</row>
    <row r="1576" spans="6:17">
      <c r="F1576" s="39"/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</row>
    <row r="1577" spans="6:17">
      <c r="F1577" s="39"/>
      <c r="G1577" s="39"/>
      <c r="H1577" s="39"/>
      <c r="I1577" s="39"/>
      <c r="J1577" s="39"/>
      <c r="K1577" s="39"/>
      <c r="L1577" s="39"/>
      <c r="M1577" s="39"/>
      <c r="N1577" s="39"/>
      <c r="O1577" s="39"/>
      <c r="P1577" s="39"/>
      <c r="Q1577" s="39"/>
    </row>
    <row r="1578" spans="6:17"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</row>
    <row r="1579" spans="6:17">
      <c r="F1579" s="39"/>
      <c r="G1579" s="39"/>
      <c r="H1579" s="39"/>
      <c r="I1579" s="39"/>
      <c r="J1579" s="39"/>
      <c r="K1579" s="39"/>
      <c r="L1579" s="39"/>
      <c r="M1579" s="39"/>
      <c r="N1579" s="39"/>
      <c r="O1579" s="39"/>
      <c r="P1579" s="39"/>
      <c r="Q1579" s="39"/>
    </row>
    <row r="1580" spans="6:17">
      <c r="F1580" s="39"/>
      <c r="G1580" s="39"/>
      <c r="H1580" s="39"/>
      <c r="I1580" s="39"/>
      <c r="J1580" s="39"/>
      <c r="K1580" s="39"/>
      <c r="L1580" s="39"/>
      <c r="M1580" s="39"/>
      <c r="N1580" s="39"/>
      <c r="O1580" s="39"/>
      <c r="P1580" s="39"/>
      <c r="Q1580" s="39"/>
    </row>
    <row r="1581" spans="6:17">
      <c r="F1581" s="39"/>
      <c r="G1581" s="39"/>
      <c r="H1581" s="39"/>
      <c r="I1581" s="39"/>
      <c r="J1581" s="39"/>
      <c r="K1581" s="39"/>
      <c r="L1581" s="39"/>
      <c r="M1581" s="39"/>
      <c r="N1581" s="39"/>
      <c r="O1581" s="39"/>
      <c r="P1581" s="39"/>
      <c r="Q1581" s="39"/>
    </row>
    <row r="1582" spans="6:17">
      <c r="F1582" s="39"/>
      <c r="G1582" s="39"/>
      <c r="H1582" s="39"/>
      <c r="I1582" s="39"/>
      <c r="J1582" s="39"/>
      <c r="K1582" s="39"/>
      <c r="L1582" s="39"/>
      <c r="M1582" s="39"/>
      <c r="N1582" s="39"/>
      <c r="O1582" s="39"/>
      <c r="P1582" s="39"/>
      <c r="Q1582" s="39"/>
    </row>
    <row r="1583" spans="6:17">
      <c r="F1583" s="39"/>
      <c r="G1583" s="39"/>
      <c r="H1583" s="39"/>
      <c r="I1583" s="39"/>
      <c r="J1583" s="39"/>
      <c r="K1583" s="39"/>
      <c r="L1583" s="39"/>
      <c r="M1583" s="39"/>
      <c r="N1583" s="39"/>
      <c r="O1583" s="39"/>
      <c r="P1583" s="39"/>
      <c r="Q1583" s="39"/>
    </row>
    <row r="1584" spans="6:17">
      <c r="F1584" s="39"/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</row>
    <row r="1585" spans="6:17">
      <c r="F1585" s="39"/>
      <c r="G1585" s="39"/>
      <c r="H1585" s="39"/>
      <c r="I1585" s="39"/>
      <c r="J1585" s="39"/>
      <c r="K1585" s="39"/>
      <c r="L1585" s="39"/>
      <c r="M1585" s="39"/>
      <c r="N1585" s="39"/>
      <c r="O1585" s="39"/>
      <c r="P1585" s="39"/>
      <c r="Q1585" s="39"/>
    </row>
    <row r="1586" spans="6:17">
      <c r="F1586" s="39"/>
      <c r="G1586" s="39"/>
      <c r="H1586" s="39"/>
      <c r="I1586" s="39"/>
      <c r="J1586" s="39"/>
      <c r="K1586" s="39"/>
      <c r="L1586" s="39"/>
      <c r="M1586" s="39"/>
      <c r="N1586" s="39"/>
      <c r="O1586" s="39"/>
      <c r="P1586" s="39"/>
      <c r="Q1586" s="39"/>
    </row>
    <row r="1587" spans="6:17">
      <c r="F1587" s="39"/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</row>
    <row r="1588" spans="6:17">
      <c r="F1588" s="39"/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</row>
    <row r="1589" spans="6:17">
      <c r="F1589" s="39"/>
      <c r="G1589" s="39"/>
      <c r="H1589" s="39"/>
      <c r="I1589" s="39"/>
      <c r="J1589" s="39"/>
      <c r="K1589" s="39"/>
      <c r="L1589" s="39"/>
      <c r="M1589" s="39"/>
      <c r="N1589" s="39"/>
      <c r="O1589" s="39"/>
      <c r="P1589" s="39"/>
      <c r="Q1589" s="39"/>
    </row>
    <row r="1590" spans="6:17">
      <c r="F1590" s="39"/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</row>
    <row r="1591" spans="6:17">
      <c r="F1591" s="39"/>
      <c r="G1591" s="39"/>
      <c r="H1591" s="39"/>
      <c r="I1591" s="39"/>
      <c r="J1591" s="39"/>
      <c r="K1591" s="39"/>
      <c r="L1591" s="39"/>
      <c r="M1591" s="39"/>
      <c r="N1591" s="39"/>
      <c r="O1591" s="39"/>
      <c r="P1591" s="39"/>
      <c r="Q1591" s="39"/>
    </row>
    <row r="1592" spans="6:17">
      <c r="F1592" s="39"/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</row>
    <row r="1593" spans="6:17">
      <c r="F1593" s="39"/>
      <c r="G1593" s="39"/>
      <c r="H1593" s="39"/>
      <c r="I1593" s="39"/>
      <c r="J1593" s="39"/>
      <c r="K1593" s="39"/>
      <c r="L1593" s="39"/>
      <c r="M1593" s="39"/>
      <c r="N1593" s="39"/>
      <c r="O1593" s="39"/>
      <c r="P1593" s="39"/>
      <c r="Q1593" s="39"/>
    </row>
    <row r="1594" spans="6:17">
      <c r="F1594" s="39"/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</row>
    <row r="1595" spans="6:17">
      <c r="F1595" s="39"/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</row>
    <row r="1596" spans="6:17">
      <c r="F1596" s="39"/>
      <c r="G1596" s="39"/>
      <c r="H1596" s="39"/>
      <c r="I1596" s="39"/>
      <c r="J1596" s="39"/>
      <c r="K1596" s="39"/>
      <c r="L1596" s="39"/>
      <c r="M1596" s="39"/>
      <c r="N1596" s="39"/>
      <c r="O1596" s="39"/>
      <c r="P1596" s="39"/>
      <c r="Q1596" s="39"/>
    </row>
    <row r="1597" spans="6:17">
      <c r="F1597" s="39"/>
      <c r="G1597" s="39"/>
      <c r="H1597" s="39"/>
      <c r="I1597" s="39"/>
      <c r="J1597" s="39"/>
      <c r="K1597" s="39"/>
      <c r="L1597" s="39"/>
      <c r="M1597" s="39"/>
      <c r="N1597" s="39"/>
      <c r="O1597" s="39"/>
      <c r="P1597" s="39"/>
      <c r="Q1597" s="39"/>
    </row>
    <row r="1598" spans="6:17">
      <c r="F1598" s="39"/>
      <c r="G1598" s="39"/>
      <c r="H1598" s="39"/>
      <c r="I1598" s="39"/>
      <c r="J1598" s="39"/>
      <c r="K1598" s="39"/>
      <c r="L1598" s="39"/>
      <c r="M1598" s="39"/>
      <c r="N1598" s="39"/>
      <c r="O1598" s="39"/>
      <c r="P1598" s="39"/>
      <c r="Q1598" s="39"/>
    </row>
    <row r="1599" spans="6:17">
      <c r="F1599" s="39"/>
      <c r="G1599" s="39"/>
      <c r="H1599" s="39"/>
      <c r="I1599" s="39"/>
      <c r="J1599" s="39"/>
      <c r="K1599" s="39"/>
      <c r="L1599" s="39"/>
      <c r="M1599" s="39"/>
      <c r="N1599" s="39"/>
      <c r="O1599" s="39"/>
      <c r="P1599" s="39"/>
      <c r="Q1599" s="39"/>
    </row>
    <row r="1600" spans="6:17">
      <c r="F1600" s="39"/>
      <c r="G1600" s="39"/>
      <c r="H1600" s="39"/>
      <c r="I1600" s="39"/>
      <c r="J1600" s="39"/>
      <c r="K1600" s="39"/>
      <c r="L1600" s="39"/>
      <c r="M1600" s="39"/>
      <c r="N1600" s="39"/>
      <c r="O1600" s="39"/>
      <c r="P1600" s="39"/>
      <c r="Q1600" s="39"/>
    </row>
    <row r="1601" spans="6:17">
      <c r="F1601" s="39"/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</row>
    <row r="1602" spans="6:17">
      <c r="F1602" s="39"/>
      <c r="G1602" s="39"/>
      <c r="H1602" s="39"/>
      <c r="I1602" s="39"/>
      <c r="J1602" s="39"/>
      <c r="K1602" s="39"/>
      <c r="L1602" s="39"/>
      <c r="M1602" s="39"/>
      <c r="N1602" s="39"/>
      <c r="O1602" s="39"/>
      <c r="P1602" s="39"/>
      <c r="Q1602" s="39"/>
    </row>
    <row r="1603" spans="6:17">
      <c r="F1603" s="39"/>
      <c r="G1603" s="39"/>
      <c r="H1603" s="39"/>
      <c r="I1603" s="39"/>
      <c r="J1603" s="39"/>
      <c r="K1603" s="39"/>
      <c r="L1603" s="39"/>
      <c r="M1603" s="39"/>
      <c r="N1603" s="39"/>
      <c r="O1603" s="39"/>
      <c r="P1603" s="39"/>
      <c r="Q1603" s="39"/>
    </row>
    <row r="1604" spans="6:17">
      <c r="F1604" s="39"/>
      <c r="G1604" s="39"/>
      <c r="H1604" s="39"/>
      <c r="I1604" s="39"/>
      <c r="J1604" s="39"/>
      <c r="K1604" s="39"/>
      <c r="L1604" s="39"/>
      <c r="M1604" s="39"/>
      <c r="N1604" s="39"/>
      <c r="O1604" s="39"/>
      <c r="P1604" s="39"/>
      <c r="Q1604" s="39"/>
    </row>
    <row r="1605" spans="6:17">
      <c r="F1605" s="39"/>
      <c r="G1605" s="39"/>
      <c r="H1605" s="39"/>
      <c r="I1605" s="39"/>
      <c r="J1605" s="39"/>
      <c r="K1605" s="39"/>
      <c r="L1605" s="39"/>
      <c r="M1605" s="39"/>
      <c r="N1605" s="39"/>
      <c r="O1605" s="39"/>
      <c r="P1605" s="39"/>
      <c r="Q1605" s="39"/>
    </row>
    <row r="1606" spans="6:17">
      <c r="F1606" s="39"/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</row>
    <row r="1607" spans="6:17">
      <c r="F1607" s="39"/>
      <c r="G1607" s="39"/>
      <c r="H1607" s="39"/>
      <c r="I1607" s="39"/>
      <c r="J1607" s="39"/>
      <c r="K1607" s="39"/>
      <c r="L1607" s="39"/>
      <c r="M1607" s="39"/>
      <c r="N1607" s="39"/>
      <c r="O1607" s="39"/>
      <c r="P1607" s="39"/>
      <c r="Q1607" s="39"/>
    </row>
    <row r="1608" spans="6:17">
      <c r="F1608" s="39"/>
      <c r="G1608" s="39"/>
      <c r="H1608" s="39"/>
      <c r="I1608" s="39"/>
      <c r="J1608" s="39"/>
      <c r="K1608" s="39"/>
      <c r="L1608" s="39"/>
      <c r="M1608" s="39"/>
      <c r="N1608" s="39"/>
      <c r="O1608" s="39"/>
      <c r="P1608" s="39"/>
      <c r="Q1608" s="39"/>
    </row>
    <row r="1609" spans="6:17">
      <c r="F1609" s="39"/>
      <c r="G1609" s="39"/>
      <c r="H1609" s="39"/>
      <c r="I1609" s="39"/>
      <c r="J1609" s="39"/>
      <c r="K1609" s="39"/>
      <c r="L1609" s="39"/>
      <c r="M1609" s="39"/>
      <c r="N1609" s="39"/>
      <c r="O1609" s="39"/>
      <c r="P1609" s="39"/>
      <c r="Q1609" s="39"/>
    </row>
    <row r="1610" spans="6:17">
      <c r="F1610" s="39"/>
      <c r="G1610" s="39"/>
      <c r="H1610" s="39"/>
      <c r="I1610" s="39"/>
      <c r="J1610" s="39"/>
      <c r="K1610" s="39"/>
      <c r="L1610" s="39"/>
      <c r="M1610" s="39"/>
      <c r="N1610" s="39"/>
      <c r="O1610" s="39"/>
      <c r="P1610" s="39"/>
      <c r="Q1610" s="39"/>
    </row>
    <row r="1611" spans="6:17">
      <c r="F1611" s="39"/>
      <c r="G1611" s="39"/>
      <c r="H1611" s="39"/>
      <c r="I1611" s="39"/>
      <c r="J1611" s="39"/>
      <c r="K1611" s="39"/>
      <c r="L1611" s="39"/>
      <c r="M1611" s="39"/>
      <c r="N1611" s="39"/>
      <c r="O1611" s="39"/>
      <c r="P1611" s="39"/>
      <c r="Q1611" s="39"/>
    </row>
    <row r="1612" spans="6:17">
      <c r="F1612" s="39"/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</row>
    <row r="1613" spans="6:17">
      <c r="F1613" s="39"/>
      <c r="G1613" s="39"/>
      <c r="H1613" s="39"/>
      <c r="I1613" s="39"/>
      <c r="J1613" s="39"/>
      <c r="K1613" s="39"/>
      <c r="L1613" s="39"/>
      <c r="M1613" s="39"/>
      <c r="N1613" s="39"/>
      <c r="O1613" s="39"/>
      <c r="P1613" s="39"/>
      <c r="Q1613" s="39"/>
    </row>
    <row r="1614" spans="6:17">
      <c r="F1614" s="39"/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</row>
    <row r="1615" spans="6:17">
      <c r="F1615" s="39"/>
      <c r="G1615" s="39"/>
      <c r="H1615" s="39"/>
      <c r="I1615" s="39"/>
      <c r="J1615" s="39"/>
      <c r="K1615" s="39"/>
      <c r="L1615" s="39"/>
      <c r="M1615" s="39"/>
      <c r="N1615" s="39"/>
      <c r="O1615" s="39"/>
      <c r="P1615" s="39"/>
      <c r="Q1615" s="39"/>
    </row>
    <row r="1616" spans="6:17">
      <c r="F1616" s="39"/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</row>
    <row r="1617" spans="6:17">
      <c r="F1617" s="39"/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</row>
    <row r="1618" spans="6:17">
      <c r="F1618" s="39"/>
      <c r="G1618" s="39"/>
      <c r="H1618" s="39"/>
      <c r="I1618" s="39"/>
      <c r="J1618" s="39"/>
      <c r="K1618" s="39"/>
      <c r="L1618" s="39"/>
      <c r="M1618" s="39"/>
      <c r="N1618" s="39"/>
      <c r="O1618" s="39"/>
      <c r="P1618" s="39"/>
      <c r="Q1618" s="39"/>
    </row>
    <row r="1619" spans="6:17">
      <c r="F1619" s="39"/>
      <c r="G1619" s="39"/>
      <c r="H1619" s="39"/>
      <c r="I1619" s="39"/>
      <c r="J1619" s="39"/>
      <c r="K1619" s="39"/>
      <c r="L1619" s="39"/>
      <c r="M1619" s="39"/>
      <c r="N1619" s="39"/>
      <c r="O1619" s="39"/>
      <c r="P1619" s="39"/>
      <c r="Q1619" s="39"/>
    </row>
    <row r="1620" spans="6:17">
      <c r="F1620" s="39"/>
      <c r="G1620" s="39"/>
      <c r="H1620" s="39"/>
      <c r="I1620" s="39"/>
      <c r="J1620" s="39"/>
      <c r="K1620" s="39"/>
      <c r="L1620" s="39"/>
      <c r="M1620" s="39"/>
      <c r="N1620" s="39"/>
      <c r="O1620" s="39"/>
      <c r="P1620" s="39"/>
      <c r="Q1620" s="39"/>
    </row>
    <row r="1621" spans="6:17">
      <c r="F1621" s="39"/>
      <c r="G1621" s="39"/>
      <c r="H1621" s="39"/>
      <c r="I1621" s="39"/>
      <c r="J1621" s="39"/>
      <c r="K1621" s="39"/>
      <c r="L1621" s="39"/>
      <c r="M1621" s="39"/>
      <c r="N1621" s="39"/>
      <c r="O1621" s="39"/>
      <c r="P1621" s="39"/>
      <c r="Q1621" s="39"/>
    </row>
    <row r="1622" spans="6:17">
      <c r="F1622" s="39"/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</row>
    <row r="1623" spans="6:17">
      <c r="F1623" s="39"/>
      <c r="G1623" s="39"/>
      <c r="H1623" s="39"/>
      <c r="I1623" s="39"/>
      <c r="J1623" s="39"/>
      <c r="K1623" s="39"/>
      <c r="L1623" s="39"/>
      <c r="M1623" s="39"/>
      <c r="N1623" s="39"/>
      <c r="O1623" s="39"/>
      <c r="P1623" s="39"/>
      <c r="Q1623" s="39"/>
    </row>
    <row r="1624" spans="6:17">
      <c r="F1624" s="39"/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</row>
    <row r="1625" spans="6:17">
      <c r="F1625" s="39"/>
      <c r="G1625" s="39"/>
      <c r="H1625" s="39"/>
      <c r="I1625" s="39"/>
      <c r="J1625" s="39"/>
      <c r="K1625" s="39"/>
      <c r="L1625" s="39"/>
      <c r="M1625" s="39"/>
      <c r="N1625" s="39"/>
      <c r="O1625" s="39"/>
      <c r="P1625" s="39"/>
      <c r="Q1625" s="39"/>
    </row>
    <row r="1626" spans="6:17">
      <c r="F1626" s="39"/>
      <c r="G1626" s="39"/>
      <c r="H1626" s="39"/>
      <c r="I1626" s="39"/>
      <c r="J1626" s="39"/>
      <c r="K1626" s="39"/>
      <c r="L1626" s="39"/>
      <c r="M1626" s="39"/>
      <c r="N1626" s="39"/>
      <c r="O1626" s="39"/>
      <c r="P1626" s="39"/>
      <c r="Q1626" s="39"/>
    </row>
    <row r="1627" spans="6:17">
      <c r="F1627" s="39"/>
      <c r="G1627" s="39"/>
      <c r="H1627" s="39"/>
      <c r="I1627" s="39"/>
      <c r="J1627" s="39"/>
      <c r="K1627" s="39"/>
      <c r="L1627" s="39"/>
      <c r="M1627" s="39"/>
      <c r="N1627" s="39"/>
      <c r="O1627" s="39"/>
      <c r="P1627" s="39"/>
      <c r="Q1627" s="39"/>
    </row>
    <row r="1628" spans="6:17">
      <c r="F1628" s="39"/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</row>
    <row r="1629" spans="6:17">
      <c r="F1629" s="39"/>
      <c r="G1629" s="39"/>
      <c r="H1629" s="39"/>
      <c r="I1629" s="39"/>
      <c r="J1629" s="39"/>
      <c r="K1629" s="39"/>
      <c r="L1629" s="39"/>
      <c r="M1629" s="39"/>
      <c r="N1629" s="39"/>
      <c r="O1629" s="39"/>
      <c r="P1629" s="39"/>
      <c r="Q1629" s="39"/>
    </row>
    <row r="1630" spans="6:17"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</row>
    <row r="1631" spans="6:17">
      <c r="F1631" s="39"/>
      <c r="G1631" s="39"/>
      <c r="H1631" s="39"/>
      <c r="I1631" s="39"/>
      <c r="J1631" s="39"/>
      <c r="K1631" s="39"/>
      <c r="L1631" s="39"/>
      <c r="M1631" s="39"/>
      <c r="N1631" s="39"/>
      <c r="O1631" s="39"/>
      <c r="P1631" s="39"/>
      <c r="Q1631" s="39"/>
    </row>
    <row r="1632" spans="6:17">
      <c r="F1632" s="39"/>
      <c r="G1632" s="39"/>
      <c r="H1632" s="39"/>
      <c r="I1632" s="39"/>
      <c r="J1632" s="39"/>
      <c r="K1632" s="39"/>
      <c r="L1632" s="39"/>
      <c r="M1632" s="39"/>
      <c r="N1632" s="39"/>
      <c r="O1632" s="39"/>
      <c r="P1632" s="39"/>
      <c r="Q1632" s="39"/>
    </row>
    <row r="1633" spans="6:17">
      <c r="F1633" s="39"/>
      <c r="G1633" s="39"/>
      <c r="H1633" s="39"/>
      <c r="I1633" s="39"/>
      <c r="J1633" s="39"/>
      <c r="K1633" s="39"/>
      <c r="L1633" s="39"/>
      <c r="M1633" s="39"/>
      <c r="N1633" s="39"/>
      <c r="O1633" s="39"/>
      <c r="P1633" s="39"/>
      <c r="Q1633" s="39"/>
    </row>
    <row r="1634" spans="6:17">
      <c r="F1634" s="39"/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</row>
    <row r="1635" spans="6:17">
      <c r="F1635" s="39"/>
      <c r="G1635" s="39"/>
      <c r="H1635" s="39"/>
      <c r="I1635" s="39"/>
      <c r="J1635" s="39"/>
      <c r="K1635" s="39"/>
      <c r="L1635" s="39"/>
      <c r="M1635" s="39"/>
      <c r="N1635" s="39"/>
      <c r="O1635" s="39"/>
      <c r="P1635" s="39"/>
      <c r="Q1635" s="39"/>
    </row>
    <row r="1636" spans="6:17"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</row>
    <row r="1637" spans="6:17">
      <c r="F1637" s="39"/>
      <c r="G1637" s="39"/>
      <c r="H1637" s="39"/>
      <c r="I1637" s="39"/>
      <c r="J1637" s="39"/>
      <c r="K1637" s="39"/>
      <c r="L1637" s="39"/>
      <c r="M1637" s="39"/>
      <c r="N1637" s="39"/>
      <c r="O1637" s="39"/>
      <c r="P1637" s="39"/>
      <c r="Q1637" s="39"/>
    </row>
    <row r="1638" spans="6:17">
      <c r="F1638" s="39"/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</row>
    <row r="1639" spans="6:17">
      <c r="F1639" s="39"/>
      <c r="G1639" s="39"/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</row>
    <row r="1640" spans="6:17">
      <c r="F1640" s="39"/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</row>
    <row r="1641" spans="6:17">
      <c r="F1641" s="39"/>
      <c r="G1641" s="39"/>
      <c r="H1641" s="39"/>
      <c r="I1641" s="39"/>
      <c r="J1641" s="39"/>
      <c r="K1641" s="39"/>
      <c r="L1641" s="39"/>
      <c r="M1641" s="39"/>
      <c r="N1641" s="39"/>
      <c r="O1641" s="39"/>
      <c r="P1641" s="39"/>
      <c r="Q1641" s="39"/>
    </row>
    <row r="1642" spans="6:17"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</row>
    <row r="1643" spans="6:17">
      <c r="F1643" s="39"/>
      <c r="G1643" s="39"/>
      <c r="H1643" s="39"/>
      <c r="I1643" s="39"/>
      <c r="J1643" s="39"/>
      <c r="K1643" s="39"/>
      <c r="L1643" s="39"/>
      <c r="M1643" s="39"/>
      <c r="N1643" s="39"/>
      <c r="O1643" s="39"/>
      <c r="P1643" s="39"/>
      <c r="Q1643" s="39"/>
    </row>
    <row r="1644" spans="6:17">
      <c r="F1644" s="39"/>
      <c r="G1644" s="39"/>
      <c r="H1644" s="39"/>
      <c r="I1644" s="39"/>
      <c r="J1644" s="39"/>
      <c r="K1644" s="39"/>
      <c r="L1644" s="39"/>
      <c r="M1644" s="39"/>
      <c r="N1644" s="39"/>
      <c r="O1644" s="39"/>
      <c r="P1644" s="39"/>
      <c r="Q1644" s="39"/>
    </row>
    <row r="1645" spans="6:17">
      <c r="F1645" s="39"/>
      <c r="G1645" s="39"/>
      <c r="H1645" s="39"/>
      <c r="I1645" s="39"/>
      <c r="J1645" s="39"/>
      <c r="K1645" s="39"/>
      <c r="L1645" s="39"/>
      <c r="M1645" s="39"/>
      <c r="N1645" s="39"/>
      <c r="O1645" s="39"/>
      <c r="P1645" s="39"/>
      <c r="Q1645" s="39"/>
    </row>
    <row r="1646" spans="6:17">
      <c r="F1646" s="39"/>
      <c r="G1646" s="39"/>
      <c r="H1646" s="39"/>
      <c r="I1646" s="39"/>
      <c r="J1646" s="39"/>
      <c r="K1646" s="39"/>
      <c r="L1646" s="39"/>
      <c r="M1646" s="39"/>
      <c r="N1646" s="39"/>
      <c r="O1646" s="39"/>
      <c r="P1646" s="39"/>
      <c r="Q1646" s="39"/>
    </row>
    <row r="1647" spans="6:17">
      <c r="F1647" s="39"/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</row>
    <row r="1648" spans="6:17">
      <c r="F1648" s="39"/>
      <c r="G1648" s="39"/>
      <c r="H1648" s="39"/>
      <c r="I1648" s="39"/>
      <c r="J1648" s="39"/>
      <c r="K1648" s="39"/>
      <c r="L1648" s="39"/>
      <c r="M1648" s="39"/>
      <c r="N1648" s="39"/>
      <c r="O1648" s="39"/>
      <c r="P1648" s="39"/>
      <c r="Q1648" s="39"/>
    </row>
    <row r="1649" spans="6:17">
      <c r="F1649" s="39"/>
      <c r="G1649" s="39"/>
      <c r="H1649" s="39"/>
      <c r="I1649" s="39"/>
      <c r="J1649" s="39"/>
      <c r="K1649" s="39"/>
      <c r="L1649" s="39"/>
      <c r="M1649" s="39"/>
      <c r="N1649" s="39"/>
      <c r="O1649" s="39"/>
      <c r="P1649" s="39"/>
      <c r="Q1649" s="39"/>
    </row>
    <row r="1650" spans="6:17">
      <c r="F1650" s="39"/>
      <c r="G1650" s="39"/>
      <c r="H1650" s="39"/>
      <c r="I1650" s="39"/>
      <c r="J1650" s="39"/>
      <c r="K1650" s="39"/>
      <c r="L1650" s="39"/>
      <c r="M1650" s="39"/>
      <c r="N1650" s="39"/>
      <c r="O1650" s="39"/>
      <c r="P1650" s="39"/>
      <c r="Q1650" s="39"/>
    </row>
    <row r="1651" spans="6:17">
      <c r="F1651" s="39"/>
      <c r="G1651" s="39"/>
      <c r="H1651" s="39"/>
      <c r="I1651" s="39"/>
      <c r="J1651" s="39"/>
      <c r="K1651" s="39"/>
      <c r="L1651" s="39"/>
      <c r="M1651" s="39"/>
      <c r="N1651" s="39"/>
      <c r="O1651" s="39"/>
      <c r="P1651" s="39"/>
      <c r="Q1651" s="39"/>
    </row>
    <row r="1652" spans="6:17">
      <c r="F1652" s="39"/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</row>
    <row r="1653" spans="6:17">
      <c r="F1653" s="39"/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</row>
    <row r="1654" spans="6:17">
      <c r="F1654" s="39"/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</row>
    <row r="1655" spans="6:17">
      <c r="F1655" s="39"/>
      <c r="G1655" s="39"/>
      <c r="H1655" s="39"/>
      <c r="I1655" s="39"/>
      <c r="J1655" s="39"/>
      <c r="K1655" s="39"/>
      <c r="L1655" s="39"/>
      <c r="M1655" s="39"/>
      <c r="N1655" s="39"/>
      <c r="O1655" s="39"/>
      <c r="P1655" s="39"/>
      <c r="Q1655" s="39"/>
    </row>
    <row r="1656" spans="6:17">
      <c r="F1656" s="39"/>
      <c r="G1656" s="39"/>
      <c r="H1656" s="39"/>
      <c r="I1656" s="39"/>
      <c r="J1656" s="39"/>
      <c r="K1656" s="39"/>
      <c r="L1656" s="39"/>
      <c r="M1656" s="39"/>
      <c r="N1656" s="39"/>
      <c r="O1656" s="39"/>
      <c r="P1656" s="39"/>
      <c r="Q1656" s="39"/>
    </row>
    <row r="1657" spans="6:17">
      <c r="F1657" s="39"/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</row>
    <row r="1658" spans="6:17">
      <c r="F1658" s="39"/>
      <c r="G1658" s="39"/>
      <c r="H1658" s="39"/>
      <c r="I1658" s="39"/>
      <c r="J1658" s="39"/>
      <c r="K1658" s="39"/>
      <c r="L1658" s="39"/>
      <c r="M1658" s="39"/>
      <c r="N1658" s="39"/>
      <c r="O1658" s="39"/>
      <c r="P1658" s="39"/>
      <c r="Q1658" s="39"/>
    </row>
    <row r="1659" spans="6:17">
      <c r="F1659" s="39"/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</row>
    <row r="1660" spans="6:17">
      <c r="F1660" s="39"/>
      <c r="G1660" s="39"/>
      <c r="H1660" s="39"/>
      <c r="I1660" s="39"/>
      <c r="J1660" s="39"/>
      <c r="K1660" s="39"/>
      <c r="L1660" s="39"/>
      <c r="M1660" s="39"/>
      <c r="N1660" s="39"/>
      <c r="O1660" s="39"/>
      <c r="P1660" s="39"/>
      <c r="Q1660" s="39"/>
    </row>
    <row r="1661" spans="6:17">
      <c r="F1661" s="39"/>
      <c r="G1661" s="39"/>
      <c r="H1661" s="39"/>
      <c r="I1661" s="39"/>
      <c r="J1661" s="39"/>
      <c r="K1661" s="39"/>
      <c r="L1661" s="39"/>
      <c r="M1661" s="39"/>
      <c r="N1661" s="39"/>
      <c r="O1661" s="39"/>
      <c r="P1661" s="39"/>
      <c r="Q1661" s="39"/>
    </row>
    <row r="1662" spans="6:17">
      <c r="F1662" s="39"/>
      <c r="G1662" s="39"/>
      <c r="H1662" s="39"/>
      <c r="I1662" s="39"/>
      <c r="J1662" s="39"/>
      <c r="K1662" s="39"/>
      <c r="L1662" s="39"/>
      <c r="M1662" s="39"/>
      <c r="N1662" s="39"/>
      <c r="O1662" s="39"/>
      <c r="P1662" s="39"/>
      <c r="Q1662" s="39"/>
    </row>
    <row r="1663" spans="6:17">
      <c r="F1663" s="39"/>
      <c r="G1663" s="39"/>
      <c r="H1663" s="39"/>
      <c r="I1663" s="39"/>
      <c r="J1663" s="39"/>
      <c r="K1663" s="39"/>
      <c r="L1663" s="39"/>
      <c r="M1663" s="39"/>
      <c r="N1663" s="39"/>
      <c r="O1663" s="39"/>
      <c r="P1663" s="39"/>
      <c r="Q1663" s="39"/>
    </row>
    <row r="1664" spans="6:17">
      <c r="F1664" s="39"/>
      <c r="G1664" s="39"/>
      <c r="H1664" s="39"/>
      <c r="I1664" s="39"/>
      <c r="J1664" s="39"/>
      <c r="K1664" s="39"/>
      <c r="L1664" s="39"/>
      <c r="M1664" s="39"/>
      <c r="N1664" s="39"/>
      <c r="O1664" s="39"/>
      <c r="P1664" s="39"/>
      <c r="Q1664" s="39"/>
    </row>
    <row r="1665" spans="6:17">
      <c r="F1665" s="39"/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</row>
    <row r="1666" spans="6:17">
      <c r="F1666" s="39"/>
      <c r="G1666" s="39"/>
      <c r="H1666" s="39"/>
      <c r="I1666" s="39"/>
      <c r="J1666" s="39"/>
      <c r="K1666" s="39"/>
      <c r="L1666" s="39"/>
      <c r="M1666" s="39"/>
      <c r="N1666" s="39"/>
      <c r="O1666" s="39"/>
      <c r="P1666" s="39"/>
      <c r="Q1666" s="39"/>
    </row>
    <row r="1667" spans="6:17">
      <c r="F1667" s="39"/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</row>
    <row r="1668" spans="6:17">
      <c r="F1668" s="39"/>
      <c r="G1668" s="39"/>
      <c r="H1668" s="39"/>
      <c r="I1668" s="39"/>
      <c r="J1668" s="39"/>
      <c r="K1668" s="39"/>
      <c r="L1668" s="39"/>
      <c r="M1668" s="39"/>
      <c r="N1668" s="39"/>
      <c r="O1668" s="39"/>
      <c r="P1668" s="39"/>
      <c r="Q1668" s="39"/>
    </row>
    <row r="1669" spans="6:17">
      <c r="F1669" s="39"/>
      <c r="G1669" s="39"/>
      <c r="H1669" s="39"/>
      <c r="I1669" s="39"/>
      <c r="J1669" s="39"/>
      <c r="K1669" s="39"/>
      <c r="L1669" s="39"/>
      <c r="M1669" s="39"/>
      <c r="N1669" s="39"/>
      <c r="O1669" s="39"/>
      <c r="P1669" s="39"/>
      <c r="Q1669" s="39"/>
    </row>
    <row r="1670" spans="6:17">
      <c r="F1670" s="39"/>
      <c r="G1670" s="39"/>
      <c r="H1670" s="39"/>
      <c r="I1670" s="39"/>
      <c r="J1670" s="39"/>
      <c r="K1670" s="39"/>
      <c r="L1670" s="39"/>
      <c r="M1670" s="39"/>
      <c r="N1670" s="39"/>
      <c r="O1670" s="39"/>
      <c r="P1670" s="39"/>
      <c r="Q1670" s="39"/>
    </row>
    <row r="1671" spans="6:17">
      <c r="F1671" s="39"/>
      <c r="G1671" s="39"/>
      <c r="H1671" s="39"/>
      <c r="I1671" s="39"/>
      <c r="J1671" s="39"/>
      <c r="K1671" s="39"/>
      <c r="L1671" s="39"/>
      <c r="M1671" s="39"/>
      <c r="N1671" s="39"/>
      <c r="O1671" s="39"/>
      <c r="P1671" s="39"/>
      <c r="Q1671" s="39"/>
    </row>
    <row r="1672" spans="6:17">
      <c r="F1672" s="39"/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</row>
    <row r="1673" spans="6:17">
      <c r="F1673" s="39"/>
      <c r="G1673" s="39"/>
      <c r="H1673" s="39"/>
      <c r="I1673" s="39"/>
      <c r="J1673" s="39"/>
      <c r="K1673" s="39"/>
      <c r="L1673" s="39"/>
      <c r="M1673" s="39"/>
      <c r="N1673" s="39"/>
      <c r="O1673" s="39"/>
      <c r="P1673" s="39"/>
      <c r="Q1673" s="39"/>
    </row>
    <row r="1674" spans="6:17">
      <c r="F1674" s="39"/>
      <c r="G1674" s="39"/>
      <c r="H1674" s="39"/>
      <c r="I1674" s="39"/>
      <c r="J1674" s="39"/>
      <c r="K1674" s="39"/>
      <c r="L1674" s="39"/>
      <c r="M1674" s="39"/>
      <c r="N1674" s="39"/>
      <c r="O1674" s="39"/>
      <c r="P1674" s="39"/>
      <c r="Q1674" s="39"/>
    </row>
    <row r="1675" spans="6:17">
      <c r="F1675" s="39"/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</row>
    <row r="1676" spans="6:17">
      <c r="F1676" s="39"/>
      <c r="G1676" s="39"/>
      <c r="H1676" s="39"/>
      <c r="I1676" s="39"/>
      <c r="J1676" s="39"/>
      <c r="K1676" s="39"/>
      <c r="L1676" s="39"/>
      <c r="M1676" s="39"/>
      <c r="N1676" s="39"/>
      <c r="O1676" s="39"/>
      <c r="P1676" s="39"/>
      <c r="Q1676" s="39"/>
    </row>
    <row r="1677" spans="6:17">
      <c r="F1677" s="39"/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</row>
    <row r="1678" spans="6:17">
      <c r="F1678" s="39"/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</row>
    <row r="1679" spans="6:17">
      <c r="F1679" s="39"/>
      <c r="G1679" s="39"/>
      <c r="H1679" s="39"/>
      <c r="I1679" s="39"/>
      <c r="J1679" s="39"/>
      <c r="K1679" s="39"/>
      <c r="L1679" s="39"/>
      <c r="M1679" s="39"/>
      <c r="N1679" s="39"/>
      <c r="O1679" s="39"/>
      <c r="P1679" s="39"/>
      <c r="Q1679" s="39"/>
    </row>
    <row r="1680" spans="6:17">
      <c r="F1680" s="39"/>
      <c r="G1680" s="39"/>
      <c r="H1680" s="39"/>
      <c r="I1680" s="39"/>
      <c r="J1680" s="39"/>
      <c r="K1680" s="39"/>
      <c r="L1680" s="39"/>
      <c r="M1680" s="39"/>
      <c r="N1680" s="39"/>
      <c r="O1680" s="39"/>
      <c r="P1680" s="39"/>
      <c r="Q1680" s="39"/>
    </row>
    <row r="1681" spans="6:17">
      <c r="F1681" s="39"/>
      <c r="G1681" s="39"/>
      <c r="H1681" s="39"/>
      <c r="I1681" s="39"/>
      <c r="J1681" s="39"/>
      <c r="K1681" s="39"/>
      <c r="L1681" s="39"/>
      <c r="M1681" s="39"/>
      <c r="N1681" s="39"/>
      <c r="O1681" s="39"/>
      <c r="P1681" s="39"/>
      <c r="Q1681" s="39"/>
    </row>
    <row r="1682" spans="6:17">
      <c r="F1682" s="39"/>
      <c r="G1682" s="39"/>
      <c r="H1682" s="39"/>
      <c r="I1682" s="39"/>
      <c r="J1682" s="39"/>
      <c r="K1682" s="39"/>
      <c r="L1682" s="39"/>
      <c r="M1682" s="39"/>
      <c r="N1682" s="39"/>
      <c r="O1682" s="39"/>
      <c r="P1682" s="39"/>
      <c r="Q1682" s="39"/>
    </row>
    <row r="1683" spans="6:17">
      <c r="F1683" s="39"/>
      <c r="G1683" s="39"/>
      <c r="H1683" s="39"/>
      <c r="I1683" s="39"/>
      <c r="J1683" s="39"/>
      <c r="K1683" s="39"/>
      <c r="L1683" s="39"/>
      <c r="M1683" s="39"/>
      <c r="N1683" s="39"/>
      <c r="O1683" s="39"/>
      <c r="P1683" s="39"/>
      <c r="Q1683" s="39"/>
    </row>
    <row r="1684" spans="6:17">
      <c r="F1684" s="39"/>
      <c r="G1684" s="39"/>
      <c r="H1684" s="39"/>
      <c r="I1684" s="39"/>
      <c r="J1684" s="39"/>
      <c r="K1684" s="39"/>
      <c r="L1684" s="39"/>
      <c r="M1684" s="39"/>
      <c r="N1684" s="39"/>
      <c r="O1684" s="39"/>
      <c r="P1684" s="39"/>
      <c r="Q1684" s="39"/>
    </row>
    <row r="1685" spans="6:17">
      <c r="F1685" s="39"/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</row>
    <row r="1686" spans="6:17">
      <c r="F1686" s="39"/>
      <c r="G1686" s="39"/>
      <c r="H1686" s="39"/>
      <c r="I1686" s="39"/>
      <c r="J1686" s="39"/>
      <c r="K1686" s="39"/>
      <c r="L1686" s="39"/>
      <c r="M1686" s="39"/>
      <c r="N1686" s="39"/>
      <c r="O1686" s="39"/>
      <c r="P1686" s="39"/>
      <c r="Q1686" s="39"/>
    </row>
    <row r="1687" spans="6:17">
      <c r="F1687" s="39"/>
      <c r="G1687" s="39"/>
      <c r="H1687" s="39"/>
      <c r="I1687" s="39"/>
      <c r="J1687" s="39"/>
      <c r="K1687" s="39"/>
      <c r="L1687" s="39"/>
      <c r="M1687" s="39"/>
      <c r="N1687" s="39"/>
      <c r="O1687" s="39"/>
      <c r="P1687" s="39"/>
      <c r="Q1687" s="39"/>
    </row>
    <row r="1688" spans="6:17">
      <c r="F1688" s="39"/>
      <c r="G1688" s="39"/>
      <c r="H1688" s="39"/>
      <c r="I1688" s="39"/>
      <c r="J1688" s="39"/>
      <c r="K1688" s="39"/>
      <c r="L1688" s="39"/>
      <c r="M1688" s="39"/>
      <c r="N1688" s="39"/>
      <c r="O1688" s="39"/>
      <c r="P1688" s="39"/>
      <c r="Q1688" s="39"/>
    </row>
    <row r="1689" spans="6:17">
      <c r="F1689" s="39"/>
      <c r="G1689" s="39"/>
      <c r="H1689" s="39"/>
      <c r="I1689" s="39"/>
      <c r="J1689" s="39"/>
      <c r="K1689" s="39"/>
      <c r="L1689" s="39"/>
      <c r="M1689" s="39"/>
      <c r="N1689" s="39"/>
      <c r="O1689" s="39"/>
      <c r="P1689" s="39"/>
      <c r="Q1689" s="39"/>
    </row>
    <row r="1690" spans="6:17">
      <c r="F1690" s="39"/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</row>
    <row r="1691" spans="6:17">
      <c r="F1691" s="39"/>
      <c r="G1691" s="39"/>
      <c r="H1691" s="39"/>
      <c r="I1691" s="39"/>
      <c r="J1691" s="39"/>
      <c r="K1691" s="39"/>
      <c r="L1691" s="39"/>
      <c r="M1691" s="39"/>
      <c r="N1691" s="39"/>
      <c r="O1691" s="39"/>
      <c r="P1691" s="39"/>
      <c r="Q1691" s="39"/>
    </row>
    <row r="1692" spans="6:17">
      <c r="F1692" s="39"/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</row>
    <row r="1693" spans="6:17">
      <c r="F1693" s="39"/>
      <c r="G1693" s="39"/>
      <c r="H1693" s="39"/>
      <c r="I1693" s="39"/>
      <c r="J1693" s="39"/>
      <c r="K1693" s="39"/>
      <c r="L1693" s="39"/>
      <c r="M1693" s="39"/>
      <c r="N1693" s="39"/>
      <c r="O1693" s="39"/>
      <c r="P1693" s="39"/>
      <c r="Q1693" s="39"/>
    </row>
    <row r="1694" spans="6:17">
      <c r="F1694" s="39"/>
      <c r="G1694" s="39"/>
      <c r="H1694" s="39"/>
      <c r="I1694" s="39"/>
      <c r="J1694" s="39"/>
      <c r="K1694" s="39"/>
      <c r="L1694" s="39"/>
      <c r="M1694" s="39"/>
      <c r="N1694" s="39"/>
      <c r="O1694" s="39"/>
      <c r="P1694" s="39"/>
      <c r="Q1694" s="39"/>
    </row>
    <row r="1695" spans="6:17">
      <c r="F1695" s="39"/>
      <c r="G1695" s="39"/>
      <c r="H1695" s="39"/>
      <c r="I1695" s="39"/>
      <c r="J1695" s="39"/>
      <c r="K1695" s="39"/>
      <c r="L1695" s="39"/>
      <c r="M1695" s="39"/>
      <c r="N1695" s="39"/>
      <c r="O1695" s="39"/>
      <c r="P1695" s="39"/>
      <c r="Q1695" s="39"/>
    </row>
    <row r="1696" spans="6:17">
      <c r="F1696" s="39"/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</row>
    <row r="1697" spans="6:17">
      <c r="F1697" s="39"/>
      <c r="G1697" s="39"/>
      <c r="H1697" s="39"/>
      <c r="I1697" s="39"/>
      <c r="J1697" s="39"/>
      <c r="K1697" s="39"/>
      <c r="L1697" s="39"/>
      <c r="M1697" s="39"/>
      <c r="N1697" s="39"/>
      <c r="O1697" s="39"/>
      <c r="P1697" s="39"/>
      <c r="Q1697" s="39"/>
    </row>
    <row r="1698" spans="6:17">
      <c r="F1698" s="39"/>
      <c r="G1698" s="39"/>
      <c r="H1698" s="39"/>
      <c r="I1698" s="39"/>
      <c r="J1698" s="39"/>
      <c r="K1698" s="39"/>
      <c r="L1698" s="39"/>
      <c r="M1698" s="39"/>
      <c r="N1698" s="39"/>
      <c r="O1698" s="39"/>
      <c r="P1698" s="39"/>
      <c r="Q1698" s="39"/>
    </row>
    <row r="1699" spans="6:17">
      <c r="F1699" s="39"/>
      <c r="G1699" s="39"/>
      <c r="H1699" s="39"/>
      <c r="I1699" s="39"/>
      <c r="J1699" s="39"/>
      <c r="K1699" s="39"/>
      <c r="L1699" s="39"/>
      <c r="M1699" s="39"/>
      <c r="N1699" s="39"/>
      <c r="O1699" s="39"/>
      <c r="P1699" s="39"/>
      <c r="Q1699" s="39"/>
    </row>
    <row r="1700" spans="6:17">
      <c r="F1700" s="39"/>
      <c r="G1700" s="39"/>
      <c r="H1700" s="39"/>
      <c r="I1700" s="39"/>
      <c r="J1700" s="39"/>
      <c r="K1700" s="39"/>
      <c r="L1700" s="39"/>
      <c r="M1700" s="39"/>
      <c r="N1700" s="39"/>
      <c r="O1700" s="39"/>
      <c r="P1700" s="39"/>
      <c r="Q1700" s="39"/>
    </row>
    <row r="1701" spans="6:17">
      <c r="F1701" s="39"/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</row>
    <row r="1702" spans="6:17">
      <c r="F1702" s="39"/>
      <c r="G1702" s="39"/>
      <c r="H1702" s="39"/>
      <c r="I1702" s="39"/>
      <c r="J1702" s="39"/>
      <c r="K1702" s="39"/>
      <c r="L1702" s="39"/>
      <c r="M1702" s="39"/>
      <c r="N1702" s="39"/>
      <c r="O1702" s="39"/>
      <c r="P1702" s="39"/>
      <c r="Q1702" s="39"/>
    </row>
    <row r="1703" spans="6:17">
      <c r="F1703" s="39"/>
      <c r="G1703" s="39"/>
      <c r="H1703" s="39"/>
      <c r="I1703" s="39"/>
      <c r="J1703" s="39"/>
      <c r="K1703" s="39"/>
      <c r="L1703" s="39"/>
      <c r="M1703" s="39"/>
      <c r="N1703" s="39"/>
      <c r="O1703" s="39"/>
      <c r="P1703" s="39"/>
      <c r="Q1703" s="39"/>
    </row>
    <row r="1704" spans="6:17">
      <c r="F1704" s="39"/>
      <c r="G1704" s="39"/>
      <c r="H1704" s="39"/>
      <c r="I1704" s="39"/>
      <c r="J1704" s="39"/>
      <c r="K1704" s="39"/>
      <c r="L1704" s="39"/>
      <c r="M1704" s="39"/>
      <c r="N1704" s="39"/>
      <c r="O1704" s="39"/>
      <c r="P1704" s="39"/>
      <c r="Q1704" s="39"/>
    </row>
    <row r="1705" spans="6:17">
      <c r="F1705" s="39"/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</row>
    <row r="1706" spans="6:17">
      <c r="F1706" s="39"/>
      <c r="G1706" s="39"/>
      <c r="H1706" s="39"/>
      <c r="I1706" s="39"/>
      <c r="J1706" s="39"/>
      <c r="K1706" s="39"/>
      <c r="L1706" s="39"/>
      <c r="M1706" s="39"/>
      <c r="N1706" s="39"/>
      <c r="O1706" s="39"/>
      <c r="P1706" s="39"/>
      <c r="Q1706" s="39"/>
    </row>
    <row r="1707" spans="6:17">
      <c r="F1707" s="39"/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</row>
    <row r="1708" spans="6:17">
      <c r="F1708" s="39"/>
      <c r="G1708" s="39"/>
      <c r="H1708" s="39"/>
      <c r="I1708" s="39"/>
      <c r="J1708" s="39"/>
      <c r="K1708" s="39"/>
      <c r="L1708" s="39"/>
      <c r="M1708" s="39"/>
      <c r="N1708" s="39"/>
      <c r="O1708" s="39"/>
      <c r="P1708" s="39"/>
      <c r="Q1708" s="39"/>
    </row>
    <row r="1709" spans="6:17">
      <c r="F1709" s="39"/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</row>
    <row r="1710" spans="6:17">
      <c r="F1710" s="39"/>
      <c r="G1710" s="39"/>
      <c r="H1710" s="39"/>
      <c r="I1710" s="39"/>
      <c r="J1710" s="39"/>
      <c r="K1710" s="39"/>
      <c r="L1710" s="39"/>
      <c r="M1710" s="39"/>
      <c r="N1710" s="39"/>
      <c r="O1710" s="39"/>
      <c r="P1710" s="39"/>
      <c r="Q1710" s="39"/>
    </row>
    <row r="1711" spans="6:17">
      <c r="F1711" s="39"/>
      <c r="G1711" s="39"/>
      <c r="H1711" s="39"/>
      <c r="I1711" s="39"/>
      <c r="J1711" s="39"/>
      <c r="K1711" s="39"/>
      <c r="L1711" s="39"/>
      <c r="M1711" s="39"/>
      <c r="N1711" s="39"/>
      <c r="O1711" s="39"/>
      <c r="P1711" s="39"/>
      <c r="Q1711" s="39"/>
    </row>
    <row r="1712" spans="6:17">
      <c r="F1712" s="39"/>
      <c r="G1712" s="39"/>
      <c r="H1712" s="39"/>
      <c r="I1712" s="39"/>
      <c r="J1712" s="39"/>
      <c r="K1712" s="39"/>
      <c r="L1712" s="39"/>
      <c r="M1712" s="39"/>
      <c r="N1712" s="39"/>
      <c r="O1712" s="39"/>
      <c r="P1712" s="39"/>
      <c r="Q1712" s="39"/>
    </row>
    <row r="1713" spans="6:17">
      <c r="F1713" s="39"/>
      <c r="G1713" s="39"/>
      <c r="H1713" s="39"/>
      <c r="I1713" s="39"/>
      <c r="J1713" s="39"/>
      <c r="K1713" s="39"/>
      <c r="L1713" s="39"/>
      <c r="M1713" s="39"/>
      <c r="N1713" s="39"/>
      <c r="O1713" s="39"/>
      <c r="P1713" s="39"/>
      <c r="Q1713" s="39"/>
    </row>
    <row r="1714" spans="6:17">
      <c r="F1714" s="39"/>
      <c r="G1714" s="39"/>
      <c r="H1714" s="39"/>
      <c r="I1714" s="39"/>
      <c r="J1714" s="39"/>
      <c r="K1714" s="39"/>
      <c r="L1714" s="39"/>
      <c r="M1714" s="39"/>
      <c r="N1714" s="39"/>
      <c r="O1714" s="39"/>
      <c r="P1714" s="39"/>
      <c r="Q1714" s="39"/>
    </row>
    <row r="1715" spans="6:17">
      <c r="F1715" s="39"/>
      <c r="G1715" s="39"/>
      <c r="H1715" s="39"/>
      <c r="I1715" s="39"/>
      <c r="J1715" s="39"/>
      <c r="K1715" s="39"/>
      <c r="L1715" s="39"/>
      <c r="M1715" s="39"/>
      <c r="N1715" s="39"/>
      <c r="O1715" s="39"/>
      <c r="P1715" s="39"/>
      <c r="Q1715" s="39"/>
    </row>
    <row r="1716" spans="6:17">
      <c r="F1716" s="39"/>
      <c r="G1716" s="39"/>
      <c r="H1716" s="39"/>
      <c r="I1716" s="39"/>
      <c r="J1716" s="39"/>
      <c r="K1716" s="39"/>
      <c r="L1716" s="39"/>
      <c r="M1716" s="39"/>
      <c r="N1716" s="39"/>
      <c r="O1716" s="39"/>
      <c r="P1716" s="39"/>
      <c r="Q1716" s="39"/>
    </row>
    <row r="1717" spans="6:17">
      <c r="F1717" s="39"/>
      <c r="G1717" s="39"/>
      <c r="H1717" s="39"/>
      <c r="I1717" s="39"/>
      <c r="J1717" s="39"/>
      <c r="K1717" s="39"/>
      <c r="L1717" s="39"/>
      <c r="M1717" s="39"/>
      <c r="N1717" s="39"/>
      <c r="O1717" s="39"/>
      <c r="P1717" s="39"/>
      <c r="Q1717" s="39"/>
    </row>
    <row r="1718" spans="6:17">
      <c r="F1718" s="39"/>
      <c r="G1718" s="39"/>
      <c r="H1718" s="39"/>
      <c r="I1718" s="39"/>
      <c r="J1718" s="39"/>
      <c r="K1718" s="39"/>
      <c r="L1718" s="39"/>
      <c r="M1718" s="39"/>
      <c r="N1718" s="39"/>
      <c r="O1718" s="39"/>
      <c r="P1718" s="39"/>
      <c r="Q1718" s="39"/>
    </row>
    <row r="1719" spans="6:17">
      <c r="F1719" s="39"/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</row>
    <row r="1720" spans="6:17">
      <c r="F1720" s="39"/>
      <c r="G1720" s="39"/>
      <c r="H1720" s="39"/>
      <c r="I1720" s="39"/>
      <c r="J1720" s="39"/>
      <c r="K1720" s="39"/>
      <c r="L1720" s="39"/>
      <c r="M1720" s="39"/>
      <c r="N1720" s="39"/>
      <c r="O1720" s="39"/>
      <c r="P1720" s="39"/>
      <c r="Q1720" s="39"/>
    </row>
    <row r="1721" spans="6:17">
      <c r="F1721" s="39"/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</row>
    <row r="1722" spans="6:17">
      <c r="F1722" s="39"/>
      <c r="G1722" s="39"/>
      <c r="H1722" s="39"/>
      <c r="I1722" s="39"/>
      <c r="J1722" s="39"/>
      <c r="K1722" s="39"/>
      <c r="L1722" s="39"/>
      <c r="M1722" s="39"/>
      <c r="N1722" s="39"/>
      <c r="O1722" s="39"/>
      <c r="P1722" s="39"/>
      <c r="Q1722" s="39"/>
    </row>
    <row r="1723" spans="6:17">
      <c r="F1723" s="39"/>
      <c r="G1723" s="39"/>
      <c r="H1723" s="39"/>
      <c r="I1723" s="39"/>
      <c r="J1723" s="39"/>
      <c r="K1723" s="39"/>
      <c r="L1723" s="39"/>
      <c r="M1723" s="39"/>
      <c r="N1723" s="39"/>
      <c r="O1723" s="39"/>
      <c r="P1723" s="39"/>
      <c r="Q1723" s="39"/>
    </row>
    <row r="1724" spans="6:17">
      <c r="F1724" s="39"/>
      <c r="G1724" s="39"/>
      <c r="H1724" s="39"/>
      <c r="I1724" s="39"/>
      <c r="J1724" s="39"/>
      <c r="K1724" s="39"/>
      <c r="L1724" s="39"/>
      <c r="M1724" s="39"/>
      <c r="N1724" s="39"/>
      <c r="O1724" s="39"/>
      <c r="P1724" s="39"/>
      <c r="Q1724" s="39"/>
    </row>
    <row r="1725" spans="6:17">
      <c r="F1725" s="39"/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</row>
    <row r="1726" spans="6:17">
      <c r="F1726" s="39"/>
      <c r="G1726" s="39"/>
      <c r="H1726" s="39"/>
      <c r="I1726" s="39"/>
      <c r="J1726" s="39"/>
      <c r="K1726" s="39"/>
      <c r="L1726" s="39"/>
      <c r="M1726" s="39"/>
      <c r="N1726" s="39"/>
      <c r="O1726" s="39"/>
      <c r="P1726" s="39"/>
      <c r="Q1726" s="39"/>
    </row>
    <row r="1727" spans="6:17"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</row>
    <row r="1728" spans="6:17">
      <c r="F1728" s="39"/>
      <c r="G1728" s="39"/>
      <c r="H1728" s="39"/>
      <c r="I1728" s="39"/>
      <c r="J1728" s="39"/>
      <c r="K1728" s="39"/>
      <c r="L1728" s="39"/>
      <c r="M1728" s="39"/>
      <c r="N1728" s="39"/>
      <c r="O1728" s="39"/>
      <c r="P1728" s="39"/>
      <c r="Q1728" s="39"/>
    </row>
    <row r="1729" spans="6:17">
      <c r="F1729" s="39"/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</row>
    <row r="1730" spans="6:17">
      <c r="F1730" s="39"/>
      <c r="G1730" s="39"/>
      <c r="H1730" s="39"/>
      <c r="I1730" s="39"/>
      <c r="J1730" s="39"/>
      <c r="K1730" s="39"/>
      <c r="L1730" s="39"/>
      <c r="M1730" s="39"/>
      <c r="N1730" s="39"/>
      <c r="O1730" s="39"/>
      <c r="P1730" s="39"/>
      <c r="Q1730" s="39"/>
    </row>
    <row r="1731" spans="6:17">
      <c r="F1731" s="39"/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</row>
    <row r="1732" spans="6:17">
      <c r="F1732" s="39"/>
      <c r="G1732" s="39"/>
      <c r="H1732" s="39"/>
      <c r="I1732" s="39"/>
      <c r="J1732" s="39"/>
      <c r="K1732" s="39"/>
      <c r="L1732" s="39"/>
      <c r="M1732" s="39"/>
      <c r="N1732" s="39"/>
      <c r="O1732" s="39"/>
      <c r="P1732" s="39"/>
      <c r="Q1732" s="39"/>
    </row>
    <row r="1733" spans="6:17">
      <c r="F1733" s="39"/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</row>
    <row r="1734" spans="6:17">
      <c r="F1734" s="39"/>
      <c r="G1734" s="39"/>
      <c r="H1734" s="39"/>
      <c r="I1734" s="39"/>
      <c r="J1734" s="39"/>
      <c r="K1734" s="39"/>
      <c r="L1734" s="39"/>
      <c r="M1734" s="39"/>
      <c r="N1734" s="39"/>
      <c r="O1734" s="39"/>
      <c r="P1734" s="39"/>
      <c r="Q1734" s="39"/>
    </row>
    <row r="1735" spans="6:17">
      <c r="F1735" s="39"/>
      <c r="G1735" s="39"/>
      <c r="H1735" s="39"/>
      <c r="I1735" s="39"/>
      <c r="J1735" s="39"/>
      <c r="K1735" s="39"/>
      <c r="L1735" s="39"/>
      <c r="M1735" s="39"/>
      <c r="N1735" s="39"/>
      <c r="O1735" s="39"/>
      <c r="P1735" s="39"/>
      <c r="Q1735" s="39"/>
    </row>
    <row r="1736" spans="6:17">
      <c r="F1736" s="39"/>
      <c r="G1736" s="39"/>
      <c r="H1736" s="39"/>
      <c r="I1736" s="39"/>
      <c r="J1736" s="39"/>
      <c r="K1736" s="39"/>
      <c r="L1736" s="39"/>
      <c r="M1736" s="39"/>
      <c r="N1736" s="39"/>
      <c r="O1736" s="39"/>
      <c r="P1736" s="39"/>
      <c r="Q1736" s="39"/>
    </row>
    <row r="1737" spans="6:17">
      <c r="F1737" s="39"/>
      <c r="G1737" s="39"/>
      <c r="H1737" s="39"/>
      <c r="I1737" s="39"/>
      <c r="J1737" s="39"/>
      <c r="K1737" s="39"/>
      <c r="L1737" s="39"/>
      <c r="M1737" s="39"/>
      <c r="N1737" s="39"/>
      <c r="O1737" s="39"/>
      <c r="P1737" s="39"/>
      <c r="Q1737" s="39"/>
    </row>
    <row r="1738" spans="6:17">
      <c r="F1738" s="39"/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</row>
    <row r="1739" spans="6:17"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  <c r="P1739" s="39"/>
      <c r="Q1739" s="39"/>
    </row>
    <row r="1740" spans="6:17">
      <c r="F1740" s="39"/>
      <c r="G1740" s="39"/>
      <c r="H1740" s="39"/>
      <c r="I1740" s="39"/>
      <c r="J1740" s="39"/>
      <c r="K1740" s="39"/>
      <c r="L1740" s="39"/>
      <c r="M1740" s="39"/>
      <c r="N1740" s="39"/>
      <c r="O1740" s="39"/>
      <c r="P1740" s="39"/>
      <c r="Q1740" s="39"/>
    </row>
    <row r="1741" spans="6:17">
      <c r="F1741" s="39"/>
      <c r="G1741" s="39"/>
      <c r="H1741" s="39"/>
      <c r="I1741" s="39"/>
      <c r="J1741" s="39"/>
      <c r="K1741" s="39"/>
      <c r="L1741" s="39"/>
      <c r="M1741" s="39"/>
      <c r="N1741" s="39"/>
      <c r="O1741" s="39"/>
      <c r="P1741" s="39"/>
      <c r="Q1741" s="39"/>
    </row>
    <row r="1742" spans="6:17">
      <c r="F1742" s="39"/>
      <c r="G1742" s="39"/>
      <c r="H1742" s="39"/>
      <c r="I1742" s="39"/>
      <c r="J1742" s="39"/>
      <c r="K1742" s="39"/>
      <c r="L1742" s="39"/>
      <c r="M1742" s="39"/>
      <c r="N1742" s="39"/>
      <c r="O1742" s="39"/>
      <c r="P1742" s="39"/>
      <c r="Q1742" s="39"/>
    </row>
    <row r="1743" spans="6:17">
      <c r="F1743" s="39"/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</row>
    <row r="1744" spans="6:17">
      <c r="F1744" s="39"/>
      <c r="G1744" s="39"/>
      <c r="H1744" s="39"/>
      <c r="I1744" s="39"/>
      <c r="J1744" s="39"/>
      <c r="K1744" s="39"/>
      <c r="L1744" s="39"/>
      <c r="M1744" s="39"/>
      <c r="N1744" s="39"/>
      <c r="O1744" s="39"/>
      <c r="P1744" s="39"/>
      <c r="Q1744" s="39"/>
    </row>
    <row r="1745" spans="6:17">
      <c r="F1745" s="39"/>
      <c r="G1745" s="39"/>
      <c r="H1745" s="39"/>
      <c r="I1745" s="39"/>
      <c r="J1745" s="39"/>
      <c r="K1745" s="39"/>
      <c r="L1745" s="39"/>
      <c r="M1745" s="39"/>
      <c r="N1745" s="39"/>
      <c r="O1745" s="39"/>
      <c r="P1745" s="39"/>
      <c r="Q1745" s="39"/>
    </row>
    <row r="1746" spans="6:17">
      <c r="F1746" s="39"/>
      <c r="G1746" s="39"/>
      <c r="H1746" s="39"/>
      <c r="I1746" s="39"/>
      <c r="J1746" s="39"/>
      <c r="K1746" s="39"/>
      <c r="L1746" s="39"/>
      <c r="M1746" s="39"/>
      <c r="N1746" s="39"/>
      <c r="O1746" s="39"/>
      <c r="P1746" s="39"/>
      <c r="Q1746" s="39"/>
    </row>
    <row r="1747" spans="6:17">
      <c r="F1747" s="39"/>
      <c r="G1747" s="39"/>
      <c r="H1747" s="39"/>
      <c r="I1747" s="39"/>
      <c r="J1747" s="39"/>
      <c r="K1747" s="39"/>
      <c r="L1747" s="39"/>
      <c r="M1747" s="39"/>
      <c r="N1747" s="39"/>
      <c r="O1747" s="39"/>
      <c r="P1747" s="39"/>
      <c r="Q1747" s="39"/>
    </row>
    <row r="1748" spans="6:17">
      <c r="F1748" s="39"/>
      <c r="G1748" s="39"/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</row>
    <row r="1749" spans="6:17">
      <c r="F1749" s="39"/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</row>
    <row r="1750" spans="6:17">
      <c r="F1750" s="39"/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</row>
    <row r="1751" spans="6:17">
      <c r="F1751" s="39"/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  <c r="Q1751" s="39"/>
    </row>
    <row r="1752" spans="6:17">
      <c r="F1752" s="39"/>
      <c r="G1752" s="39"/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</row>
    <row r="1753" spans="6:17">
      <c r="F1753" s="39"/>
      <c r="G1753" s="39"/>
      <c r="H1753" s="39"/>
      <c r="I1753" s="39"/>
      <c r="J1753" s="39"/>
      <c r="K1753" s="39"/>
      <c r="L1753" s="39"/>
      <c r="M1753" s="39"/>
      <c r="N1753" s="39"/>
      <c r="O1753" s="39"/>
      <c r="P1753" s="39"/>
      <c r="Q1753" s="39"/>
    </row>
    <row r="1754" spans="6:17">
      <c r="F1754" s="39"/>
      <c r="G1754" s="39"/>
      <c r="H1754" s="39"/>
      <c r="I1754" s="39"/>
      <c r="J1754" s="39"/>
      <c r="K1754" s="39"/>
      <c r="L1754" s="39"/>
      <c r="M1754" s="39"/>
      <c r="N1754" s="39"/>
      <c r="O1754" s="39"/>
      <c r="P1754" s="39"/>
      <c r="Q1754" s="39"/>
    </row>
    <row r="1755" spans="6:17">
      <c r="F1755" s="39"/>
      <c r="G1755" s="39"/>
      <c r="H1755" s="39"/>
      <c r="I1755" s="39"/>
      <c r="J1755" s="39"/>
      <c r="K1755" s="39"/>
      <c r="L1755" s="39"/>
      <c r="M1755" s="39"/>
      <c r="N1755" s="39"/>
      <c r="O1755" s="39"/>
      <c r="P1755" s="39"/>
      <c r="Q1755" s="39"/>
    </row>
    <row r="1756" spans="6:17">
      <c r="F1756" s="39"/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</row>
    <row r="1757" spans="6:17">
      <c r="F1757" s="39"/>
      <c r="G1757" s="39"/>
      <c r="H1757" s="39"/>
      <c r="I1757" s="39"/>
      <c r="J1757" s="39"/>
      <c r="K1757" s="39"/>
      <c r="L1757" s="39"/>
      <c r="M1757" s="39"/>
      <c r="N1757" s="39"/>
      <c r="O1757" s="39"/>
      <c r="P1757" s="39"/>
      <c r="Q1757" s="39"/>
    </row>
    <row r="1758" spans="6:17">
      <c r="F1758" s="39"/>
      <c r="G1758" s="39"/>
      <c r="H1758" s="39"/>
      <c r="I1758" s="39"/>
      <c r="J1758" s="39"/>
      <c r="K1758" s="39"/>
      <c r="L1758" s="39"/>
      <c r="M1758" s="39"/>
      <c r="N1758" s="39"/>
      <c r="O1758" s="39"/>
      <c r="P1758" s="39"/>
      <c r="Q1758" s="39"/>
    </row>
    <row r="1759" spans="6:17">
      <c r="F1759" s="39"/>
      <c r="G1759" s="39"/>
      <c r="H1759" s="39"/>
      <c r="I1759" s="39"/>
      <c r="J1759" s="39"/>
      <c r="K1759" s="39"/>
      <c r="L1759" s="39"/>
      <c r="M1759" s="39"/>
      <c r="N1759" s="39"/>
      <c r="O1759" s="39"/>
      <c r="P1759" s="39"/>
      <c r="Q1759" s="39"/>
    </row>
    <row r="1760" spans="6:17">
      <c r="F1760" s="39"/>
      <c r="G1760" s="39"/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</row>
    <row r="1761" spans="6:17">
      <c r="F1761" s="39"/>
      <c r="G1761" s="39"/>
      <c r="H1761" s="39"/>
      <c r="I1761" s="39"/>
      <c r="J1761" s="39"/>
      <c r="K1761" s="39"/>
      <c r="L1761" s="39"/>
      <c r="M1761" s="39"/>
      <c r="N1761" s="39"/>
      <c r="O1761" s="39"/>
      <c r="P1761" s="39"/>
      <c r="Q1761" s="39"/>
    </row>
    <row r="1762" spans="6:17"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</row>
    <row r="1763" spans="6:17">
      <c r="F1763" s="39"/>
      <c r="G1763" s="39"/>
      <c r="H1763" s="39"/>
      <c r="I1763" s="39"/>
      <c r="J1763" s="39"/>
      <c r="K1763" s="39"/>
      <c r="L1763" s="39"/>
      <c r="M1763" s="39"/>
      <c r="N1763" s="39"/>
      <c r="O1763" s="39"/>
      <c r="P1763" s="39"/>
      <c r="Q1763" s="39"/>
    </row>
    <row r="1764" spans="6:17">
      <c r="F1764" s="39"/>
      <c r="G1764" s="39"/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</row>
    <row r="1765" spans="6:17">
      <c r="F1765" s="39"/>
      <c r="G1765" s="39"/>
      <c r="H1765" s="39"/>
      <c r="I1765" s="39"/>
      <c r="J1765" s="39"/>
      <c r="K1765" s="39"/>
      <c r="L1765" s="39"/>
      <c r="M1765" s="39"/>
      <c r="N1765" s="39"/>
      <c r="O1765" s="39"/>
      <c r="P1765" s="39"/>
      <c r="Q1765" s="39"/>
    </row>
    <row r="1766" spans="6:17">
      <c r="F1766" s="39"/>
      <c r="G1766" s="39"/>
      <c r="H1766" s="39"/>
      <c r="I1766" s="39"/>
      <c r="J1766" s="39"/>
      <c r="K1766" s="39"/>
      <c r="L1766" s="39"/>
      <c r="M1766" s="39"/>
      <c r="N1766" s="39"/>
      <c r="O1766" s="39"/>
      <c r="P1766" s="39"/>
      <c r="Q1766" s="39"/>
    </row>
    <row r="1767" spans="6:17">
      <c r="F1767" s="39"/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</row>
    <row r="1768" spans="6:17">
      <c r="F1768" s="39"/>
      <c r="G1768" s="39"/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</row>
    <row r="1769" spans="6:17">
      <c r="F1769" s="39"/>
      <c r="G1769" s="39"/>
      <c r="H1769" s="39"/>
      <c r="I1769" s="39"/>
      <c r="J1769" s="39"/>
      <c r="K1769" s="39"/>
      <c r="L1769" s="39"/>
      <c r="M1769" s="39"/>
      <c r="N1769" s="39"/>
      <c r="O1769" s="39"/>
      <c r="P1769" s="39"/>
      <c r="Q1769" s="39"/>
    </row>
    <row r="1770" spans="6:17">
      <c r="F1770" s="39"/>
      <c r="G1770" s="39"/>
      <c r="H1770" s="39"/>
      <c r="I1770" s="39"/>
      <c r="J1770" s="39"/>
      <c r="K1770" s="39"/>
      <c r="L1770" s="39"/>
      <c r="M1770" s="39"/>
      <c r="N1770" s="39"/>
      <c r="O1770" s="39"/>
      <c r="P1770" s="39"/>
      <c r="Q1770" s="39"/>
    </row>
    <row r="1771" spans="6:17">
      <c r="F1771" s="39"/>
      <c r="G1771" s="39"/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</row>
    <row r="1772" spans="6:17">
      <c r="F1772" s="39"/>
      <c r="G1772" s="39"/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</row>
    <row r="1773" spans="6:17">
      <c r="F1773" s="39"/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</row>
    <row r="1774" spans="6:17">
      <c r="F1774" s="39"/>
      <c r="G1774" s="39"/>
      <c r="H1774" s="39"/>
      <c r="I1774" s="39"/>
      <c r="J1774" s="39"/>
      <c r="K1774" s="39"/>
      <c r="L1774" s="39"/>
      <c r="M1774" s="39"/>
      <c r="N1774" s="39"/>
      <c r="O1774" s="39"/>
      <c r="P1774" s="39"/>
      <c r="Q1774" s="39"/>
    </row>
    <row r="1775" spans="6:17">
      <c r="F1775" s="39"/>
      <c r="G1775" s="39"/>
      <c r="H1775" s="39"/>
      <c r="I1775" s="39"/>
      <c r="J1775" s="39"/>
      <c r="K1775" s="39"/>
      <c r="L1775" s="39"/>
      <c r="M1775" s="39"/>
      <c r="N1775" s="39"/>
      <c r="O1775" s="39"/>
      <c r="P1775" s="39"/>
      <c r="Q1775" s="39"/>
    </row>
    <row r="1776" spans="6:17">
      <c r="F1776" s="39"/>
      <c r="G1776" s="39"/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</row>
    <row r="1777" spans="6:17">
      <c r="F1777" s="39"/>
      <c r="G1777" s="39"/>
      <c r="H1777" s="39"/>
      <c r="I1777" s="39"/>
      <c r="J1777" s="39"/>
      <c r="K1777" s="39"/>
      <c r="L1777" s="39"/>
      <c r="M1777" s="39"/>
      <c r="N1777" s="39"/>
      <c r="O1777" s="39"/>
      <c r="P1777" s="39"/>
      <c r="Q1777" s="39"/>
    </row>
    <row r="1778" spans="6:17">
      <c r="F1778" s="39"/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</row>
    <row r="1779" spans="6:17">
      <c r="F1779" s="39"/>
      <c r="G1779" s="39"/>
      <c r="H1779" s="39"/>
      <c r="I1779" s="39"/>
      <c r="J1779" s="39"/>
      <c r="K1779" s="39"/>
      <c r="L1779" s="39"/>
      <c r="M1779" s="39"/>
      <c r="N1779" s="39"/>
      <c r="O1779" s="39"/>
      <c r="P1779" s="39"/>
      <c r="Q1779" s="39"/>
    </row>
    <row r="1780" spans="6:17">
      <c r="F1780" s="39"/>
      <c r="G1780" s="39"/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</row>
    <row r="1781" spans="6:17">
      <c r="F1781" s="39"/>
      <c r="G1781" s="39"/>
      <c r="H1781" s="39"/>
      <c r="I1781" s="39"/>
      <c r="J1781" s="39"/>
      <c r="K1781" s="39"/>
      <c r="L1781" s="39"/>
      <c r="M1781" s="39"/>
      <c r="N1781" s="39"/>
      <c r="O1781" s="39"/>
      <c r="P1781" s="39"/>
      <c r="Q1781" s="39"/>
    </row>
    <row r="1782" spans="6:17">
      <c r="F1782" s="39"/>
      <c r="G1782" s="39"/>
      <c r="H1782" s="39"/>
      <c r="I1782" s="39"/>
      <c r="J1782" s="39"/>
      <c r="K1782" s="39"/>
      <c r="L1782" s="39"/>
      <c r="M1782" s="39"/>
      <c r="N1782" s="39"/>
      <c r="O1782" s="39"/>
      <c r="P1782" s="39"/>
      <c r="Q1782" s="39"/>
    </row>
    <row r="1783" spans="6:17">
      <c r="F1783" s="39"/>
      <c r="G1783" s="39"/>
      <c r="H1783" s="39"/>
      <c r="I1783" s="39"/>
      <c r="J1783" s="39"/>
      <c r="K1783" s="39"/>
      <c r="L1783" s="39"/>
      <c r="M1783" s="39"/>
      <c r="N1783" s="39"/>
      <c r="O1783" s="39"/>
      <c r="P1783" s="39"/>
      <c r="Q1783" s="39"/>
    </row>
    <row r="1784" spans="6:17">
      <c r="F1784" s="39"/>
      <c r="G1784" s="39"/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</row>
    <row r="1785" spans="6:17">
      <c r="F1785" s="39"/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</row>
    <row r="1786" spans="6:17">
      <c r="F1786" s="39"/>
      <c r="G1786" s="39"/>
      <c r="H1786" s="39"/>
      <c r="I1786" s="39"/>
      <c r="J1786" s="39"/>
      <c r="K1786" s="39"/>
      <c r="L1786" s="39"/>
      <c r="M1786" s="39"/>
      <c r="N1786" s="39"/>
      <c r="O1786" s="39"/>
      <c r="P1786" s="39"/>
      <c r="Q1786" s="39"/>
    </row>
    <row r="1787" spans="6:17">
      <c r="F1787" s="39"/>
      <c r="G1787" s="39"/>
      <c r="H1787" s="39"/>
      <c r="I1787" s="39"/>
      <c r="J1787" s="39"/>
      <c r="K1787" s="39"/>
      <c r="L1787" s="39"/>
      <c r="M1787" s="39"/>
      <c r="N1787" s="39"/>
      <c r="O1787" s="39"/>
      <c r="P1787" s="39"/>
      <c r="Q1787" s="39"/>
    </row>
    <row r="1788" spans="6:17">
      <c r="F1788" s="39"/>
      <c r="G1788" s="39"/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</row>
    <row r="1789" spans="6:17">
      <c r="F1789" s="39"/>
      <c r="G1789" s="39"/>
      <c r="H1789" s="39"/>
      <c r="I1789" s="39"/>
      <c r="J1789" s="39"/>
      <c r="K1789" s="39"/>
      <c r="L1789" s="39"/>
      <c r="M1789" s="39"/>
      <c r="N1789" s="39"/>
      <c r="O1789" s="39"/>
      <c r="P1789" s="39"/>
      <c r="Q1789" s="39"/>
    </row>
    <row r="1790" spans="6:17">
      <c r="F1790" s="39"/>
      <c r="G1790" s="39"/>
      <c r="H1790" s="39"/>
      <c r="I1790" s="39"/>
      <c r="J1790" s="39"/>
      <c r="K1790" s="39"/>
      <c r="L1790" s="39"/>
      <c r="M1790" s="39"/>
      <c r="N1790" s="39"/>
      <c r="O1790" s="39"/>
      <c r="P1790" s="39"/>
      <c r="Q1790" s="39"/>
    </row>
    <row r="1791" spans="6:17">
      <c r="F1791" s="39"/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</row>
    <row r="1792" spans="6:17">
      <c r="F1792" s="39"/>
      <c r="G1792" s="39"/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</row>
    <row r="1793" spans="6:17">
      <c r="F1793" s="39"/>
      <c r="G1793" s="39"/>
      <c r="H1793" s="39"/>
      <c r="I1793" s="39"/>
      <c r="J1793" s="39"/>
      <c r="K1793" s="39"/>
      <c r="L1793" s="39"/>
      <c r="M1793" s="39"/>
      <c r="N1793" s="39"/>
      <c r="O1793" s="39"/>
      <c r="P1793" s="39"/>
      <c r="Q1793" s="39"/>
    </row>
    <row r="1794" spans="6:17">
      <c r="F1794" s="39"/>
      <c r="G1794" s="39"/>
      <c r="H1794" s="39"/>
      <c r="I1794" s="39"/>
      <c r="J1794" s="39"/>
      <c r="K1794" s="39"/>
      <c r="L1794" s="39"/>
      <c r="M1794" s="39"/>
      <c r="N1794" s="39"/>
      <c r="O1794" s="39"/>
      <c r="P1794" s="39"/>
      <c r="Q1794" s="39"/>
    </row>
    <row r="1795" spans="6:17">
      <c r="F1795" s="39"/>
      <c r="G1795" s="39"/>
      <c r="H1795" s="39"/>
      <c r="I1795" s="39"/>
      <c r="J1795" s="39"/>
      <c r="K1795" s="39"/>
      <c r="L1795" s="39"/>
      <c r="M1795" s="39"/>
      <c r="N1795" s="39"/>
      <c r="O1795" s="39"/>
      <c r="P1795" s="39"/>
      <c r="Q1795" s="39"/>
    </row>
    <row r="1796" spans="6:17">
      <c r="F1796" s="39"/>
      <c r="G1796" s="39"/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</row>
    <row r="1797" spans="6:17"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</row>
    <row r="1798" spans="6:17">
      <c r="F1798" s="39"/>
      <c r="G1798" s="39"/>
      <c r="H1798" s="39"/>
      <c r="I1798" s="39"/>
      <c r="J1798" s="39"/>
      <c r="K1798" s="39"/>
      <c r="L1798" s="39"/>
      <c r="M1798" s="39"/>
      <c r="N1798" s="39"/>
      <c r="O1798" s="39"/>
      <c r="P1798" s="39"/>
      <c r="Q1798" s="39"/>
    </row>
    <row r="1799" spans="6:17">
      <c r="F1799" s="39"/>
      <c r="G1799" s="39"/>
      <c r="H1799" s="39"/>
      <c r="I1799" s="39"/>
      <c r="J1799" s="39"/>
      <c r="K1799" s="39"/>
      <c r="L1799" s="39"/>
      <c r="M1799" s="39"/>
      <c r="N1799" s="39"/>
      <c r="O1799" s="39"/>
      <c r="P1799" s="39"/>
      <c r="Q1799" s="39"/>
    </row>
    <row r="1800" spans="6:17">
      <c r="F1800" s="39"/>
      <c r="G1800" s="39"/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</row>
    <row r="1801" spans="6:17">
      <c r="F1801" s="39"/>
      <c r="G1801" s="39"/>
      <c r="H1801" s="39"/>
      <c r="I1801" s="39"/>
      <c r="J1801" s="39"/>
      <c r="K1801" s="39"/>
      <c r="L1801" s="39"/>
      <c r="M1801" s="39"/>
      <c r="N1801" s="39"/>
      <c r="O1801" s="39"/>
      <c r="P1801" s="39"/>
      <c r="Q1801" s="39"/>
    </row>
    <row r="1802" spans="6:17">
      <c r="F1802" s="39"/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</row>
    <row r="1803" spans="6:17">
      <c r="F1803" s="39"/>
      <c r="G1803" s="39"/>
      <c r="H1803" s="39"/>
      <c r="I1803" s="39"/>
      <c r="J1803" s="39"/>
      <c r="K1803" s="39"/>
      <c r="L1803" s="39"/>
      <c r="M1803" s="39"/>
      <c r="N1803" s="39"/>
      <c r="O1803" s="39"/>
      <c r="P1803" s="39"/>
      <c r="Q1803" s="39"/>
    </row>
    <row r="1804" spans="6:17">
      <c r="F1804" s="39"/>
      <c r="G1804" s="39"/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</row>
    <row r="1805" spans="6:17">
      <c r="F1805" s="39"/>
      <c r="G1805" s="39"/>
      <c r="H1805" s="39"/>
      <c r="I1805" s="39"/>
      <c r="J1805" s="39"/>
      <c r="K1805" s="39"/>
      <c r="L1805" s="39"/>
      <c r="M1805" s="39"/>
      <c r="N1805" s="39"/>
      <c r="O1805" s="39"/>
      <c r="P1805" s="39"/>
      <c r="Q1805" s="39"/>
    </row>
    <row r="1806" spans="6:17">
      <c r="F1806" s="39"/>
      <c r="G1806" s="39"/>
      <c r="H1806" s="39"/>
      <c r="I1806" s="39"/>
      <c r="J1806" s="39"/>
      <c r="K1806" s="39"/>
      <c r="L1806" s="39"/>
      <c r="M1806" s="39"/>
      <c r="N1806" s="39"/>
      <c r="O1806" s="39"/>
      <c r="P1806" s="39"/>
      <c r="Q1806" s="39"/>
    </row>
    <row r="1807" spans="6:17">
      <c r="F1807" s="39"/>
      <c r="G1807" s="39"/>
      <c r="H1807" s="39"/>
      <c r="I1807" s="39"/>
      <c r="J1807" s="39"/>
      <c r="K1807" s="39"/>
      <c r="L1807" s="39"/>
      <c r="M1807" s="39"/>
      <c r="N1807" s="39"/>
      <c r="O1807" s="39"/>
      <c r="P1807" s="39"/>
      <c r="Q1807" s="39"/>
    </row>
    <row r="1808" spans="6:17">
      <c r="F1808" s="39"/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</row>
    <row r="1809" spans="6:17">
      <c r="F1809" s="39"/>
      <c r="G1809" s="39"/>
      <c r="H1809" s="39"/>
      <c r="I1809" s="39"/>
      <c r="J1809" s="39"/>
      <c r="K1809" s="39"/>
      <c r="L1809" s="39"/>
      <c r="M1809" s="39"/>
      <c r="N1809" s="39"/>
      <c r="O1809" s="39"/>
      <c r="P1809" s="39"/>
      <c r="Q1809" s="39"/>
    </row>
    <row r="1810" spans="6:17">
      <c r="F1810" s="39"/>
      <c r="G1810" s="39"/>
      <c r="H1810" s="39"/>
      <c r="I1810" s="39"/>
      <c r="J1810" s="39"/>
      <c r="K1810" s="39"/>
      <c r="L1810" s="39"/>
      <c r="M1810" s="39"/>
      <c r="N1810" s="39"/>
      <c r="O1810" s="39"/>
      <c r="P1810" s="39"/>
      <c r="Q1810" s="39"/>
    </row>
    <row r="1811" spans="6:17">
      <c r="F1811" s="39"/>
      <c r="G1811" s="39"/>
      <c r="H1811" s="39"/>
      <c r="I1811" s="39"/>
      <c r="J1811" s="39"/>
      <c r="K1811" s="39"/>
      <c r="L1811" s="39"/>
      <c r="M1811" s="39"/>
      <c r="N1811" s="39"/>
      <c r="O1811" s="39"/>
      <c r="P1811" s="39"/>
      <c r="Q1811" s="39"/>
    </row>
    <row r="1812" spans="6:17">
      <c r="F1812" s="39"/>
      <c r="G1812" s="39"/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</row>
    <row r="1813" spans="6:17">
      <c r="F1813" s="39"/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</row>
    <row r="1814" spans="6:17">
      <c r="F1814" s="39"/>
      <c r="G1814" s="39"/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</row>
    <row r="1815" spans="6:17">
      <c r="F1815" s="39"/>
      <c r="G1815" s="39"/>
      <c r="H1815" s="39"/>
      <c r="I1815" s="39"/>
      <c r="J1815" s="39"/>
      <c r="K1815" s="39"/>
      <c r="L1815" s="39"/>
      <c r="M1815" s="39"/>
      <c r="N1815" s="39"/>
      <c r="O1815" s="39"/>
      <c r="P1815" s="39"/>
      <c r="Q1815" s="39"/>
    </row>
    <row r="1816" spans="6:17">
      <c r="F1816" s="39"/>
      <c r="G1816" s="39"/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</row>
    <row r="1817" spans="6:17">
      <c r="F1817" s="39"/>
      <c r="G1817" s="39"/>
      <c r="H1817" s="39"/>
      <c r="I1817" s="39"/>
      <c r="J1817" s="39"/>
      <c r="K1817" s="39"/>
      <c r="L1817" s="39"/>
      <c r="M1817" s="39"/>
      <c r="N1817" s="39"/>
      <c r="O1817" s="39"/>
      <c r="P1817" s="39"/>
      <c r="Q1817" s="39"/>
    </row>
    <row r="1818" spans="6:17">
      <c r="F1818" s="39"/>
      <c r="G1818" s="39"/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</row>
    <row r="1819" spans="6:17">
      <c r="F1819" s="39"/>
      <c r="G1819" s="39"/>
      <c r="H1819" s="39"/>
      <c r="I1819" s="39"/>
      <c r="J1819" s="39"/>
      <c r="K1819" s="39"/>
      <c r="L1819" s="39"/>
      <c r="M1819" s="39"/>
      <c r="N1819" s="39"/>
      <c r="O1819" s="39"/>
      <c r="P1819" s="39"/>
      <c r="Q1819" s="39"/>
    </row>
    <row r="1820" spans="6:17">
      <c r="F1820" s="39"/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</row>
    <row r="1821" spans="6:17">
      <c r="F1821" s="39"/>
      <c r="G1821" s="39"/>
      <c r="H1821" s="39"/>
      <c r="I1821" s="39"/>
      <c r="J1821" s="39"/>
      <c r="K1821" s="39"/>
      <c r="L1821" s="39"/>
      <c r="M1821" s="39"/>
      <c r="N1821" s="39"/>
      <c r="O1821" s="39"/>
      <c r="P1821" s="39"/>
      <c r="Q1821" s="39"/>
    </row>
    <row r="1822" spans="6:17">
      <c r="F1822" s="39"/>
      <c r="G1822" s="39"/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</row>
    <row r="1823" spans="6:17">
      <c r="F1823" s="39"/>
      <c r="G1823" s="39"/>
      <c r="H1823" s="39"/>
      <c r="I1823" s="39"/>
      <c r="J1823" s="39"/>
      <c r="K1823" s="39"/>
      <c r="L1823" s="39"/>
      <c r="M1823" s="39"/>
      <c r="N1823" s="39"/>
      <c r="O1823" s="39"/>
      <c r="P1823" s="39"/>
      <c r="Q1823" s="39"/>
    </row>
    <row r="1824" spans="6:17">
      <c r="F1824" s="39"/>
      <c r="G1824" s="39"/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</row>
    <row r="1825" spans="6:17">
      <c r="F1825" s="39"/>
      <c r="G1825" s="39"/>
      <c r="H1825" s="39"/>
      <c r="I1825" s="39"/>
      <c r="J1825" s="39"/>
      <c r="K1825" s="39"/>
      <c r="L1825" s="39"/>
      <c r="M1825" s="39"/>
      <c r="N1825" s="39"/>
      <c r="O1825" s="39"/>
      <c r="P1825" s="39"/>
      <c r="Q1825" s="39"/>
    </row>
    <row r="1826" spans="6:17">
      <c r="F1826" s="39"/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</row>
    <row r="1827" spans="6:17">
      <c r="F1827" s="39"/>
      <c r="G1827" s="39"/>
      <c r="H1827" s="39"/>
      <c r="I1827" s="39"/>
      <c r="J1827" s="39"/>
      <c r="K1827" s="39"/>
      <c r="L1827" s="39"/>
      <c r="M1827" s="39"/>
      <c r="N1827" s="39"/>
      <c r="O1827" s="39"/>
      <c r="P1827" s="39"/>
      <c r="Q1827" s="39"/>
    </row>
    <row r="1828" spans="6:17">
      <c r="F1828" s="39"/>
      <c r="G1828" s="39"/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</row>
    <row r="1829" spans="6:17">
      <c r="F1829" s="39"/>
      <c r="G1829" s="39"/>
      <c r="H1829" s="39"/>
      <c r="I1829" s="39"/>
      <c r="J1829" s="39"/>
      <c r="K1829" s="39"/>
      <c r="L1829" s="39"/>
      <c r="M1829" s="39"/>
      <c r="N1829" s="39"/>
      <c r="O1829" s="39"/>
      <c r="P1829" s="39"/>
      <c r="Q1829" s="39"/>
    </row>
    <row r="1830" spans="6:17">
      <c r="F1830" s="39"/>
      <c r="G1830" s="39"/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</row>
    <row r="1831" spans="6:17">
      <c r="F1831" s="39"/>
      <c r="G1831" s="39"/>
      <c r="H1831" s="39"/>
      <c r="I1831" s="39"/>
      <c r="J1831" s="39"/>
      <c r="K1831" s="39"/>
      <c r="L1831" s="39"/>
      <c r="M1831" s="39"/>
      <c r="N1831" s="39"/>
      <c r="O1831" s="39"/>
      <c r="P1831" s="39"/>
      <c r="Q1831" s="39"/>
    </row>
    <row r="1832" spans="6:17"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</row>
    <row r="1833" spans="6:17">
      <c r="F1833" s="39"/>
      <c r="G1833" s="39"/>
      <c r="H1833" s="39"/>
      <c r="I1833" s="39"/>
      <c r="J1833" s="39"/>
      <c r="K1833" s="39"/>
      <c r="L1833" s="39"/>
      <c r="M1833" s="39"/>
      <c r="N1833" s="39"/>
      <c r="O1833" s="39"/>
      <c r="P1833" s="39"/>
      <c r="Q1833" s="39"/>
    </row>
    <row r="1834" spans="6:17">
      <c r="F1834" s="39"/>
      <c r="G1834" s="39"/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</row>
    <row r="1835" spans="6:17">
      <c r="F1835" s="39"/>
      <c r="G1835" s="39"/>
      <c r="H1835" s="39"/>
      <c r="I1835" s="39"/>
      <c r="J1835" s="39"/>
      <c r="K1835" s="39"/>
      <c r="L1835" s="39"/>
      <c r="M1835" s="39"/>
      <c r="N1835" s="39"/>
      <c r="O1835" s="39"/>
      <c r="P1835" s="39"/>
      <c r="Q1835" s="39"/>
    </row>
    <row r="1836" spans="6:17">
      <c r="F1836" s="39"/>
      <c r="G1836" s="39"/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</row>
    <row r="1837" spans="6:17">
      <c r="F1837" s="39"/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</row>
    <row r="1838" spans="6:17">
      <c r="F1838" s="39"/>
      <c r="G1838" s="39"/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</row>
    <row r="1839" spans="6:17">
      <c r="F1839" s="39"/>
      <c r="G1839" s="39"/>
      <c r="H1839" s="39"/>
      <c r="I1839" s="39"/>
      <c r="J1839" s="39"/>
      <c r="K1839" s="39"/>
      <c r="L1839" s="39"/>
      <c r="M1839" s="39"/>
      <c r="N1839" s="39"/>
      <c r="O1839" s="39"/>
      <c r="P1839" s="39"/>
      <c r="Q1839" s="39"/>
    </row>
    <row r="1840" spans="6:17">
      <c r="F1840" s="39"/>
      <c r="G1840" s="39"/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</row>
    <row r="1841" spans="6:17">
      <c r="F1841" s="39"/>
      <c r="G1841" s="39"/>
      <c r="H1841" s="39"/>
      <c r="I1841" s="39"/>
      <c r="J1841" s="39"/>
      <c r="K1841" s="39"/>
      <c r="L1841" s="39"/>
      <c r="M1841" s="39"/>
      <c r="N1841" s="39"/>
      <c r="O1841" s="39"/>
      <c r="P1841" s="39"/>
      <c r="Q1841" s="39"/>
    </row>
    <row r="1842" spans="6:17">
      <c r="F1842" s="39"/>
      <c r="G1842" s="39"/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</row>
    <row r="1843" spans="6:17">
      <c r="F1843" s="39"/>
      <c r="G1843" s="39"/>
      <c r="H1843" s="39"/>
      <c r="I1843" s="39"/>
      <c r="J1843" s="39"/>
      <c r="K1843" s="39"/>
      <c r="L1843" s="39"/>
      <c r="M1843" s="39"/>
      <c r="N1843" s="39"/>
      <c r="O1843" s="39"/>
      <c r="P1843" s="39"/>
      <c r="Q1843" s="39"/>
    </row>
    <row r="1844" spans="6:17">
      <c r="F1844" s="39"/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</row>
    <row r="1845" spans="6:17">
      <c r="F1845" s="39"/>
      <c r="G1845" s="39"/>
      <c r="H1845" s="39"/>
      <c r="I1845" s="39"/>
      <c r="J1845" s="39"/>
      <c r="K1845" s="39"/>
      <c r="L1845" s="39"/>
      <c r="M1845" s="39"/>
      <c r="N1845" s="39"/>
      <c r="O1845" s="39"/>
      <c r="P1845" s="39"/>
      <c r="Q1845" s="39"/>
    </row>
    <row r="1846" spans="6:17">
      <c r="F1846" s="39"/>
      <c r="G1846" s="39"/>
      <c r="H1846" s="39"/>
      <c r="I1846" s="39"/>
      <c r="J1846" s="39"/>
      <c r="K1846" s="39"/>
      <c r="L1846" s="39"/>
      <c r="M1846" s="39"/>
      <c r="N1846" s="39"/>
      <c r="O1846" s="39"/>
      <c r="P1846" s="39"/>
      <c r="Q1846" s="39"/>
    </row>
    <row r="1847" spans="6:17">
      <c r="F1847" s="39"/>
      <c r="G1847" s="39"/>
      <c r="H1847" s="39"/>
      <c r="I1847" s="39"/>
      <c r="J1847" s="39"/>
      <c r="K1847" s="39"/>
      <c r="L1847" s="39"/>
      <c r="M1847" s="39"/>
      <c r="N1847" s="39"/>
      <c r="O1847" s="39"/>
      <c r="P1847" s="39"/>
      <c r="Q1847" s="39"/>
    </row>
    <row r="1848" spans="6:17">
      <c r="F1848" s="39"/>
      <c r="G1848" s="39"/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</row>
    <row r="1849" spans="6:17">
      <c r="F1849" s="39"/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</row>
    <row r="1850" spans="6:17">
      <c r="F1850" s="39"/>
      <c r="G1850" s="39"/>
      <c r="H1850" s="39"/>
      <c r="I1850" s="39"/>
      <c r="J1850" s="39"/>
      <c r="K1850" s="39"/>
      <c r="L1850" s="39"/>
      <c r="M1850" s="39"/>
      <c r="N1850" s="39"/>
      <c r="O1850" s="39"/>
      <c r="P1850" s="39"/>
      <c r="Q1850" s="39"/>
    </row>
    <row r="1851" spans="6:17">
      <c r="F1851" s="39"/>
      <c r="G1851" s="39"/>
      <c r="H1851" s="39"/>
      <c r="I1851" s="39"/>
      <c r="J1851" s="39"/>
      <c r="K1851" s="39"/>
      <c r="L1851" s="39"/>
      <c r="M1851" s="39"/>
      <c r="N1851" s="39"/>
      <c r="O1851" s="39"/>
      <c r="P1851" s="39"/>
      <c r="Q1851" s="39"/>
    </row>
    <row r="1852" spans="6:17">
      <c r="F1852" s="39"/>
      <c r="G1852" s="39"/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</row>
    <row r="1853" spans="6:17">
      <c r="F1853" s="39"/>
      <c r="G1853" s="39"/>
      <c r="H1853" s="39"/>
      <c r="I1853" s="39"/>
      <c r="J1853" s="39"/>
      <c r="K1853" s="39"/>
      <c r="L1853" s="39"/>
      <c r="M1853" s="39"/>
      <c r="N1853" s="39"/>
      <c r="O1853" s="39"/>
      <c r="P1853" s="39"/>
      <c r="Q1853" s="39"/>
    </row>
    <row r="1854" spans="6:17">
      <c r="F1854" s="39"/>
      <c r="G1854" s="39"/>
      <c r="H1854" s="39"/>
      <c r="I1854" s="39"/>
      <c r="J1854" s="39"/>
      <c r="K1854" s="39"/>
      <c r="L1854" s="39"/>
      <c r="M1854" s="39"/>
      <c r="N1854" s="39"/>
      <c r="O1854" s="39"/>
      <c r="P1854" s="39"/>
      <c r="Q1854" s="39"/>
    </row>
    <row r="1855" spans="6:17">
      <c r="F1855" s="39"/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</row>
    <row r="1856" spans="6:17">
      <c r="F1856" s="39"/>
      <c r="G1856" s="39"/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</row>
    <row r="1857" spans="6:17">
      <c r="F1857" s="39"/>
      <c r="G1857" s="39"/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</row>
    <row r="1858" spans="6:17">
      <c r="F1858" s="39"/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</row>
    <row r="1859" spans="6:17">
      <c r="F1859" s="39"/>
      <c r="G1859" s="39"/>
      <c r="H1859" s="39"/>
      <c r="I1859" s="39"/>
      <c r="J1859" s="39"/>
      <c r="K1859" s="39"/>
      <c r="L1859" s="39"/>
      <c r="M1859" s="39"/>
      <c r="N1859" s="39"/>
      <c r="O1859" s="39"/>
      <c r="P1859" s="39"/>
      <c r="Q1859" s="39"/>
    </row>
    <row r="1860" spans="6:17"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</row>
    <row r="1861" spans="6:17">
      <c r="F1861" s="39"/>
      <c r="G1861" s="39"/>
      <c r="H1861" s="39"/>
      <c r="I1861" s="39"/>
      <c r="J1861" s="39"/>
      <c r="K1861" s="39"/>
      <c r="L1861" s="39"/>
      <c r="M1861" s="39"/>
      <c r="N1861" s="39"/>
      <c r="O1861" s="39"/>
      <c r="P1861" s="39"/>
      <c r="Q1861" s="39"/>
    </row>
    <row r="1862" spans="6:17">
      <c r="F1862" s="39"/>
      <c r="G1862" s="39"/>
      <c r="H1862" s="39"/>
      <c r="I1862" s="39"/>
      <c r="J1862" s="39"/>
      <c r="K1862" s="39"/>
      <c r="L1862" s="39"/>
      <c r="M1862" s="39"/>
      <c r="N1862" s="39"/>
      <c r="O1862" s="39"/>
      <c r="P1862" s="39"/>
      <c r="Q1862" s="39"/>
    </row>
    <row r="1863" spans="6:17">
      <c r="F1863" s="39"/>
      <c r="G1863" s="39"/>
      <c r="H1863" s="39"/>
      <c r="I1863" s="39"/>
      <c r="J1863" s="39"/>
      <c r="K1863" s="39"/>
      <c r="L1863" s="39"/>
      <c r="M1863" s="39"/>
      <c r="N1863" s="39"/>
      <c r="O1863" s="39"/>
      <c r="P1863" s="39"/>
      <c r="Q1863" s="39"/>
    </row>
    <row r="1864" spans="6:17">
      <c r="F1864" s="39"/>
      <c r="G1864" s="39"/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</row>
    <row r="1865" spans="6:17">
      <c r="F1865" s="39"/>
      <c r="G1865" s="39"/>
      <c r="H1865" s="39"/>
      <c r="I1865" s="39"/>
      <c r="J1865" s="39"/>
      <c r="K1865" s="39"/>
      <c r="L1865" s="39"/>
      <c r="M1865" s="39"/>
      <c r="N1865" s="39"/>
      <c r="O1865" s="39"/>
      <c r="P1865" s="39"/>
      <c r="Q1865" s="39"/>
    </row>
    <row r="1866" spans="6:17">
      <c r="F1866" s="39"/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</row>
    <row r="1867" spans="6:17">
      <c r="F1867" s="39"/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</row>
    <row r="1868" spans="6:17">
      <c r="F1868" s="39"/>
      <c r="G1868" s="39"/>
      <c r="H1868" s="39"/>
      <c r="I1868" s="39"/>
      <c r="J1868" s="39"/>
      <c r="K1868" s="39"/>
      <c r="L1868" s="39"/>
      <c r="M1868" s="39"/>
      <c r="N1868" s="39"/>
      <c r="O1868" s="39"/>
      <c r="P1868" s="39"/>
      <c r="Q1868" s="39"/>
    </row>
    <row r="1869" spans="6:17">
      <c r="F1869" s="39"/>
      <c r="G1869" s="39"/>
      <c r="H1869" s="39"/>
      <c r="I1869" s="39"/>
      <c r="J1869" s="39"/>
      <c r="K1869" s="39"/>
      <c r="L1869" s="39"/>
      <c r="M1869" s="39"/>
      <c r="N1869" s="39"/>
      <c r="O1869" s="39"/>
      <c r="P1869" s="39"/>
      <c r="Q1869" s="39"/>
    </row>
    <row r="1870" spans="6:17">
      <c r="F1870" s="39"/>
      <c r="G1870" s="39"/>
      <c r="H1870" s="39"/>
      <c r="I1870" s="39"/>
      <c r="J1870" s="39"/>
      <c r="K1870" s="39"/>
      <c r="L1870" s="39"/>
      <c r="M1870" s="39"/>
      <c r="N1870" s="39"/>
      <c r="O1870" s="39"/>
      <c r="P1870" s="39"/>
      <c r="Q1870" s="39"/>
    </row>
    <row r="1871" spans="6:17">
      <c r="F1871" s="39"/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</row>
    <row r="1872" spans="6:17">
      <c r="F1872" s="39"/>
      <c r="G1872" s="39"/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</row>
    <row r="1873" spans="6:17">
      <c r="F1873" s="39"/>
      <c r="G1873" s="39"/>
      <c r="H1873" s="39"/>
      <c r="I1873" s="39"/>
      <c r="J1873" s="39"/>
      <c r="K1873" s="39"/>
      <c r="L1873" s="39"/>
      <c r="M1873" s="39"/>
      <c r="N1873" s="39"/>
      <c r="O1873" s="39"/>
      <c r="P1873" s="39"/>
      <c r="Q1873" s="39"/>
    </row>
    <row r="1874" spans="6:17">
      <c r="F1874" s="39"/>
      <c r="G1874" s="39"/>
      <c r="H1874" s="39"/>
      <c r="I1874" s="39"/>
      <c r="J1874" s="39"/>
      <c r="K1874" s="39"/>
      <c r="L1874" s="39"/>
      <c r="M1874" s="39"/>
      <c r="N1874" s="39"/>
      <c r="O1874" s="39"/>
      <c r="P1874" s="39"/>
      <c r="Q1874" s="39"/>
    </row>
    <row r="1875" spans="6:17">
      <c r="F1875" s="39"/>
      <c r="G1875" s="39"/>
      <c r="H1875" s="39"/>
      <c r="I1875" s="39"/>
      <c r="J1875" s="39"/>
      <c r="K1875" s="39"/>
      <c r="L1875" s="39"/>
      <c r="M1875" s="39"/>
      <c r="N1875" s="39"/>
      <c r="O1875" s="39"/>
      <c r="P1875" s="39"/>
      <c r="Q1875" s="39"/>
    </row>
    <row r="1876" spans="6:17">
      <c r="F1876" s="39"/>
      <c r="G1876" s="39"/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</row>
    <row r="1877" spans="6:17">
      <c r="F1877" s="39"/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</row>
    <row r="1878" spans="6:17">
      <c r="F1878" s="39"/>
      <c r="G1878" s="39"/>
      <c r="H1878" s="39"/>
      <c r="I1878" s="39"/>
      <c r="J1878" s="39"/>
      <c r="K1878" s="39"/>
      <c r="L1878" s="39"/>
      <c r="M1878" s="39"/>
      <c r="N1878" s="39"/>
      <c r="O1878" s="39"/>
      <c r="P1878" s="39"/>
      <c r="Q1878" s="39"/>
    </row>
    <row r="1879" spans="6:17">
      <c r="F1879" s="39"/>
      <c r="G1879" s="39"/>
      <c r="H1879" s="39"/>
      <c r="I1879" s="39"/>
      <c r="J1879" s="39"/>
      <c r="K1879" s="39"/>
      <c r="L1879" s="39"/>
      <c r="M1879" s="39"/>
      <c r="N1879" s="39"/>
      <c r="O1879" s="39"/>
      <c r="P1879" s="39"/>
      <c r="Q1879" s="39"/>
    </row>
    <row r="1880" spans="6:17">
      <c r="F1880" s="39"/>
      <c r="G1880" s="39"/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</row>
    <row r="1881" spans="6:17">
      <c r="F1881" s="39"/>
      <c r="G1881" s="39"/>
      <c r="H1881" s="39"/>
      <c r="I1881" s="39"/>
      <c r="J1881" s="39"/>
      <c r="K1881" s="39"/>
      <c r="L1881" s="39"/>
      <c r="M1881" s="39"/>
      <c r="N1881" s="39"/>
      <c r="O1881" s="39"/>
      <c r="P1881" s="39"/>
      <c r="Q1881" s="39"/>
    </row>
    <row r="1882" spans="6:17">
      <c r="F1882" s="39"/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</row>
    <row r="1883" spans="6:17">
      <c r="F1883" s="39"/>
      <c r="G1883" s="39"/>
      <c r="H1883" s="39"/>
      <c r="I1883" s="39"/>
      <c r="J1883" s="39"/>
      <c r="K1883" s="39"/>
      <c r="L1883" s="39"/>
      <c r="M1883" s="39"/>
      <c r="N1883" s="39"/>
      <c r="O1883" s="39"/>
      <c r="P1883" s="39"/>
      <c r="Q1883" s="39"/>
    </row>
    <row r="1884" spans="6:17">
      <c r="F1884" s="39"/>
      <c r="G1884" s="39"/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</row>
    <row r="1885" spans="6:17">
      <c r="F1885" s="39"/>
      <c r="G1885" s="39"/>
      <c r="H1885" s="39"/>
      <c r="I1885" s="39"/>
      <c r="J1885" s="39"/>
      <c r="K1885" s="39"/>
      <c r="L1885" s="39"/>
      <c r="M1885" s="39"/>
      <c r="N1885" s="39"/>
      <c r="O1885" s="39"/>
      <c r="P1885" s="39"/>
      <c r="Q1885" s="39"/>
    </row>
    <row r="1886" spans="6:17">
      <c r="F1886" s="39"/>
      <c r="G1886" s="39"/>
      <c r="H1886" s="39"/>
      <c r="I1886" s="39"/>
      <c r="J1886" s="39"/>
      <c r="K1886" s="39"/>
      <c r="L1886" s="39"/>
      <c r="M1886" s="39"/>
      <c r="N1886" s="39"/>
      <c r="O1886" s="39"/>
      <c r="P1886" s="39"/>
      <c r="Q1886" s="39"/>
    </row>
    <row r="1887" spans="6:17">
      <c r="F1887" s="39"/>
      <c r="G1887" s="39"/>
      <c r="H1887" s="39"/>
      <c r="I1887" s="39"/>
      <c r="J1887" s="39"/>
      <c r="K1887" s="39"/>
      <c r="L1887" s="39"/>
      <c r="M1887" s="39"/>
      <c r="N1887" s="39"/>
      <c r="O1887" s="39"/>
      <c r="P1887" s="39"/>
      <c r="Q1887" s="39"/>
    </row>
    <row r="1888" spans="6:17">
      <c r="F1888" s="39"/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</row>
    <row r="1889" spans="6:17">
      <c r="F1889" s="39"/>
      <c r="G1889" s="39"/>
      <c r="H1889" s="39"/>
      <c r="I1889" s="39"/>
      <c r="J1889" s="39"/>
      <c r="K1889" s="39"/>
      <c r="L1889" s="39"/>
      <c r="M1889" s="39"/>
      <c r="N1889" s="39"/>
      <c r="O1889" s="39"/>
      <c r="P1889" s="39"/>
      <c r="Q1889" s="39"/>
    </row>
    <row r="1890" spans="6:17">
      <c r="F1890" s="39"/>
      <c r="G1890" s="39"/>
      <c r="H1890" s="39"/>
      <c r="I1890" s="39"/>
      <c r="J1890" s="39"/>
      <c r="K1890" s="39"/>
      <c r="L1890" s="39"/>
      <c r="M1890" s="39"/>
      <c r="N1890" s="39"/>
      <c r="O1890" s="39"/>
      <c r="P1890" s="39"/>
      <c r="Q1890" s="39"/>
    </row>
    <row r="1891" spans="6:17">
      <c r="F1891" s="39"/>
      <c r="G1891" s="39"/>
      <c r="H1891" s="39"/>
      <c r="I1891" s="39"/>
      <c r="J1891" s="39"/>
      <c r="K1891" s="39"/>
      <c r="L1891" s="39"/>
      <c r="M1891" s="39"/>
      <c r="N1891" s="39"/>
      <c r="O1891" s="39"/>
      <c r="P1891" s="39"/>
      <c r="Q1891" s="39"/>
    </row>
    <row r="1892" spans="6:17">
      <c r="F1892" s="39"/>
      <c r="G1892" s="39"/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</row>
    <row r="1893" spans="6:17">
      <c r="F1893" s="39"/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</row>
    <row r="1894" spans="6:17">
      <c r="F1894" s="39"/>
      <c r="G1894" s="39"/>
      <c r="H1894" s="39"/>
      <c r="I1894" s="39"/>
      <c r="J1894" s="39"/>
      <c r="K1894" s="39"/>
      <c r="L1894" s="39"/>
      <c r="M1894" s="39"/>
      <c r="N1894" s="39"/>
      <c r="O1894" s="39"/>
      <c r="P1894" s="39"/>
      <c r="Q1894" s="39"/>
    </row>
    <row r="1895" spans="6:17">
      <c r="F1895" s="39"/>
      <c r="G1895" s="39"/>
      <c r="H1895" s="39"/>
      <c r="I1895" s="39"/>
      <c r="J1895" s="39"/>
      <c r="K1895" s="39"/>
      <c r="L1895" s="39"/>
      <c r="M1895" s="39"/>
      <c r="N1895" s="39"/>
      <c r="O1895" s="39"/>
      <c r="P1895" s="39"/>
      <c r="Q1895" s="39"/>
    </row>
    <row r="1896" spans="6:17">
      <c r="F1896" s="39"/>
      <c r="G1896" s="39"/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</row>
    <row r="1897" spans="6:17">
      <c r="F1897" s="39"/>
      <c r="G1897" s="39"/>
      <c r="H1897" s="39"/>
      <c r="I1897" s="39"/>
      <c r="J1897" s="39"/>
      <c r="K1897" s="39"/>
      <c r="L1897" s="39"/>
      <c r="M1897" s="39"/>
      <c r="N1897" s="39"/>
      <c r="O1897" s="39"/>
      <c r="P1897" s="39"/>
      <c r="Q1897" s="39"/>
    </row>
    <row r="1898" spans="6:17">
      <c r="F1898" s="39"/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</row>
    <row r="1899" spans="6:17">
      <c r="F1899" s="39"/>
      <c r="G1899" s="39"/>
      <c r="H1899" s="39"/>
      <c r="I1899" s="39"/>
      <c r="J1899" s="39"/>
      <c r="K1899" s="39"/>
      <c r="L1899" s="39"/>
      <c r="M1899" s="39"/>
      <c r="N1899" s="39"/>
      <c r="O1899" s="39"/>
      <c r="P1899" s="39"/>
      <c r="Q1899" s="39"/>
    </row>
    <row r="1900" spans="6:17">
      <c r="F1900" s="39"/>
      <c r="G1900" s="39"/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</row>
    <row r="1901" spans="6:17">
      <c r="F1901" s="39"/>
      <c r="G1901" s="39"/>
      <c r="H1901" s="39"/>
      <c r="I1901" s="39"/>
      <c r="J1901" s="39"/>
      <c r="K1901" s="39"/>
      <c r="L1901" s="39"/>
      <c r="M1901" s="39"/>
      <c r="N1901" s="39"/>
      <c r="O1901" s="39"/>
      <c r="P1901" s="39"/>
      <c r="Q1901" s="39"/>
    </row>
    <row r="1902" spans="6:17">
      <c r="F1902" s="39"/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</row>
    <row r="1903" spans="6:17">
      <c r="F1903" s="39"/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</row>
    <row r="1904" spans="6:17">
      <c r="F1904" s="39"/>
      <c r="G1904" s="39"/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</row>
    <row r="1905" spans="6:17">
      <c r="F1905" s="39"/>
      <c r="G1905" s="39"/>
      <c r="H1905" s="39"/>
      <c r="I1905" s="39"/>
      <c r="J1905" s="39"/>
      <c r="K1905" s="39"/>
      <c r="L1905" s="39"/>
      <c r="M1905" s="39"/>
      <c r="N1905" s="39"/>
      <c r="O1905" s="39"/>
      <c r="P1905" s="39"/>
      <c r="Q1905" s="39"/>
    </row>
    <row r="1906" spans="6:17">
      <c r="F1906" s="39"/>
      <c r="G1906" s="39"/>
      <c r="H1906" s="39"/>
      <c r="I1906" s="39"/>
      <c r="J1906" s="39"/>
      <c r="K1906" s="39"/>
      <c r="L1906" s="39"/>
      <c r="M1906" s="39"/>
      <c r="N1906" s="39"/>
      <c r="O1906" s="39"/>
      <c r="P1906" s="39"/>
      <c r="Q1906" s="39"/>
    </row>
    <row r="1907" spans="6:17">
      <c r="F1907" s="39"/>
      <c r="G1907" s="39"/>
      <c r="H1907" s="39"/>
      <c r="I1907" s="39"/>
      <c r="J1907" s="39"/>
      <c r="K1907" s="39"/>
      <c r="L1907" s="39"/>
      <c r="M1907" s="39"/>
      <c r="N1907" s="39"/>
      <c r="O1907" s="39"/>
      <c r="P1907" s="39"/>
      <c r="Q1907" s="39"/>
    </row>
    <row r="1908" spans="6:17">
      <c r="F1908" s="39"/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</row>
    <row r="1909" spans="6:17">
      <c r="F1909" s="39"/>
      <c r="G1909" s="39"/>
      <c r="H1909" s="39"/>
      <c r="I1909" s="39"/>
      <c r="J1909" s="39"/>
      <c r="K1909" s="39"/>
      <c r="L1909" s="39"/>
      <c r="M1909" s="39"/>
      <c r="N1909" s="39"/>
      <c r="O1909" s="39"/>
      <c r="P1909" s="39"/>
      <c r="Q1909" s="39"/>
    </row>
    <row r="1910" spans="6:17">
      <c r="F1910" s="39"/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</row>
    <row r="1911" spans="6:17">
      <c r="F1911" s="39"/>
      <c r="G1911" s="39"/>
      <c r="H1911" s="39"/>
      <c r="I1911" s="39"/>
      <c r="J1911" s="39"/>
      <c r="K1911" s="39"/>
      <c r="L1911" s="39"/>
      <c r="M1911" s="39"/>
      <c r="N1911" s="39"/>
      <c r="O1911" s="39"/>
      <c r="P1911" s="39"/>
      <c r="Q1911" s="39"/>
    </row>
    <row r="1912" spans="6:17">
      <c r="F1912" s="39"/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</row>
    <row r="1913" spans="6:17">
      <c r="F1913" s="39"/>
      <c r="G1913" s="39"/>
      <c r="H1913" s="39"/>
      <c r="I1913" s="39"/>
      <c r="J1913" s="39"/>
      <c r="K1913" s="39"/>
      <c r="L1913" s="39"/>
      <c r="M1913" s="39"/>
      <c r="N1913" s="39"/>
      <c r="O1913" s="39"/>
      <c r="P1913" s="39"/>
      <c r="Q1913" s="39"/>
    </row>
    <row r="1914" spans="6:17">
      <c r="F1914" s="39"/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</row>
    <row r="1915" spans="6:17">
      <c r="F1915" s="39"/>
      <c r="G1915" s="39"/>
      <c r="H1915" s="39"/>
      <c r="I1915" s="39"/>
      <c r="J1915" s="39"/>
      <c r="K1915" s="39"/>
      <c r="L1915" s="39"/>
      <c r="M1915" s="39"/>
      <c r="N1915" s="39"/>
      <c r="O1915" s="39"/>
      <c r="P1915" s="39"/>
      <c r="Q1915" s="39"/>
    </row>
    <row r="1916" spans="6:17">
      <c r="F1916" s="39"/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</row>
    <row r="1917" spans="6:17">
      <c r="F1917" s="39"/>
      <c r="G1917" s="39"/>
      <c r="H1917" s="39"/>
      <c r="I1917" s="39"/>
      <c r="J1917" s="39"/>
      <c r="K1917" s="39"/>
      <c r="L1917" s="39"/>
      <c r="M1917" s="39"/>
      <c r="N1917" s="39"/>
      <c r="O1917" s="39"/>
      <c r="P1917" s="39"/>
      <c r="Q1917" s="39"/>
    </row>
    <row r="1918" spans="6:17">
      <c r="F1918" s="39"/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</row>
    <row r="1919" spans="6:17">
      <c r="F1919" s="39"/>
      <c r="G1919" s="39"/>
      <c r="H1919" s="39"/>
      <c r="I1919" s="39"/>
      <c r="J1919" s="39"/>
      <c r="K1919" s="39"/>
      <c r="L1919" s="39"/>
      <c r="M1919" s="39"/>
      <c r="N1919" s="39"/>
      <c r="O1919" s="39"/>
      <c r="P1919" s="39"/>
      <c r="Q1919" s="39"/>
    </row>
    <row r="1920" spans="6:17">
      <c r="F1920" s="39"/>
      <c r="G1920" s="39"/>
      <c r="H1920" s="39"/>
      <c r="I1920" s="39"/>
      <c r="J1920" s="39"/>
      <c r="K1920" s="39"/>
      <c r="L1920" s="39"/>
      <c r="M1920" s="39"/>
      <c r="N1920" s="39"/>
      <c r="O1920" s="39"/>
      <c r="P1920" s="39"/>
      <c r="Q1920" s="39"/>
    </row>
    <row r="1921" spans="6:17">
      <c r="F1921" s="39"/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</row>
    <row r="1922" spans="6:17">
      <c r="F1922" s="39"/>
      <c r="G1922" s="39"/>
      <c r="H1922" s="39"/>
      <c r="I1922" s="39"/>
      <c r="J1922" s="39"/>
      <c r="K1922" s="39"/>
      <c r="L1922" s="39"/>
      <c r="M1922" s="39"/>
      <c r="N1922" s="39"/>
      <c r="O1922" s="39"/>
      <c r="P1922" s="39"/>
      <c r="Q1922" s="39"/>
    </row>
    <row r="1923" spans="6:17">
      <c r="F1923" s="39"/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</row>
    <row r="1924" spans="6:17">
      <c r="F1924" s="39"/>
      <c r="G1924" s="39"/>
      <c r="H1924" s="39"/>
      <c r="I1924" s="39"/>
      <c r="J1924" s="39"/>
      <c r="K1924" s="39"/>
      <c r="L1924" s="39"/>
      <c r="M1924" s="39"/>
      <c r="N1924" s="39"/>
      <c r="O1924" s="39"/>
      <c r="P1924" s="39"/>
      <c r="Q1924" s="39"/>
    </row>
    <row r="1925" spans="6:17">
      <c r="F1925" s="39"/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</row>
    <row r="1926" spans="6:17">
      <c r="F1926" s="39"/>
      <c r="G1926" s="39"/>
      <c r="H1926" s="39"/>
      <c r="I1926" s="39"/>
      <c r="J1926" s="39"/>
      <c r="K1926" s="39"/>
      <c r="L1926" s="39"/>
      <c r="M1926" s="39"/>
      <c r="N1926" s="39"/>
      <c r="O1926" s="39"/>
      <c r="P1926" s="39"/>
      <c r="Q1926" s="39"/>
    </row>
    <row r="1927" spans="6:17">
      <c r="F1927" s="39"/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</row>
    <row r="1928" spans="6:17">
      <c r="F1928" s="39"/>
      <c r="G1928" s="39"/>
      <c r="H1928" s="39"/>
      <c r="I1928" s="39"/>
      <c r="J1928" s="39"/>
      <c r="K1928" s="39"/>
      <c r="L1928" s="39"/>
      <c r="M1928" s="39"/>
      <c r="N1928" s="39"/>
      <c r="O1928" s="39"/>
      <c r="P1928" s="39"/>
      <c r="Q1928" s="39"/>
    </row>
    <row r="1929" spans="6:17">
      <c r="F1929" s="39"/>
      <c r="G1929" s="39"/>
      <c r="H1929" s="39"/>
      <c r="I1929" s="39"/>
      <c r="J1929" s="39"/>
      <c r="K1929" s="39"/>
      <c r="L1929" s="39"/>
      <c r="M1929" s="39"/>
      <c r="N1929" s="39"/>
      <c r="O1929" s="39"/>
      <c r="P1929" s="39"/>
      <c r="Q1929" s="39"/>
    </row>
    <row r="1930" spans="6:17">
      <c r="F1930" s="39"/>
      <c r="G1930" s="39"/>
      <c r="H1930" s="39"/>
      <c r="I1930" s="39"/>
      <c r="J1930" s="39"/>
      <c r="K1930" s="39"/>
      <c r="L1930" s="39"/>
      <c r="M1930" s="39"/>
      <c r="N1930" s="39"/>
      <c r="O1930" s="39"/>
      <c r="P1930" s="39"/>
      <c r="Q1930" s="39"/>
    </row>
    <row r="1931" spans="6:17">
      <c r="F1931" s="39"/>
      <c r="G1931" s="39"/>
      <c r="H1931" s="39"/>
      <c r="I1931" s="39"/>
      <c r="J1931" s="39"/>
      <c r="K1931" s="39"/>
      <c r="L1931" s="39"/>
      <c r="M1931" s="39"/>
      <c r="N1931" s="39"/>
      <c r="O1931" s="39"/>
      <c r="P1931" s="39"/>
      <c r="Q1931" s="39"/>
    </row>
    <row r="1932" spans="6:17">
      <c r="F1932" s="39"/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</row>
    <row r="1933" spans="6:17">
      <c r="F1933" s="39"/>
      <c r="G1933" s="39"/>
      <c r="H1933" s="39"/>
      <c r="I1933" s="39"/>
      <c r="J1933" s="39"/>
      <c r="K1933" s="39"/>
      <c r="L1933" s="39"/>
      <c r="M1933" s="39"/>
      <c r="N1933" s="39"/>
      <c r="O1933" s="39"/>
      <c r="P1933" s="39"/>
      <c r="Q1933" s="39"/>
    </row>
    <row r="1934" spans="6:17">
      <c r="F1934" s="39"/>
      <c r="G1934" s="39"/>
      <c r="H1934" s="39"/>
      <c r="I1934" s="39"/>
      <c r="J1934" s="39"/>
      <c r="K1934" s="39"/>
      <c r="L1934" s="39"/>
      <c r="M1934" s="39"/>
      <c r="N1934" s="39"/>
      <c r="O1934" s="39"/>
      <c r="P1934" s="39"/>
      <c r="Q1934" s="39"/>
    </row>
    <row r="1935" spans="6:17">
      <c r="F1935" s="39"/>
      <c r="G1935" s="39"/>
      <c r="H1935" s="39"/>
      <c r="I1935" s="39"/>
      <c r="J1935" s="39"/>
      <c r="K1935" s="39"/>
      <c r="L1935" s="39"/>
      <c r="M1935" s="39"/>
      <c r="N1935" s="39"/>
      <c r="O1935" s="39"/>
      <c r="P1935" s="39"/>
      <c r="Q1935" s="39"/>
    </row>
    <row r="1936" spans="6:17">
      <c r="F1936" s="39"/>
      <c r="G1936" s="39"/>
      <c r="H1936" s="39"/>
      <c r="I1936" s="39"/>
      <c r="J1936" s="39"/>
      <c r="K1936" s="39"/>
      <c r="L1936" s="39"/>
      <c r="M1936" s="39"/>
      <c r="N1936" s="39"/>
      <c r="O1936" s="39"/>
      <c r="P1936" s="39"/>
      <c r="Q1936" s="39"/>
    </row>
    <row r="1937" spans="6:17">
      <c r="F1937" s="39"/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</row>
    <row r="1938" spans="6:17">
      <c r="F1938" s="39"/>
      <c r="G1938" s="39"/>
      <c r="H1938" s="39"/>
      <c r="I1938" s="39"/>
      <c r="J1938" s="39"/>
      <c r="K1938" s="39"/>
      <c r="L1938" s="39"/>
      <c r="M1938" s="39"/>
      <c r="N1938" s="39"/>
      <c r="O1938" s="39"/>
      <c r="P1938" s="39"/>
      <c r="Q1938" s="39"/>
    </row>
    <row r="1939" spans="6:17">
      <c r="F1939" s="39"/>
      <c r="G1939" s="39"/>
      <c r="H1939" s="39"/>
      <c r="I1939" s="39"/>
      <c r="J1939" s="39"/>
      <c r="K1939" s="39"/>
      <c r="L1939" s="39"/>
      <c r="M1939" s="39"/>
      <c r="N1939" s="39"/>
      <c r="O1939" s="39"/>
      <c r="P1939" s="39"/>
      <c r="Q1939" s="39"/>
    </row>
    <row r="1940" spans="6:17">
      <c r="F1940" s="39"/>
      <c r="G1940" s="39"/>
      <c r="H1940" s="39"/>
      <c r="I1940" s="39"/>
      <c r="J1940" s="39"/>
      <c r="K1940" s="39"/>
      <c r="L1940" s="39"/>
      <c r="M1940" s="39"/>
      <c r="N1940" s="39"/>
      <c r="O1940" s="39"/>
      <c r="P1940" s="39"/>
      <c r="Q1940" s="39"/>
    </row>
    <row r="1941" spans="6:17">
      <c r="F1941" s="39"/>
      <c r="G1941" s="39"/>
      <c r="H1941" s="39"/>
      <c r="I1941" s="39"/>
      <c r="J1941" s="39"/>
      <c r="K1941" s="39"/>
      <c r="L1941" s="39"/>
      <c r="M1941" s="39"/>
      <c r="N1941" s="39"/>
      <c r="O1941" s="39"/>
      <c r="P1941" s="39"/>
      <c r="Q1941" s="39"/>
    </row>
    <row r="1942" spans="6:17">
      <c r="F1942" s="39"/>
      <c r="G1942" s="39"/>
      <c r="H1942" s="39"/>
      <c r="I1942" s="39"/>
      <c r="J1942" s="39"/>
      <c r="K1942" s="39"/>
      <c r="L1942" s="39"/>
      <c r="M1942" s="39"/>
      <c r="N1942" s="39"/>
      <c r="O1942" s="39"/>
      <c r="P1942" s="39"/>
      <c r="Q1942" s="39"/>
    </row>
    <row r="1943" spans="6:17">
      <c r="F1943" s="39"/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</row>
    <row r="1944" spans="6:17">
      <c r="F1944" s="39"/>
      <c r="G1944" s="39"/>
      <c r="H1944" s="39"/>
      <c r="I1944" s="39"/>
      <c r="J1944" s="39"/>
      <c r="K1944" s="39"/>
      <c r="L1944" s="39"/>
      <c r="M1944" s="39"/>
      <c r="N1944" s="39"/>
      <c r="O1944" s="39"/>
      <c r="P1944" s="39"/>
      <c r="Q1944" s="39"/>
    </row>
    <row r="1945" spans="6:17">
      <c r="F1945" s="39"/>
      <c r="G1945" s="39"/>
      <c r="H1945" s="39"/>
      <c r="I1945" s="39"/>
      <c r="J1945" s="39"/>
      <c r="K1945" s="39"/>
      <c r="L1945" s="39"/>
      <c r="M1945" s="39"/>
      <c r="N1945" s="39"/>
      <c r="O1945" s="39"/>
      <c r="P1945" s="39"/>
      <c r="Q1945" s="39"/>
    </row>
    <row r="1946" spans="6:17">
      <c r="F1946" s="39"/>
      <c r="G1946" s="39"/>
      <c r="H1946" s="39"/>
      <c r="I1946" s="39"/>
      <c r="J1946" s="39"/>
      <c r="K1946" s="39"/>
      <c r="L1946" s="39"/>
      <c r="M1946" s="39"/>
      <c r="N1946" s="39"/>
      <c r="O1946" s="39"/>
      <c r="P1946" s="39"/>
      <c r="Q1946" s="39"/>
    </row>
    <row r="1947" spans="6:17">
      <c r="F1947" s="39"/>
      <c r="G1947" s="39"/>
      <c r="H1947" s="39"/>
      <c r="I1947" s="39"/>
      <c r="J1947" s="39"/>
      <c r="K1947" s="39"/>
      <c r="L1947" s="39"/>
      <c r="M1947" s="39"/>
      <c r="N1947" s="39"/>
      <c r="O1947" s="39"/>
      <c r="P1947" s="39"/>
      <c r="Q1947" s="39"/>
    </row>
    <row r="1948" spans="6:17">
      <c r="F1948" s="39"/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</row>
    <row r="1949" spans="6:17">
      <c r="F1949" s="39"/>
      <c r="G1949" s="39"/>
      <c r="H1949" s="39"/>
      <c r="I1949" s="39"/>
      <c r="J1949" s="39"/>
      <c r="K1949" s="39"/>
      <c r="L1949" s="39"/>
      <c r="M1949" s="39"/>
      <c r="N1949" s="39"/>
      <c r="O1949" s="39"/>
      <c r="P1949" s="39"/>
      <c r="Q1949" s="39"/>
    </row>
    <row r="1950" spans="6:17">
      <c r="F1950" s="39"/>
      <c r="G1950" s="39"/>
      <c r="H1950" s="39"/>
      <c r="I1950" s="39"/>
      <c r="J1950" s="39"/>
      <c r="K1950" s="39"/>
      <c r="L1950" s="39"/>
      <c r="M1950" s="39"/>
      <c r="N1950" s="39"/>
      <c r="O1950" s="39"/>
      <c r="P1950" s="39"/>
      <c r="Q1950" s="39"/>
    </row>
    <row r="1951" spans="6:17">
      <c r="F1951" s="39"/>
      <c r="G1951" s="39"/>
      <c r="H1951" s="39"/>
      <c r="I1951" s="39"/>
      <c r="J1951" s="39"/>
      <c r="K1951" s="39"/>
      <c r="L1951" s="39"/>
      <c r="M1951" s="39"/>
      <c r="N1951" s="39"/>
      <c r="O1951" s="39"/>
      <c r="P1951" s="39"/>
      <c r="Q1951" s="39"/>
    </row>
    <row r="1952" spans="6:17">
      <c r="F1952" s="39"/>
      <c r="G1952" s="39"/>
      <c r="H1952" s="39"/>
      <c r="I1952" s="39"/>
      <c r="J1952" s="39"/>
      <c r="K1952" s="39"/>
      <c r="L1952" s="39"/>
      <c r="M1952" s="39"/>
      <c r="N1952" s="39"/>
      <c r="O1952" s="39"/>
      <c r="P1952" s="39"/>
      <c r="Q1952" s="39"/>
    </row>
    <row r="1953" spans="6:17">
      <c r="F1953" s="39"/>
      <c r="G1953" s="39"/>
      <c r="H1953" s="39"/>
      <c r="I1953" s="39"/>
      <c r="J1953" s="39"/>
      <c r="K1953" s="39"/>
      <c r="L1953" s="39"/>
      <c r="M1953" s="39"/>
      <c r="N1953" s="39"/>
      <c r="O1953" s="39"/>
      <c r="P1953" s="39"/>
      <c r="Q1953" s="39"/>
    </row>
    <row r="1954" spans="6:17">
      <c r="F1954" s="39"/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</row>
    <row r="1955" spans="6:17">
      <c r="F1955" s="39"/>
      <c r="G1955" s="39"/>
      <c r="H1955" s="39"/>
      <c r="I1955" s="39"/>
      <c r="J1955" s="39"/>
      <c r="K1955" s="39"/>
      <c r="L1955" s="39"/>
      <c r="M1955" s="39"/>
      <c r="N1955" s="39"/>
      <c r="O1955" s="39"/>
      <c r="P1955" s="39"/>
      <c r="Q1955" s="39"/>
    </row>
    <row r="1956" spans="6:17">
      <c r="F1956" s="39"/>
      <c r="G1956" s="39"/>
      <c r="H1956" s="39"/>
      <c r="I1956" s="39"/>
      <c r="J1956" s="39"/>
      <c r="K1956" s="39"/>
      <c r="L1956" s="39"/>
      <c r="M1956" s="39"/>
      <c r="N1956" s="39"/>
      <c r="O1956" s="39"/>
      <c r="P1956" s="39"/>
      <c r="Q1956" s="39"/>
    </row>
    <row r="1957" spans="6:17">
      <c r="F1957" s="39"/>
      <c r="G1957" s="39"/>
      <c r="H1957" s="39"/>
      <c r="I1957" s="39"/>
      <c r="J1957" s="39"/>
      <c r="K1957" s="39"/>
      <c r="L1957" s="39"/>
      <c r="M1957" s="39"/>
      <c r="N1957" s="39"/>
      <c r="O1957" s="39"/>
      <c r="P1957" s="39"/>
      <c r="Q1957" s="39"/>
    </row>
    <row r="1958" spans="6:17">
      <c r="F1958" s="39"/>
      <c r="G1958" s="39"/>
      <c r="H1958" s="39"/>
      <c r="I1958" s="39"/>
      <c r="J1958" s="39"/>
      <c r="K1958" s="39"/>
      <c r="L1958" s="39"/>
      <c r="M1958" s="39"/>
      <c r="N1958" s="39"/>
      <c r="O1958" s="39"/>
      <c r="P1958" s="39"/>
      <c r="Q1958" s="39"/>
    </row>
    <row r="1959" spans="6:17">
      <c r="F1959" s="39"/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</row>
    <row r="1960" spans="6:17">
      <c r="F1960" s="39"/>
      <c r="G1960" s="39"/>
      <c r="H1960" s="39"/>
      <c r="I1960" s="39"/>
      <c r="J1960" s="39"/>
      <c r="K1960" s="39"/>
      <c r="L1960" s="39"/>
      <c r="M1960" s="39"/>
      <c r="N1960" s="39"/>
      <c r="O1960" s="39"/>
      <c r="P1960" s="39"/>
      <c r="Q1960" s="39"/>
    </row>
    <row r="1961" spans="6:17">
      <c r="F1961" s="39"/>
      <c r="G1961" s="39"/>
      <c r="H1961" s="39"/>
      <c r="I1961" s="39"/>
      <c r="J1961" s="39"/>
      <c r="K1961" s="39"/>
      <c r="L1961" s="39"/>
      <c r="M1961" s="39"/>
      <c r="N1961" s="39"/>
      <c r="O1961" s="39"/>
      <c r="P1961" s="39"/>
      <c r="Q1961" s="39"/>
    </row>
    <row r="1962" spans="6:17">
      <c r="F1962" s="39"/>
      <c r="G1962" s="39"/>
      <c r="H1962" s="39"/>
      <c r="I1962" s="39"/>
      <c r="J1962" s="39"/>
      <c r="K1962" s="39"/>
      <c r="L1962" s="39"/>
      <c r="M1962" s="39"/>
      <c r="N1962" s="39"/>
      <c r="O1962" s="39"/>
      <c r="P1962" s="39"/>
      <c r="Q1962" s="39"/>
    </row>
    <row r="1963" spans="6:17">
      <c r="F1963" s="39"/>
      <c r="G1963" s="39"/>
      <c r="H1963" s="39"/>
      <c r="I1963" s="39"/>
      <c r="J1963" s="39"/>
      <c r="K1963" s="39"/>
      <c r="L1963" s="39"/>
      <c r="M1963" s="39"/>
      <c r="N1963" s="39"/>
      <c r="O1963" s="39"/>
      <c r="P1963" s="39"/>
      <c r="Q1963" s="39"/>
    </row>
    <row r="1964" spans="6:17">
      <c r="F1964" s="39"/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</row>
    <row r="1965" spans="6:17">
      <c r="F1965" s="39"/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</row>
    <row r="1966" spans="6:17">
      <c r="F1966" s="39"/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</row>
    <row r="1967" spans="6:17">
      <c r="F1967" s="39"/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</row>
    <row r="1968" spans="6:17">
      <c r="F1968" s="39"/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</row>
    <row r="1969" spans="6:17"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</row>
    <row r="1970" spans="6:17">
      <c r="F1970" s="39"/>
      <c r="G1970" s="39"/>
      <c r="H1970" s="39"/>
      <c r="I1970" s="39"/>
      <c r="J1970" s="39"/>
      <c r="K1970" s="39"/>
      <c r="L1970" s="39"/>
      <c r="M1970" s="39"/>
      <c r="N1970" s="39"/>
      <c r="O1970" s="39"/>
      <c r="P1970" s="39"/>
      <c r="Q1970" s="39"/>
    </row>
    <row r="1971" spans="6:17">
      <c r="F1971" s="39"/>
      <c r="G1971" s="39"/>
      <c r="H1971" s="39"/>
      <c r="I1971" s="39"/>
      <c r="J1971" s="39"/>
      <c r="K1971" s="39"/>
      <c r="L1971" s="39"/>
      <c r="M1971" s="39"/>
      <c r="N1971" s="39"/>
      <c r="O1971" s="39"/>
      <c r="P1971" s="39"/>
      <c r="Q1971" s="39"/>
    </row>
    <row r="1972" spans="6:17">
      <c r="F1972" s="39"/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</row>
    <row r="1973" spans="6:17">
      <c r="F1973" s="39"/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</row>
    <row r="1974" spans="6:17">
      <c r="F1974" s="39"/>
      <c r="G1974" s="39"/>
      <c r="H1974" s="39"/>
      <c r="I1974" s="39"/>
      <c r="J1974" s="39"/>
      <c r="K1974" s="39"/>
      <c r="L1974" s="39"/>
      <c r="M1974" s="39"/>
      <c r="N1974" s="39"/>
      <c r="O1974" s="39"/>
      <c r="P1974" s="39"/>
      <c r="Q1974" s="39"/>
    </row>
    <row r="1975" spans="6:17">
      <c r="F1975" s="39"/>
      <c r="G1975" s="39"/>
      <c r="H1975" s="39"/>
      <c r="I1975" s="39"/>
      <c r="J1975" s="39"/>
      <c r="K1975" s="39"/>
      <c r="L1975" s="39"/>
      <c r="M1975" s="39"/>
      <c r="N1975" s="39"/>
      <c r="O1975" s="39"/>
      <c r="P1975" s="39"/>
      <c r="Q1975" s="39"/>
    </row>
    <row r="1976" spans="6:17">
      <c r="F1976" s="39"/>
      <c r="G1976" s="39"/>
      <c r="H1976" s="39"/>
      <c r="I1976" s="39"/>
      <c r="J1976" s="39"/>
      <c r="K1976" s="39"/>
      <c r="L1976" s="39"/>
      <c r="M1976" s="39"/>
      <c r="N1976" s="39"/>
      <c r="O1976" s="39"/>
      <c r="P1976" s="39"/>
      <c r="Q1976" s="39"/>
    </row>
    <row r="1977" spans="6:17">
      <c r="F1977" s="39"/>
      <c r="G1977" s="39"/>
      <c r="H1977" s="39"/>
      <c r="I1977" s="39"/>
      <c r="J1977" s="39"/>
      <c r="K1977" s="39"/>
      <c r="L1977" s="39"/>
      <c r="M1977" s="39"/>
      <c r="N1977" s="39"/>
      <c r="O1977" s="39"/>
      <c r="P1977" s="39"/>
      <c r="Q1977" s="39"/>
    </row>
    <row r="1978" spans="6:17">
      <c r="F1978" s="39"/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</row>
    <row r="1979" spans="6:17">
      <c r="F1979" s="39"/>
      <c r="G1979" s="39"/>
      <c r="H1979" s="39"/>
      <c r="I1979" s="39"/>
      <c r="J1979" s="39"/>
      <c r="K1979" s="39"/>
      <c r="L1979" s="39"/>
      <c r="M1979" s="39"/>
      <c r="N1979" s="39"/>
      <c r="O1979" s="39"/>
      <c r="P1979" s="39"/>
      <c r="Q1979" s="39"/>
    </row>
    <row r="1980" spans="6:17">
      <c r="F1980" s="39"/>
      <c r="G1980" s="39"/>
      <c r="H1980" s="39"/>
      <c r="I1980" s="39"/>
      <c r="J1980" s="39"/>
      <c r="K1980" s="39"/>
      <c r="L1980" s="39"/>
      <c r="M1980" s="39"/>
      <c r="N1980" s="39"/>
      <c r="O1980" s="39"/>
      <c r="P1980" s="39"/>
      <c r="Q1980" s="39"/>
    </row>
    <row r="1981" spans="6:17">
      <c r="F1981" s="39"/>
      <c r="G1981" s="39"/>
      <c r="H1981" s="39"/>
      <c r="I1981" s="39"/>
      <c r="J1981" s="39"/>
      <c r="K1981" s="39"/>
      <c r="L1981" s="39"/>
      <c r="M1981" s="39"/>
      <c r="N1981" s="39"/>
      <c r="O1981" s="39"/>
      <c r="P1981" s="39"/>
      <c r="Q1981" s="39"/>
    </row>
    <row r="1982" spans="6:17">
      <c r="F1982" s="39"/>
      <c r="G1982" s="39"/>
      <c r="H1982" s="39"/>
      <c r="I1982" s="39"/>
      <c r="J1982" s="39"/>
      <c r="K1982" s="39"/>
      <c r="L1982" s="39"/>
      <c r="M1982" s="39"/>
      <c r="N1982" s="39"/>
      <c r="O1982" s="39"/>
      <c r="P1982" s="39"/>
      <c r="Q1982" s="39"/>
    </row>
    <row r="1983" spans="6:17">
      <c r="F1983" s="39"/>
      <c r="G1983" s="39"/>
      <c r="H1983" s="39"/>
      <c r="I1983" s="39"/>
      <c r="J1983" s="39"/>
      <c r="K1983" s="39"/>
      <c r="L1983" s="39"/>
      <c r="M1983" s="39"/>
      <c r="N1983" s="39"/>
      <c r="O1983" s="39"/>
      <c r="P1983" s="39"/>
      <c r="Q1983" s="39"/>
    </row>
    <row r="1984" spans="6:17">
      <c r="F1984" s="39"/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</row>
    <row r="1985" spans="6:17">
      <c r="F1985" s="39"/>
      <c r="G1985" s="39"/>
      <c r="H1985" s="39"/>
      <c r="I1985" s="39"/>
      <c r="J1985" s="39"/>
      <c r="K1985" s="39"/>
      <c r="L1985" s="39"/>
      <c r="M1985" s="39"/>
      <c r="N1985" s="39"/>
      <c r="O1985" s="39"/>
      <c r="P1985" s="39"/>
      <c r="Q1985" s="39"/>
    </row>
    <row r="1986" spans="6:17">
      <c r="F1986" s="39"/>
      <c r="G1986" s="39"/>
      <c r="H1986" s="39"/>
      <c r="I1986" s="39"/>
      <c r="J1986" s="39"/>
      <c r="K1986" s="39"/>
      <c r="L1986" s="39"/>
      <c r="M1986" s="39"/>
      <c r="N1986" s="39"/>
      <c r="O1986" s="39"/>
      <c r="P1986" s="39"/>
      <c r="Q1986" s="39"/>
    </row>
    <row r="1987" spans="6:17">
      <c r="F1987" s="39"/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</row>
    <row r="1988" spans="6:17">
      <c r="F1988" s="39"/>
      <c r="G1988" s="39"/>
      <c r="H1988" s="39"/>
      <c r="I1988" s="39"/>
      <c r="J1988" s="39"/>
      <c r="K1988" s="39"/>
      <c r="L1988" s="39"/>
      <c r="M1988" s="39"/>
      <c r="N1988" s="39"/>
      <c r="O1988" s="39"/>
      <c r="P1988" s="39"/>
      <c r="Q1988" s="39"/>
    </row>
    <row r="1989" spans="6:17">
      <c r="F1989" s="39"/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</row>
    <row r="1990" spans="6:17">
      <c r="F1990" s="39"/>
      <c r="G1990" s="39"/>
      <c r="H1990" s="39"/>
      <c r="I1990" s="39"/>
      <c r="J1990" s="39"/>
      <c r="K1990" s="39"/>
      <c r="L1990" s="39"/>
      <c r="M1990" s="39"/>
      <c r="N1990" s="39"/>
      <c r="O1990" s="39"/>
      <c r="P1990" s="39"/>
      <c r="Q1990" s="39"/>
    </row>
    <row r="1991" spans="6:17"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</row>
    <row r="1992" spans="6:17">
      <c r="F1992" s="39"/>
      <c r="G1992" s="39"/>
      <c r="H1992" s="39"/>
      <c r="I1992" s="39"/>
      <c r="J1992" s="39"/>
      <c r="K1992" s="39"/>
      <c r="L1992" s="39"/>
      <c r="M1992" s="39"/>
      <c r="N1992" s="39"/>
      <c r="O1992" s="39"/>
      <c r="P1992" s="39"/>
      <c r="Q1992" s="39"/>
    </row>
    <row r="1993" spans="6:17">
      <c r="F1993" s="39"/>
      <c r="G1993" s="39"/>
      <c r="H1993" s="39"/>
      <c r="I1993" s="39"/>
      <c r="J1993" s="39"/>
      <c r="K1993" s="39"/>
      <c r="L1993" s="39"/>
      <c r="M1993" s="39"/>
      <c r="N1993" s="39"/>
      <c r="O1993" s="39"/>
      <c r="P1993" s="39"/>
      <c r="Q1993" s="39"/>
    </row>
    <row r="1994" spans="6:17">
      <c r="F1994" s="39"/>
      <c r="G1994" s="39"/>
      <c r="H1994" s="39"/>
      <c r="I1994" s="39"/>
      <c r="J1994" s="39"/>
      <c r="K1994" s="39"/>
      <c r="L1994" s="39"/>
      <c r="M1994" s="39"/>
      <c r="N1994" s="39"/>
      <c r="O1994" s="39"/>
      <c r="P1994" s="39"/>
      <c r="Q1994" s="39"/>
    </row>
    <row r="1995" spans="6:17">
      <c r="F1995" s="39"/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</row>
    <row r="1996" spans="6:17">
      <c r="F1996" s="39"/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</row>
    <row r="1997" spans="6:17">
      <c r="F1997" s="39"/>
      <c r="G1997" s="39"/>
      <c r="H1997" s="39"/>
      <c r="I1997" s="39"/>
      <c r="J1997" s="39"/>
      <c r="K1997" s="39"/>
      <c r="L1997" s="39"/>
      <c r="M1997" s="39"/>
      <c r="N1997" s="39"/>
      <c r="O1997" s="39"/>
      <c r="P1997" s="39"/>
      <c r="Q1997" s="39"/>
    </row>
    <row r="1998" spans="6:17">
      <c r="F1998" s="39"/>
      <c r="G1998" s="39"/>
      <c r="H1998" s="39"/>
      <c r="I1998" s="39"/>
      <c r="J1998" s="39"/>
      <c r="K1998" s="39"/>
      <c r="L1998" s="39"/>
      <c r="M1998" s="39"/>
      <c r="N1998" s="39"/>
      <c r="O1998" s="39"/>
      <c r="P1998" s="39"/>
      <c r="Q1998" s="39"/>
    </row>
    <row r="1999" spans="6:17">
      <c r="F1999" s="39"/>
      <c r="G1999" s="39"/>
      <c r="H1999" s="39"/>
      <c r="I1999" s="39"/>
      <c r="J1999" s="39"/>
      <c r="K1999" s="39"/>
      <c r="L1999" s="39"/>
      <c r="M1999" s="39"/>
      <c r="N1999" s="39"/>
      <c r="O1999" s="39"/>
      <c r="P1999" s="39"/>
      <c r="Q1999" s="39"/>
    </row>
    <row r="2000" spans="6:17">
      <c r="F2000" s="39"/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</row>
    <row r="2001" spans="6:17">
      <c r="F2001" s="39"/>
      <c r="G2001" s="39"/>
      <c r="H2001" s="39"/>
      <c r="I2001" s="39"/>
      <c r="J2001" s="39"/>
      <c r="K2001" s="39"/>
      <c r="L2001" s="39"/>
      <c r="M2001" s="39"/>
      <c r="N2001" s="39"/>
      <c r="O2001" s="39"/>
      <c r="P2001" s="39"/>
      <c r="Q2001" s="39"/>
    </row>
    <row r="2002" spans="6:17">
      <c r="F2002" s="39"/>
      <c r="G2002" s="39"/>
      <c r="H2002" s="39"/>
      <c r="I2002" s="39"/>
      <c r="J2002" s="39"/>
      <c r="K2002" s="39"/>
      <c r="L2002" s="39"/>
      <c r="M2002" s="39"/>
      <c r="N2002" s="39"/>
      <c r="O2002" s="39"/>
      <c r="P2002" s="39"/>
      <c r="Q2002" s="39"/>
    </row>
    <row r="2003" spans="6:17">
      <c r="F2003" s="39"/>
      <c r="G2003" s="39"/>
      <c r="H2003" s="39"/>
      <c r="I2003" s="39"/>
      <c r="J2003" s="39"/>
      <c r="K2003" s="39"/>
      <c r="L2003" s="39"/>
      <c r="M2003" s="39"/>
      <c r="N2003" s="39"/>
      <c r="O2003" s="39"/>
      <c r="P2003" s="39"/>
      <c r="Q2003" s="39"/>
    </row>
    <row r="2004" spans="6:17">
      <c r="F2004" s="39"/>
      <c r="G2004" s="39"/>
      <c r="H2004" s="39"/>
      <c r="I2004" s="39"/>
      <c r="J2004" s="39"/>
      <c r="K2004" s="39"/>
      <c r="L2004" s="39"/>
      <c r="M2004" s="39"/>
      <c r="N2004" s="39"/>
      <c r="O2004" s="39"/>
      <c r="P2004" s="39"/>
      <c r="Q2004" s="39"/>
    </row>
    <row r="2005" spans="6:17">
      <c r="F2005" s="39"/>
      <c r="G2005" s="39"/>
      <c r="H2005" s="39"/>
      <c r="I2005" s="39"/>
      <c r="J2005" s="39"/>
      <c r="K2005" s="39"/>
      <c r="L2005" s="39"/>
      <c r="M2005" s="39"/>
      <c r="N2005" s="39"/>
      <c r="O2005" s="39"/>
      <c r="P2005" s="39"/>
      <c r="Q2005" s="39"/>
    </row>
    <row r="2006" spans="6:17">
      <c r="F2006" s="39"/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</row>
    <row r="2007" spans="6:17">
      <c r="F2007" s="39"/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</row>
    <row r="2008" spans="6:17">
      <c r="F2008" s="39"/>
      <c r="G2008" s="39"/>
      <c r="H2008" s="39"/>
      <c r="I2008" s="39"/>
      <c r="J2008" s="39"/>
      <c r="K2008" s="39"/>
      <c r="L2008" s="39"/>
      <c r="M2008" s="39"/>
      <c r="N2008" s="39"/>
      <c r="O2008" s="39"/>
      <c r="P2008" s="39"/>
      <c r="Q2008" s="39"/>
    </row>
    <row r="2009" spans="6:17"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</row>
    <row r="2010" spans="6:17">
      <c r="F2010" s="39"/>
      <c r="G2010" s="39"/>
      <c r="H2010" s="39"/>
      <c r="I2010" s="39"/>
      <c r="J2010" s="39"/>
      <c r="K2010" s="39"/>
      <c r="L2010" s="39"/>
      <c r="M2010" s="39"/>
      <c r="N2010" s="39"/>
      <c r="O2010" s="39"/>
      <c r="P2010" s="39"/>
      <c r="Q2010" s="39"/>
    </row>
    <row r="2011" spans="6:17">
      <c r="F2011" s="39"/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</row>
    <row r="2012" spans="6:17">
      <c r="F2012" s="39"/>
      <c r="G2012" s="39"/>
      <c r="H2012" s="39"/>
      <c r="I2012" s="39"/>
      <c r="J2012" s="39"/>
      <c r="K2012" s="39"/>
      <c r="L2012" s="39"/>
      <c r="M2012" s="39"/>
      <c r="N2012" s="39"/>
      <c r="O2012" s="39"/>
      <c r="P2012" s="39"/>
      <c r="Q2012" s="39"/>
    </row>
    <row r="2013" spans="6:17">
      <c r="F2013" s="39"/>
      <c r="G2013" s="39"/>
      <c r="H2013" s="39"/>
      <c r="I2013" s="39"/>
      <c r="J2013" s="39"/>
      <c r="K2013" s="39"/>
      <c r="L2013" s="39"/>
      <c r="M2013" s="39"/>
      <c r="N2013" s="39"/>
      <c r="O2013" s="39"/>
      <c r="P2013" s="39"/>
      <c r="Q2013" s="39"/>
    </row>
    <row r="2014" spans="6:17">
      <c r="F2014" s="39"/>
      <c r="G2014" s="39"/>
      <c r="H2014" s="39"/>
      <c r="I2014" s="39"/>
      <c r="J2014" s="39"/>
      <c r="K2014" s="39"/>
      <c r="L2014" s="39"/>
      <c r="M2014" s="39"/>
      <c r="N2014" s="39"/>
      <c r="O2014" s="39"/>
      <c r="P2014" s="39"/>
      <c r="Q2014" s="39"/>
    </row>
    <row r="2015" spans="6:17">
      <c r="F2015" s="39"/>
      <c r="G2015" s="39"/>
      <c r="H2015" s="39"/>
      <c r="I2015" s="39"/>
      <c r="J2015" s="39"/>
      <c r="K2015" s="39"/>
      <c r="L2015" s="39"/>
      <c r="M2015" s="39"/>
      <c r="N2015" s="39"/>
      <c r="O2015" s="39"/>
      <c r="P2015" s="39"/>
      <c r="Q2015" s="39"/>
    </row>
    <row r="2016" spans="6:17">
      <c r="F2016" s="39"/>
      <c r="G2016" s="39"/>
      <c r="H2016" s="39"/>
      <c r="I2016" s="39"/>
      <c r="J2016" s="39"/>
      <c r="K2016" s="39"/>
      <c r="L2016" s="39"/>
      <c r="M2016" s="39"/>
      <c r="N2016" s="39"/>
      <c r="O2016" s="39"/>
      <c r="P2016" s="39"/>
      <c r="Q2016" s="39"/>
    </row>
    <row r="2017" spans="6:17">
      <c r="F2017" s="39"/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</row>
    <row r="2018" spans="6:17">
      <c r="F2018" s="39"/>
      <c r="G2018" s="39"/>
      <c r="H2018" s="39"/>
      <c r="I2018" s="39"/>
      <c r="J2018" s="39"/>
      <c r="K2018" s="39"/>
      <c r="L2018" s="39"/>
      <c r="M2018" s="39"/>
      <c r="N2018" s="39"/>
      <c r="O2018" s="39"/>
      <c r="P2018" s="39"/>
      <c r="Q2018" s="39"/>
    </row>
    <row r="2019" spans="6:17">
      <c r="F2019" s="39"/>
      <c r="G2019" s="39"/>
      <c r="H2019" s="39"/>
      <c r="I2019" s="39"/>
      <c r="J2019" s="39"/>
      <c r="K2019" s="39"/>
      <c r="L2019" s="39"/>
      <c r="M2019" s="39"/>
      <c r="N2019" s="39"/>
      <c r="O2019" s="39"/>
      <c r="P2019" s="39"/>
      <c r="Q2019" s="39"/>
    </row>
    <row r="2020" spans="6:17">
      <c r="F2020" s="39"/>
      <c r="G2020" s="39"/>
      <c r="H2020" s="39"/>
      <c r="I2020" s="39"/>
      <c r="J2020" s="39"/>
      <c r="K2020" s="39"/>
      <c r="L2020" s="39"/>
      <c r="M2020" s="39"/>
      <c r="N2020" s="39"/>
      <c r="O2020" s="39"/>
      <c r="P2020" s="39"/>
      <c r="Q2020" s="39"/>
    </row>
    <row r="2021" spans="6:17">
      <c r="F2021" s="39"/>
      <c r="G2021" s="39"/>
      <c r="H2021" s="39"/>
      <c r="I2021" s="39"/>
      <c r="J2021" s="39"/>
      <c r="K2021" s="39"/>
      <c r="L2021" s="39"/>
      <c r="M2021" s="39"/>
      <c r="N2021" s="39"/>
      <c r="O2021" s="39"/>
      <c r="P2021" s="39"/>
      <c r="Q2021" s="39"/>
    </row>
    <row r="2022" spans="6:17">
      <c r="F2022" s="39"/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</row>
    <row r="2023" spans="6:17">
      <c r="F2023" s="39"/>
      <c r="G2023" s="39"/>
      <c r="H2023" s="39"/>
      <c r="I2023" s="39"/>
      <c r="J2023" s="39"/>
      <c r="K2023" s="39"/>
      <c r="L2023" s="39"/>
      <c r="M2023" s="39"/>
      <c r="N2023" s="39"/>
      <c r="O2023" s="39"/>
      <c r="P2023" s="39"/>
      <c r="Q2023" s="39"/>
    </row>
    <row r="2024" spans="6:17">
      <c r="F2024" s="39"/>
      <c r="G2024" s="39"/>
      <c r="H2024" s="39"/>
      <c r="I2024" s="39"/>
      <c r="J2024" s="39"/>
      <c r="K2024" s="39"/>
      <c r="L2024" s="39"/>
      <c r="M2024" s="39"/>
      <c r="N2024" s="39"/>
      <c r="O2024" s="39"/>
      <c r="P2024" s="39"/>
      <c r="Q2024" s="39"/>
    </row>
    <row r="2025" spans="6:17">
      <c r="F2025" s="39"/>
      <c r="G2025" s="39"/>
      <c r="H2025" s="39"/>
      <c r="I2025" s="39"/>
      <c r="J2025" s="39"/>
      <c r="K2025" s="39"/>
      <c r="L2025" s="39"/>
      <c r="M2025" s="39"/>
      <c r="N2025" s="39"/>
      <c r="O2025" s="39"/>
      <c r="P2025" s="39"/>
      <c r="Q2025" s="39"/>
    </row>
    <row r="2026" spans="6:17">
      <c r="F2026" s="39"/>
      <c r="G2026" s="39"/>
      <c r="H2026" s="39"/>
      <c r="I2026" s="39"/>
      <c r="J2026" s="39"/>
      <c r="K2026" s="39"/>
      <c r="L2026" s="39"/>
      <c r="M2026" s="39"/>
      <c r="N2026" s="39"/>
      <c r="O2026" s="39"/>
      <c r="P2026" s="39"/>
      <c r="Q2026" s="39"/>
    </row>
    <row r="2027" spans="6:17">
      <c r="F2027" s="39"/>
      <c r="G2027" s="39"/>
      <c r="H2027" s="39"/>
      <c r="I2027" s="39"/>
      <c r="J2027" s="39"/>
      <c r="K2027" s="39"/>
      <c r="L2027" s="39"/>
      <c r="M2027" s="39"/>
      <c r="N2027" s="39"/>
      <c r="O2027" s="39"/>
      <c r="P2027" s="39"/>
      <c r="Q2027" s="39"/>
    </row>
    <row r="2028" spans="6:17">
      <c r="F2028" s="39"/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</row>
    <row r="2029" spans="6:17">
      <c r="F2029" s="39"/>
      <c r="G2029" s="39"/>
      <c r="H2029" s="39"/>
      <c r="I2029" s="39"/>
      <c r="J2029" s="39"/>
      <c r="K2029" s="39"/>
      <c r="L2029" s="39"/>
      <c r="M2029" s="39"/>
      <c r="N2029" s="39"/>
      <c r="O2029" s="39"/>
      <c r="P2029" s="39"/>
      <c r="Q2029" s="39"/>
    </row>
    <row r="2030" spans="6:17">
      <c r="F2030" s="39"/>
      <c r="G2030" s="39"/>
      <c r="H2030" s="39"/>
      <c r="I2030" s="39"/>
      <c r="J2030" s="39"/>
      <c r="K2030" s="39"/>
      <c r="L2030" s="39"/>
      <c r="M2030" s="39"/>
      <c r="N2030" s="39"/>
      <c r="O2030" s="39"/>
      <c r="P2030" s="39"/>
      <c r="Q2030" s="39"/>
    </row>
    <row r="2031" spans="6:17">
      <c r="F2031" s="39"/>
      <c r="G2031" s="39"/>
      <c r="H2031" s="39"/>
      <c r="I2031" s="39"/>
      <c r="J2031" s="39"/>
      <c r="K2031" s="39"/>
      <c r="L2031" s="39"/>
      <c r="M2031" s="39"/>
      <c r="N2031" s="39"/>
      <c r="O2031" s="39"/>
      <c r="P2031" s="39"/>
      <c r="Q2031" s="39"/>
    </row>
    <row r="2032" spans="6:17">
      <c r="F2032" s="39"/>
      <c r="G2032" s="39"/>
      <c r="H2032" s="39"/>
      <c r="I2032" s="39"/>
      <c r="J2032" s="39"/>
      <c r="K2032" s="39"/>
      <c r="L2032" s="39"/>
      <c r="M2032" s="39"/>
      <c r="N2032" s="39"/>
      <c r="O2032" s="39"/>
      <c r="P2032" s="39"/>
      <c r="Q2032" s="39"/>
    </row>
    <row r="2033" spans="6:17">
      <c r="F2033" s="39"/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</row>
    <row r="2034" spans="6:17">
      <c r="F2034" s="39"/>
      <c r="G2034" s="39"/>
      <c r="H2034" s="39"/>
      <c r="I2034" s="39"/>
      <c r="J2034" s="39"/>
      <c r="K2034" s="39"/>
      <c r="L2034" s="39"/>
      <c r="M2034" s="39"/>
      <c r="N2034" s="39"/>
      <c r="O2034" s="39"/>
      <c r="P2034" s="39"/>
      <c r="Q2034" s="39"/>
    </row>
    <row r="2035" spans="6:17">
      <c r="F2035" s="39"/>
      <c r="G2035" s="39"/>
      <c r="H2035" s="39"/>
      <c r="I2035" s="39"/>
      <c r="J2035" s="39"/>
      <c r="K2035" s="39"/>
      <c r="L2035" s="39"/>
      <c r="M2035" s="39"/>
      <c r="N2035" s="39"/>
      <c r="O2035" s="39"/>
      <c r="P2035" s="39"/>
      <c r="Q2035" s="39"/>
    </row>
    <row r="2036" spans="6:17">
      <c r="F2036" s="39"/>
      <c r="G2036" s="39"/>
      <c r="H2036" s="39"/>
      <c r="I2036" s="39"/>
      <c r="J2036" s="39"/>
      <c r="K2036" s="39"/>
      <c r="L2036" s="39"/>
      <c r="M2036" s="39"/>
      <c r="N2036" s="39"/>
      <c r="O2036" s="39"/>
      <c r="P2036" s="39"/>
      <c r="Q2036" s="39"/>
    </row>
    <row r="2037" spans="6:17">
      <c r="F2037" s="39"/>
      <c r="G2037" s="39"/>
      <c r="H2037" s="39"/>
      <c r="I2037" s="39"/>
      <c r="J2037" s="39"/>
      <c r="K2037" s="39"/>
      <c r="L2037" s="39"/>
      <c r="M2037" s="39"/>
      <c r="N2037" s="39"/>
      <c r="O2037" s="39"/>
      <c r="P2037" s="39"/>
      <c r="Q2037" s="39"/>
    </row>
    <row r="2038" spans="6:17">
      <c r="F2038" s="39"/>
      <c r="G2038" s="39"/>
      <c r="H2038" s="39"/>
      <c r="I2038" s="39"/>
      <c r="J2038" s="39"/>
      <c r="K2038" s="39"/>
      <c r="L2038" s="39"/>
      <c r="M2038" s="39"/>
      <c r="N2038" s="39"/>
      <c r="O2038" s="39"/>
      <c r="P2038" s="39"/>
      <c r="Q2038" s="39"/>
    </row>
    <row r="2039" spans="6:17">
      <c r="F2039" s="39"/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</row>
    <row r="2040" spans="6:17">
      <c r="F2040" s="39"/>
      <c r="G2040" s="39"/>
      <c r="H2040" s="39"/>
      <c r="I2040" s="39"/>
      <c r="J2040" s="39"/>
      <c r="K2040" s="39"/>
      <c r="L2040" s="39"/>
      <c r="M2040" s="39"/>
      <c r="N2040" s="39"/>
      <c r="O2040" s="39"/>
      <c r="P2040" s="39"/>
      <c r="Q2040" s="39"/>
    </row>
    <row r="2041" spans="6:17">
      <c r="F2041" s="39"/>
      <c r="G2041" s="39"/>
      <c r="H2041" s="39"/>
      <c r="I2041" s="39"/>
      <c r="J2041" s="39"/>
      <c r="K2041" s="39"/>
      <c r="L2041" s="39"/>
      <c r="M2041" s="39"/>
      <c r="N2041" s="39"/>
      <c r="O2041" s="39"/>
      <c r="P2041" s="39"/>
      <c r="Q2041" s="39"/>
    </row>
    <row r="2042" spans="6:17">
      <c r="F2042" s="39"/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</row>
    <row r="2043" spans="6:17">
      <c r="F2043" s="39"/>
      <c r="G2043" s="39"/>
      <c r="H2043" s="39"/>
      <c r="I2043" s="39"/>
      <c r="J2043" s="39"/>
      <c r="K2043" s="39"/>
      <c r="L2043" s="39"/>
      <c r="M2043" s="39"/>
      <c r="N2043" s="39"/>
      <c r="O2043" s="39"/>
      <c r="P2043" s="39"/>
      <c r="Q2043" s="39"/>
    </row>
    <row r="2044" spans="6:17"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</row>
    <row r="2045" spans="6:17">
      <c r="F2045" s="39"/>
      <c r="G2045" s="39"/>
      <c r="H2045" s="39"/>
      <c r="I2045" s="39"/>
      <c r="J2045" s="39"/>
      <c r="K2045" s="39"/>
      <c r="L2045" s="39"/>
      <c r="M2045" s="39"/>
      <c r="N2045" s="39"/>
      <c r="O2045" s="39"/>
      <c r="P2045" s="39"/>
      <c r="Q2045" s="39"/>
    </row>
    <row r="2046" spans="6:17">
      <c r="F2046" s="39"/>
      <c r="G2046" s="39"/>
      <c r="H2046" s="39"/>
      <c r="I2046" s="39"/>
      <c r="J2046" s="39"/>
      <c r="K2046" s="39"/>
      <c r="L2046" s="39"/>
      <c r="M2046" s="39"/>
      <c r="N2046" s="39"/>
      <c r="O2046" s="39"/>
      <c r="P2046" s="39"/>
      <c r="Q2046" s="39"/>
    </row>
    <row r="2047" spans="6:17">
      <c r="F2047" s="39"/>
      <c r="G2047" s="39"/>
      <c r="H2047" s="39"/>
      <c r="I2047" s="39"/>
      <c r="J2047" s="39"/>
      <c r="K2047" s="39"/>
      <c r="L2047" s="39"/>
      <c r="M2047" s="39"/>
      <c r="N2047" s="39"/>
      <c r="O2047" s="39"/>
      <c r="P2047" s="39"/>
      <c r="Q2047" s="39"/>
    </row>
    <row r="2048" spans="6:17">
      <c r="F2048" s="39"/>
      <c r="G2048" s="39"/>
      <c r="H2048" s="39"/>
      <c r="I2048" s="39"/>
      <c r="J2048" s="39"/>
      <c r="K2048" s="39"/>
      <c r="L2048" s="39"/>
      <c r="M2048" s="39"/>
      <c r="N2048" s="39"/>
      <c r="O2048" s="39"/>
      <c r="P2048" s="39"/>
      <c r="Q2048" s="39"/>
    </row>
    <row r="2049" spans="6:17">
      <c r="F2049" s="39"/>
      <c r="G2049" s="39"/>
      <c r="H2049" s="39"/>
      <c r="I2049" s="39"/>
      <c r="J2049" s="39"/>
      <c r="K2049" s="39"/>
      <c r="L2049" s="39"/>
      <c r="M2049" s="39"/>
      <c r="N2049" s="39"/>
      <c r="O2049" s="39"/>
      <c r="P2049" s="39"/>
      <c r="Q2049" s="39"/>
    </row>
    <row r="2050" spans="6:17">
      <c r="F2050" s="39"/>
      <c r="G2050" s="39"/>
      <c r="H2050" s="39"/>
      <c r="I2050" s="39"/>
      <c r="J2050" s="39"/>
      <c r="K2050" s="39"/>
      <c r="L2050" s="39"/>
      <c r="M2050" s="39"/>
      <c r="N2050" s="39"/>
      <c r="O2050" s="39"/>
      <c r="P2050" s="39"/>
      <c r="Q2050" s="39"/>
    </row>
    <row r="2051" spans="6:17">
      <c r="F2051" s="39"/>
      <c r="G2051" s="39"/>
      <c r="H2051" s="39"/>
      <c r="I2051" s="39"/>
      <c r="J2051" s="39"/>
      <c r="K2051" s="39"/>
      <c r="L2051" s="39"/>
      <c r="M2051" s="39"/>
      <c r="N2051" s="39"/>
      <c r="O2051" s="39"/>
      <c r="P2051" s="39"/>
      <c r="Q2051" s="39"/>
    </row>
    <row r="2052" spans="6:17">
      <c r="F2052" s="39"/>
      <c r="G2052" s="39"/>
      <c r="H2052" s="39"/>
      <c r="I2052" s="39"/>
      <c r="J2052" s="39"/>
      <c r="K2052" s="39"/>
      <c r="L2052" s="39"/>
      <c r="M2052" s="39"/>
      <c r="N2052" s="39"/>
      <c r="O2052" s="39"/>
      <c r="P2052" s="39"/>
      <c r="Q2052" s="39"/>
    </row>
    <row r="2053" spans="6:17">
      <c r="F2053" s="39"/>
      <c r="G2053" s="39"/>
      <c r="H2053" s="39"/>
      <c r="I2053" s="39"/>
      <c r="J2053" s="39"/>
      <c r="K2053" s="39"/>
      <c r="L2053" s="39"/>
      <c r="M2053" s="39"/>
      <c r="N2053" s="39"/>
      <c r="O2053" s="39"/>
      <c r="P2053" s="39"/>
      <c r="Q2053" s="39"/>
    </row>
    <row r="2054" spans="6:17">
      <c r="F2054" s="39"/>
      <c r="G2054" s="39"/>
      <c r="H2054" s="39"/>
      <c r="I2054" s="39"/>
      <c r="J2054" s="39"/>
      <c r="K2054" s="39"/>
      <c r="L2054" s="39"/>
      <c r="M2054" s="39"/>
      <c r="N2054" s="39"/>
      <c r="O2054" s="39"/>
      <c r="P2054" s="39"/>
      <c r="Q2054" s="39"/>
    </row>
    <row r="2055" spans="6:17">
      <c r="F2055" s="39"/>
      <c r="G2055" s="39"/>
      <c r="H2055" s="39"/>
      <c r="I2055" s="39"/>
      <c r="J2055" s="39"/>
      <c r="K2055" s="39"/>
      <c r="L2055" s="39"/>
      <c r="M2055" s="39"/>
      <c r="N2055" s="39"/>
      <c r="O2055" s="39"/>
      <c r="P2055" s="39"/>
      <c r="Q2055" s="39"/>
    </row>
    <row r="2056" spans="6:17">
      <c r="F2056" s="39"/>
      <c r="G2056" s="39"/>
      <c r="H2056" s="39"/>
      <c r="I2056" s="39"/>
      <c r="J2056" s="39"/>
      <c r="K2056" s="39"/>
      <c r="L2056" s="39"/>
      <c r="M2056" s="39"/>
      <c r="N2056" s="39"/>
      <c r="O2056" s="39"/>
      <c r="P2056" s="39"/>
      <c r="Q2056" s="39"/>
    </row>
    <row r="2057" spans="6:17">
      <c r="F2057" s="39"/>
      <c r="G2057" s="39"/>
      <c r="H2057" s="39"/>
      <c r="I2057" s="39"/>
      <c r="J2057" s="39"/>
      <c r="K2057" s="39"/>
      <c r="L2057" s="39"/>
      <c r="M2057" s="39"/>
      <c r="N2057" s="39"/>
      <c r="O2057" s="39"/>
      <c r="P2057" s="39"/>
      <c r="Q2057" s="39"/>
    </row>
    <row r="2058" spans="6:17">
      <c r="F2058" s="39"/>
      <c r="G2058" s="39"/>
      <c r="H2058" s="39"/>
      <c r="I2058" s="39"/>
      <c r="J2058" s="39"/>
      <c r="K2058" s="39"/>
      <c r="L2058" s="39"/>
      <c r="M2058" s="39"/>
      <c r="N2058" s="39"/>
      <c r="O2058" s="39"/>
      <c r="P2058" s="39"/>
      <c r="Q2058" s="39"/>
    </row>
    <row r="2059" spans="6:17">
      <c r="F2059" s="39"/>
      <c r="G2059" s="39"/>
      <c r="H2059" s="39"/>
      <c r="I2059" s="39"/>
      <c r="J2059" s="39"/>
      <c r="K2059" s="39"/>
      <c r="L2059" s="39"/>
      <c r="M2059" s="39"/>
      <c r="N2059" s="39"/>
      <c r="O2059" s="39"/>
      <c r="P2059" s="39"/>
      <c r="Q2059" s="39"/>
    </row>
    <row r="2060" spans="6:17">
      <c r="F2060" s="39"/>
      <c r="G2060" s="39"/>
      <c r="H2060" s="39"/>
      <c r="I2060" s="39"/>
      <c r="J2060" s="39"/>
      <c r="K2060" s="39"/>
      <c r="L2060" s="39"/>
      <c r="M2060" s="39"/>
      <c r="N2060" s="39"/>
      <c r="O2060" s="39"/>
      <c r="P2060" s="39"/>
      <c r="Q2060" s="39"/>
    </row>
    <row r="2061" spans="6:17">
      <c r="F2061" s="39"/>
      <c r="G2061" s="39"/>
      <c r="H2061" s="39"/>
      <c r="I2061" s="39"/>
      <c r="J2061" s="39"/>
      <c r="K2061" s="39"/>
      <c r="L2061" s="39"/>
      <c r="M2061" s="39"/>
      <c r="N2061" s="39"/>
      <c r="O2061" s="39"/>
      <c r="P2061" s="39"/>
      <c r="Q2061" s="39"/>
    </row>
    <row r="2062" spans="6:17">
      <c r="F2062" s="39"/>
      <c r="G2062" s="39"/>
      <c r="H2062" s="39"/>
      <c r="I2062" s="39"/>
      <c r="J2062" s="39"/>
      <c r="K2062" s="39"/>
      <c r="L2062" s="39"/>
      <c r="M2062" s="39"/>
      <c r="N2062" s="39"/>
      <c r="O2062" s="39"/>
      <c r="P2062" s="39"/>
      <c r="Q2062" s="39"/>
    </row>
    <row r="2063" spans="6:17">
      <c r="F2063" s="39"/>
      <c r="G2063" s="39"/>
      <c r="H2063" s="39"/>
      <c r="I2063" s="39"/>
      <c r="J2063" s="39"/>
      <c r="K2063" s="39"/>
      <c r="L2063" s="39"/>
      <c r="M2063" s="39"/>
      <c r="N2063" s="39"/>
      <c r="O2063" s="39"/>
      <c r="P2063" s="39"/>
      <c r="Q2063" s="39"/>
    </row>
    <row r="2064" spans="6:17">
      <c r="F2064" s="39"/>
      <c r="G2064" s="39"/>
      <c r="H2064" s="39"/>
      <c r="I2064" s="39"/>
      <c r="J2064" s="39"/>
      <c r="K2064" s="39"/>
      <c r="L2064" s="39"/>
      <c r="M2064" s="39"/>
      <c r="N2064" s="39"/>
      <c r="O2064" s="39"/>
      <c r="P2064" s="39"/>
      <c r="Q2064" s="39"/>
    </row>
    <row r="2065" spans="6:17">
      <c r="F2065" s="39"/>
      <c r="G2065" s="39"/>
      <c r="H2065" s="39"/>
      <c r="I2065" s="39"/>
      <c r="J2065" s="39"/>
      <c r="K2065" s="39"/>
      <c r="L2065" s="39"/>
      <c r="M2065" s="39"/>
      <c r="N2065" s="39"/>
      <c r="O2065" s="39"/>
      <c r="P2065" s="39"/>
      <c r="Q2065" s="39"/>
    </row>
    <row r="2066" spans="6:17">
      <c r="F2066" s="39"/>
      <c r="G2066" s="39"/>
      <c r="H2066" s="39"/>
      <c r="I2066" s="39"/>
      <c r="J2066" s="39"/>
      <c r="K2066" s="39"/>
      <c r="L2066" s="39"/>
      <c r="M2066" s="39"/>
      <c r="N2066" s="39"/>
      <c r="O2066" s="39"/>
      <c r="P2066" s="39"/>
      <c r="Q2066" s="39"/>
    </row>
    <row r="2067" spans="6:17">
      <c r="F2067" s="39"/>
      <c r="G2067" s="39"/>
      <c r="H2067" s="39"/>
      <c r="I2067" s="39"/>
      <c r="J2067" s="39"/>
      <c r="K2067" s="39"/>
      <c r="L2067" s="39"/>
      <c r="M2067" s="39"/>
      <c r="N2067" s="39"/>
      <c r="O2067" s="39"/>
      <c r="P2067" s="39"/>
      <c r="Q2067" s="39"/>
    </row>
    <row r="2068" spans="6:17">
      <c r="F2068" s="39"/>
      <c r="G2068" s="39"/>
      <c r="H2068" s="39"/>
      <c r="I2068" s="39"/>
      <c r="J2068" s="39"/>
      <c r="K2068" s="39"/>
      <c r="L2068" s="39"/>
      <c r="M2068" s="39"/>
      <c r="N2068" s="39"/>
      <c r="O2068" s="39"/>
      <c r="P2068" s="39"/>
      <c r="Q2068" s="39"/>
    </row>
    <row r="2069" spans="6:17">
      <c r="F2069" s="39"/>
      <c r="G2069" s="39"/>
      <c r="H2069" s="39"/>
      <c r="I2069" s="39"/>
      <c r="J2069" s="39"/>
      <c r="K2069" s="39"/>
      <c r="L2069" s="39"/>
      <c r="M2069" s="39"/>
      <c r="N2069" s="39"/>
      <c r="O2069" s="39"/>
      <c r="P2069" s="39"/>
      <c r="Q2069" s="39"/>
    </row>
    <row r="2070" spans="6:17">
      <c r="F2070" s="39"/>
      <c r="G2070" s="39"/>
      <c r="H2070" s="39"/>
      <c r="I2070" s="39"/>
      <c r="J2070" s="39"/>
      <c r="K2070" s="39"/>
      <c r="L2070" s="39"/>
      <c r="M2070" s="39"/>
      <c r="N2070" s="39"/>
      <c r="O2070" s="39"/>
      <c r="P2070" s="39"/>
      <c r="Q2070" s="39"/>
    </row>
    <row r="2071" spans="6:17">
      <c r="F2071" s="39"/>
      <c r="G2071" s="39"/>
      <c r="H2071" s="39"/>
      <c r="I2071" s="39"/>
      <c r="J2071" s="39"/>
      <c r="K2071" s="39"/>
      <c r="L2071" s="39"/>
      <c r="M2071" s="39"/>
      <c r="N2071" s="39"/>
      <c r="O2071" s="39"/>
      <c r="P2071" s="39"/>
      <c r="Q2071" s="39"/>
    </row>
    <row r="2072" spans="6:17">
      <c r="F2072" s="39"/>
      <c r="G2072" s="39"/>
      <c r="H2072" s="39"/>
      <c r="I2072" s="39"/>
      <c r="J2072" s="39"/>
      <c r="K2072" s="39"/>
      <c r="L2072" s="39"/>
      <c r="M2072" s="39"/>
      <c r="N2072" s="39"/>
      <c r="O2072" s="39"/>
      <c r="P2072" s="39"/>
      <c r="Q2072" s="39"/>
    </row>
    <row r="2073" spans="6:17">
      <c r="F2073" s="39"/>
      <c r="G2073" s="39"/>
      <c r="H2073" s="39"/>
      <c r="I2073" s="39"/>
      <c r="J2073" s="39"/>
      <c r="K2073" s="39"/>
      <c r="L2073" s="39"/>
      <c r="M2073" s="39"/>
      <c r="N2073" s="39"/>
      <c r="O2073" s="39"/>
      <c r="P2073" s="39"/>
      <c r="Q2073" s="39"/>
    </row>
    <row r="2074" spans="6:17">
      <c r="F2074" s="39"/>
      <c r="G2074" s="39"/>
      <c r="H2074" s="39"/>
      <c r="I2074" s="39"/>
      <c r="J2074" s="39"/>
      <c r="K2074" s="39"/>
      <c r="L2074" s="39"/>
      <c r="M2074" s="39"/>
      <c r="N2074" s="39"/>
      <c r="O2074" s="39"/>
      <c r="P2074" s="39"/>
      <c r="Q2074" s="39"/>
    </row>
    <row r="2075" spans="6:17">
      <c r="F2075" s="39"/>
      <c r="G2075" s="39"/>
      <c r="H2075" s="39"/>
      <c r="I2075" s="39"/>
      <c r="J2075" s="39"/>
      <c r="K2075" s="39"/>
      <c r="L2075" s="39"/>
      <c r="M2075" s="39"/>
      <c r="N2075" s="39"/>
      <c r="O2075" s="39"/>
      <c r="P2075" s="39"/>
      <c r="Q2075" s="39"/>
    </row>
    <row r="2076" spans="6:17">
      <c r="F2076" s="39"/>
      <c r="G2076" s="39"/>
      <c r="H2076" s="39"/>
      <c r="I2076" s="39"/>
      <c r="J2076" s="39"/>
      <c r="K2076" s="39"/>
      <c r="L2076" s="39"/>
      <c r="M2076" s="39"/>
      <c r="N2076" s="39"/>
      <c r="O2076" s="39"/>
      <c r="P2076" s="39"/>
      <c r="Q2076" s="39"/>
    </row>
    <row r="2077" spans="6:17">
      <c r="F2077" s="39"/>
      <c r="G2077" s="39"/>
      <c r="H2077" s="39"/>
      <c r="I2077" s="39"/>
      <c r="J2077" s="39"/>
      <c r="K2077" s="39"/>
      <c r="L2077" s="39"/>
      <c r="M2077" s="39"/>
      <c r="N2077" s="39"/>
      <c r="O2077" s="39"/>
      <c r="P2077" s="39"/>
      <c r="Q2077" s="39"/>
    </row>
    <row r="2078" spans="6:17">
      <c r="F2078" s="39"/>
      <c r="G2078" s="39"/>
      <c r="H2078" s="39"/>
      <c r="I2078" s="39"/>
      <c r="J2078" s="39"/>
      <c r="K2078" s="39"/>
      <c r="L2078" s="39"/>
      <c r="M2078" s="39"/>
      <c r="N2078" s="39"/>
      <c r="O2078" s="39"/>
      <c r="P2078" s="39"/>
      <c r="Q2078" s="39"/>
    </row>
    <row r="2079" spans="6:17">
      <c r="F2079" s="39"/>
      <c r="G2079" s="39"/>
      <c r="H2079" s="39"/>
      <c r="I2079" s="39"/>
      <c r="J2079" s="39"/>
      <c r="K2079" s="39"/>
      <c r="L2079" s="39"/>
      <c r="M2079" s="39"/>
      <c r="N2079" s="39"/>
      <c r="O2079" s="39"/>
      <c r="P2079" s="39"/>
      <c r="Q2079" s="39"/>
    </row>
    <row r="2080" spans="6:17">
      <c r="F2080" s="39"/>
      <c r="G2080" s="39"/>
      <c r="H2080" s="39"/>
      <c r="I2080" s="39"/>
      <c r="J2080" s="39"/>
      <c r="K2080" s="39"/>
      <c r="L2080" s="39"/>
      <c r="M2080" s="39"/>
      <c r="N2080" s="39"/>
      <c r="O2080" s="39"/>
      <c r="P2080" s="39"/>
      <c r="Q2080" s="39"/>
    </row>
    <row r="2081" spans="6:17">
      <c r="F2081" s="39"/>
      <c r="G2081" s="39"/>
      <c r="H2081" s="39"/>
      <c r="I2081" s="39"/>
      <c r="J2081" s="39"/>
      <c r="K2081" s="39"/>
      <c r="L2081" s="39"/>
      <c r="M2081" s="39"/>
      <c r="N2081" s="39"/>
      <c r="O2081" s="39"/>
      <c r="P2081" s="39"/>
      <c r="Q2081" s="39"/>
    </row>
    <row r="2082" spans="6:17">
      <c r="F2082" s="39"/>
      <c r="G2082" s="39"/>
      <c r="H2082" s="39"/>
      <c r="I2082" s="39"/>
      <c r="J2082" s="39"/>
      <c r="K2082" s="39"/>
      <c r="L2082" s="39"/>
      <c r="M2082" s="39"/>
      <c r="N2082" s="39"/>
      <c r="O2082" s="39"/>
      <c r="P2082" s="39"/>
      <c r="Q2082" s="39"/>
    </row>
    <row r="2083" spans="6:17">
      <c r="F2083" s="39"/>
      <c r="G2083" s="39"/>
      <c r="H2083" s="39"/>
      <c r="I2083" s="39"/>
      <c r="J2083" s="39"/>
      <c r="K2083" s="39"/>
      <c r="L2083" s="39"/>
      <c r="M2083" s="39"/>
      <c r="N2083" s="39"/>
      <c r="O2083" s="39"/>
      <c r="P2083" s="39"/>
      <c r="Q2083" s="39"/>
    </row>
    <row r="2084" spans="6:17">
      <c r="F2084" s="39"/>
      <c r="G2084" s="39"/>
      <c r="H2084" s="39"/>
      <c r="I2084" s="39"/>
      <c r="J2084" s="39"/>
      <c r="K2084" s="39"/>
      <c r="L2084" s="39"/>
      <c r="M2084" s="39"/>
      <c r="N2084" s="39"/>
      <c r="O2084" s="39"/>
      <c r="P2084" s="39"/>
      <c r="Q2084" s="39"/>
    </row>
    <row r="2085" spans="6:17">
      <c r="F2085" s="39"/>
      <c r="G2085" s="39"/>
      <c r="H2085" s="39"/>
      <c r="I2085" s="39"/>
      <c r="J2085" s="39"/>
      <c r="K2085" s="39"/>
      <c r="L2085" s="39"/>
      <c r="M2085" s="39"/>
      <c r="N2085" s="39"/>
      <c r="O2085" s="39"/>
      <c r="P2085" s="39"/>
      <c r="Q2085" s="39"/>
    </row>
    <row r="2086" spans="6:17">
      <c r="F2086" s="39"/>
      <c r="G2086" s="39"/>
      <c r="H2086" s="39"/>
      <c r="I2086" s="39"/>
      <c r="J2086" s="39"/>
      <c r="K2086" s="39"/>
      <c r="L2086" s="39"/>
      <c r="M2086" s="39"/>
      <c r="N2086" s="39"/>
      <c r="O2086" s="39"/>
      <c r="P2086" s="39"/>
      <c r="Q2086" s="39"/>
    </row>
    <row r="2087" spans="6:17">
      <c r="F2087" s="39"/>
      <c r="G2087" s="39"/>
      <c r="H2087" s="39"/>
      <c r="I2087" s="39"/>
      <c r="J2087" s="39"/>
      <c r="K2087" s="39"/>
      <c r="L2087" s="39"/>
      <c r="M2087" s="39"/>
      <c r="N2087" s="39"/>
      <c r="O2087" s="39"/>
      <c r="P2087" s="39"/>
      <c r="Q2087" s="39"/>
    </row>
    <row r="2088" spans="6:17">
      <c r="F2088" s="39"/>
      <c r="G2088" s="39"/>
      <c r="H2088" s="39"/>
      <c r="I2088" s="39"/>
      <c r="J2088" s="39"/>
      <c r="K2088" s="39"/>
      <c r="L2088" s="39"/>
      <c r="M2088" s="39"/>
      <c r="N2088" s="39"/>
      <c r="O2088" s="39"/>
      <c r="P2088" s="39"/>
      <c r="Q2088" s="39"/>
    </row>
    <row r="2089" spans="6:17">
      <c r="F2089" s="39"/>
      <c r="G2089" s="39"/>
      <c r="H2089" s="39"/>
      <c r="I2089" s="39"/>
      <c r="J2089" s="39"/>
      <c r="K2089" s="39"/>
      <c r="L2089" s="39"/>
      <c r="M2089" s="39"/>
      <c r="N2089" s="39"/>
      <c r="O2089" s="39"/>
      <c r="P2089" s="39"/>
      <c r="Q2089" s="39"/>
    </row>
    <row r="2090" spans="6:17">
      <c r="F2090" s="39"/>
      <c r="G2090" s="39"/>
      <c r="H2090" s="39"/>
      <c r="I2090" s="39"/>
      <c r="J2090" s="39"/>
      <c r="K2090" s="39"/>
      <c r="L2090" s="39"/>
      <c r="M2090" s="39"/>
      <c r="N2090" s="39"/>
      <c r="O2090" s="39"/>
      <c r="P2090" s="39"/>
      <c r="Q2090" s="39"/>
    </row>
    <row r="2091" spans="6:17">
      <c r="F2091" s="39"/>
      <c r="G2091" s="39"/>
      <c r="H2091" s="39"/>
      <c r="I2091" s="39"/>
      <c r="J2091" s="39"/>
      <c r="K2091" s="39"/>
      <c r="L2091" s="39"/>
      <c r="M2091" s="39"/>
      <c r="N2091" s="39"/>
      <c r="O2091" s="39"/>
      <c r="P2091" s="39"/>
      <c r="Q2091" s="39"/>
    </row>
    <row r="2092" spans="6:17">
      <c r="F2092" s="39"/>
      <c r="G2092" s="39"/>
      <c r="H2092" s="39"/>
      <c r="I2092" s="39"/>
      <c r="J2092" s="39"/>
      <c r="K2092" s="39"/>
      <c r="L2092" s="39"/>
      <c r="M2092" s="39"/>
      <c r="N2092" s="39"/>
      <c r="O2092" s="39"/>
      <c r="P2092" s="39"/>
      <c r="Q2092" s="39"/>
    </row>
    <row r="2093" spans="6:17">
      <c r="F2093" s="39"/>
      <c r="G2093" s="39"/>
      <c r="H2093" s="39"/>
      <c r="I2093" s="39"/>
      <c r="J2093" s="39"/>
      <c r="K2093" s="39"/>
      <c r="L2093" s="39"/>
      <c r="M2093" s="39"/>
      <c r="N2093" s="39"/>
      <c r="O2093" s="39"/>
      <c r="P2093" s="39"/>
      <c r="Q2093" s="39"/>
    </row>
    <row r="2094" spans="6:17">
      <c r="F2094" s="39"/>
      <c r="G2094" s="39"/>
      <c r="H2094" s="39"/>
      <c r="I2094" s="39"/>
      <c r="J2094" s="39"/>
      <c r="K2094" s="39"/>
      <c r="L2094" s="39"/>
      <c r="M2094" s="39"/>
      <c r="N2094" s="39"/>
      <c r="O2094" s="39"/>
      <c r="P2094" s="39"/>
      <c r="Q2094" s="39"/>
    </row>
    <row r="2095" spans="6:17">
      <c r="F2095" s="39"/>
      <c r="G2095" s="39"/>
      <c r="H2095" s="39"/>
      <c r="I2095" s="39"/>
      <c r="J2095" s="39"/>
      <c r="K2095" s="39"/>
      <c r="L2095" s="39"/>
      <c r="M2095" s="39"/>
      <c r="N2095" s="39"/>
      <c r="O2095" s="39"/>
      <c r="P2095" s="39"/>
      <c r="Q2095" s="39"/>
    </row>
    <row r="2096" spans="6:17">
      <c r="F2096" s="39"/>
      <c r="G2096" s="39"/>
      <c r="H2096" s="39"/>
      <c r="I2096" s="39"/>
      <c r="J2096" s="39"/>
      <c r="K2096" s="39"/>
      <c r="L2096" s="39"/>
      <c r="M2096" s="39"/>
      <c r="N2096" s="39"/>
      <c r="O2096" s="39"/>
      <c r="P2096" s="39"/>
      <c r="Q2096" s="39"/>
    </row>
    <row r="2097" spans="6:17">
      <c r="F2097" s="39"/>
      <c r="G2097" s="39"/>
      <c r="H2097" s="39"/>
      <c r="I2097" s="39"/>
      <c r="J2097" s="39"/>
      <c r="K2097" s="39"/>
      <c r="L2097" s="39"/>
      <c r="M2097" s="39"/>
      <c r="N2097" s="39"/>
      <c r="O2097" s="39"/>
      <c r="P2097" s="39"/>
      <c r="Q2097" s="39"/>
    </row>
    <row r="2098" spans="6:17">
      <c r="F2098" s="39"/>
      <c r="G2098" s="39"/>
      <c r="H2098" s="39"/>
      <c r="I2098" s="39"/>
      <c r="J2098" s="39"/>
      <c r="K2098" s="39"/>
      <c r="L2098" s="39"/>
      <c r="M2098" s="39"/>
      <c r="N2098" s="39"/>
      <c r="O2098" s="39"/>
      <c r="P2098" s="39"/>
      <c r="Q2098" s="39"/>
    </row>
    <row r="2099" spans="6:17">
      <c r="F2099" s="39"/>
      <c r="G2099" s="39"/>
      <c r="H2099" s="39"/>
      <c r="I2099" s="39"/>
      <c r="J2099" s="39"/>
      <c r="K2099" s="39"/>
      <c r="L2099" s="39"/>
      <c r="M2099" s="39"/>
      <c r="N2099" s="39"/>
      <c r="O2099" s="39"/>
      <c r="P2099" s="39"/>
      <c r="Q2099" s="39"/>
    </row>
    <row r="2100" spans="6:17">
      <c r="F2100" s="39"/>
      <c r="G2100" s="39"/>
      <c r="H2100" s="39"/>
      <c r="I2100" s="39"/>
      <c r="J2100" s="39"/>
      <c r="K2100" s="39"/>
      <c r="L2100" s="39"/>
      <c r="M2100" s="39"/>
      <c r="N2100" s="39"/>
      <c r="O2100" s="39"/>
      <c r="P2100" s="39"/>
      <c r="Q2100" s="39"/>
    </row>
    <row r="2101" spans="6:17">
      <c r="F2101" s="39"/>
      <c r="G2101" s="39"/>
      <c r="H2101" s="39"/>
      <c r="I2101" s="39"/>
      <c r="J2101" s="39"/>
      <c r="K2101" s="39"/>
      <c r="L2101" s="39"/>
      <c r="M2101" s="39"/>
      <c r="N2101" s="39"/>
      <c r="O2101" s="39"/>
      <c r="P2101" s="39"/>
      <c r="Q2101" s="39"/>
    </row>
    <row r="2102" spans="6:17">
      <c r="F2102" s="39"/>
      <c r="G2102" s="39"/>
      <c r="H2102" s="39"/>
      <c r="I2102" s="39"/>
      <c r="J2102" s="39"/>
      <c r="K2102" s="39"/>
      <c r="L2102" s="39"/>
      <c r="M2102" s="39"/>
      <c r="N2102" s="39"/>
      <c r="O2102" s="39"/>
      <c r="P2102" s="39"/>
      <c r="Q2102" s="39"/>
    </row>
    <row r="2103" spans="6:17">
      <c r="F2103" s="39"/>
      <c r="G2103" s="39"/>
      <c r="H2103" s="39"/>
      <c r="I2103" s="39"/>
      <c r="J2103" s="39"/>
      <c r="K2103" s="39"/>
      <c r="L2103" s="39"/>
      <c r="M2103" s="39"/>
      <c r="N2103" s="39"/>
      <c r="O2103" s="39"/>
      <c r="P2103" s="39"/>
      <c r="Q2103" s="39"/>
    </row>
    <row r="2104" spans="6:17">
      <c r="F2104" s="39"/>
      <c r="G2104" s="39"/>
      <c r="H2104" s="39"/>
      <c r="I2104" s="39"/>
      <c r="J2104" s="39"/>
      <c r="K2104" s="39"/>
      <c r="L2104" s="39"/>
      <c r="M2104" s="39"/>
      <c r="N2104" s="39"/>
      <c r="O2104" s="39"/>
      <c r="P2104" s="39"/>
      <c r="Q2104" s="39"/>
    </row>
    <row r="2105" spans="6:17">
      <c r="F2105" s="39"/>
      <c r="G2105" s="39"/>
      <c r="H2105" s="39"/>
      <c r="I2105" s="39"/>
      <c r="J2105" s="39"/>
      <c r="K2105" s="39"/>
      <c r="L2105" s="39"/>
      <c r="M2105" s="39"/>
      <c r="N2105" s="39"/>
      <c r="O2105" s="39"/>
      <c r="P2105" s="39"/>
      <c r="Q2105" s="39"/>
    </row>
    <row r="2106" spans="6:17">
      <c r="F2106" s="39"/>
      <c r="G2106" s="39"/>
      <c r="H2106" s="39"/>
      <c r="I2106" s="39"/>
      <c r="J2106" s="39"/>
      <c r="K2106" s="39"/>
      <c r="L2106" s="39"/>
      <c r="M2106" s="39"/>
      <c r="N2106" s="39"/>
      <c r="O2106" s="39"/>
      <c r="P2106" s="39"/>
      <c r="Q2106" s="39"/>
    </row>
    <row r="2107" spans="6:17">
      <c r="F2107" s="39"/>
      <c r="G2107" s="39"/>
      <c r="H2107" s="39"/>
      <c r="I2107" s="39"/>
      <c r="J2107" s="39"/>
      <c r="K2107" s="39"/>
      <c r="L2107" s="39"/>
      <c r="M2107" s="39"/>
      <c r="N2107" s="39"/>
      <c r="O2107" s="39"/>
      <c r="P2107" s="39"/>
      <c r="Q2107" s="39"/>
    </row>
    <row r="2108" spans="6:17">
      <c r="F2108" s="39"/>
      <c r="G2108" s="39"/>
      <c r="H2108" s="39"/>
      <c r="I2108" s="39"/>
      <c r="J2108" s="39"/>
      <c r="K2108" s="39"/>
      <c r="L2108" s="39"/>
      <c r="M2108" s="39"/>
      <c r="N2108" s="39"/>
      <c r="O2108" s="39"/>
      <c r="P2108" s="39"/>
      <c r="Q2108" s="39"/>
    </row>
    <row r="2109" spans="6:17">
      <c r="F2109" s="39"/>
      <c r="G2109" s="39"/>
      <c r="H2109" s="39"/>
      <c r="I2109" s="39"/>
      <c r="J2109" s="39"/>
      <c r="K2109" s="39"/>
      <c r="L2109" s="39"/>
      <c r="M2109" s="39"/>
      <c r="N2109" s="39"/>
      <c r="O2109" s="39"/>
      <c r="P2109" s="39"/>
      <c r="Q2109" s="39"/>
    </row>
    <row r="2110" spans="6:17">
      <c r="F2110" s="39"/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</row>
    <row r="2111" spans="6:17">
      <c r="F2111" s="39"/>
      <c r="G2111" s="39"/>
      <c r="H2111" s="39"/>
      <c r="I2111" s="39"/>
      <c r="J2111" s="39"/>
      <c r="K2111" s="39"/>
      <c r="L2111" s="39"/>
      <c r="M2111" s="39"/>
      <c r="N2111" s="39"/>
      <c r="O2111" s="39"/>
      <c r="P2111" s="39"/>
      <c r="Q2111" s="39"/>
    </row>
    <row r="2112" spans="6:17">
      <c r="F2112" s="39"/>
      <c r="G2112" s="39"/>
      <c r="H2112" s="39"/>
      <c r="I2112" s="39"/>
      <c r="J2112" s="39"/>
      <c r="K2112" s="39"/>
      <c r="L2112" s="39"/>
      <c r="M2112" s="39"/>
      <c r="N2112" s="39"/>
      <c r="O2112" s="39"/>
      <c r="P2112" s="39"/>
      <c r="Q2112" s="39"/>
    </row>
    <row r="2113" spans="6:17">
      <c r="F2113" s="39"/>
      <c r="G2113" s="39"/>
      <c r="H2113" s="39"/>
      <c r="I2113" s="39"/>
      <c r="J2113" s="39"/>
      <c r="K2113" s="39"/>
      <c r="L2113" s="39"/>
      <c r="M2113" s="39"/>
      <c r="N2113" s="39"/>
      <c r="O2113" s="39"/>
      <c r="P2113" s="39"/>
      <c r="Q2113" s="39"/>
    </row>
    <row r="2114" spans="6:17">
      <c r="F2114" s="39"/>
      <c r="G2114" s="39"/>
      <c r="H2114" s="39"/>
      <c r="I2114" s="39"/>
      <c r="J2114" s="39"/>
      <c r="K2114" s="39"/>
      <c r="L2114" s="39"/>
      <c r="M2114" s="39"/>
      <c r="N2114" s="39"/>
      <c r="O2114" s="39"/>
      <c r="P2114" s="39"/>
      <c r="Q2114" s="39"/>
    </row>
    <row r="2115" spans="6:17">
      <c r="F2115" s="39"/>
      <c r="G2115" s="39"/>
      <c r="H2115" s="39"/>
      <c r="I2115" s="39"/>
      <c r="J2115" s="39"/>
      <c r="K2115" s="39"/>
      <c r="L2115" s="39"/>
      <c r="M2115" s="39"/>
      <c r="N2115" s="39"/>
      <c r="O2115" s="39"/>
      <c r="P2115" s="39"/>
      <c r="Q2115" s="39"/>
    </row>
    <row r="2116" spans="6:17">
      <c r="F2116" s="39"/>
      <c r="G2116" s="39"/>
      <c r="H2116" s="39"/>
      <c r="I2116" s="39"/>
      <c r="J2116" s="39"/>
      <c r="K2116" s="39"/>
      <c r="L2116" s="39"/>
      <c r="M2116" s="39"/>
      <c r="N2116" s="39"/>
      <c r="O2116" s="39"/>
      <c r="P2116" s="39"/>
      <c r="Q2116" s="39"/>
    </row>
    <row r="2117" spans="6:17">
      <c r="F2117" s="39"/>
      <c r="G2117" s="39"/>
      <c r="H2117" s="39"/>
      <c r="I2117" s="39"/>
      <c r="J2117" s="39"/>
      <c r="K2117" s="39"/>
      <c r="L2117" s="39"/>
      <c r="M2117" s="39"/>
      <c r="N2117" s="39"/>
      <c r="O2117" s="39"/>
      <c r="P2117" s="39"/>
      <c r="Q2117" s="39"/>
    </row>
    <row r="2118" spans="6:17">
      <c r="F2118" s="39"/>
      <c r="G2118" s="39"/>
      <c r="H2118" s="39"/>
      <c r="I2118" s="39"/>
      <c r="J2118" s="39"/>
      <c r="K2118" s="39"/>
      <c r="L2118" s="39"/>
      <c r="M2118" s="39"/>
      <c r="N2118" s="39"/>
      <c r="O2118" s="39"/>
      <c r="P2118" s="39"/>
      <c r="Q2118" s="39"/>
    </row>
    <row r="2119" spans="6:17">
      <c r="F2119" s="39"/>
      <c r="G2119" s="39"/>
      <c r="H2119" s="39"/>
      <c r="I2119" s="39"/>
      <c r="J2119" s="39"/>
      <c r="K2119" s="39"/>
      <c r="L2119" s="39"/>
      <c r="M2119" s="39"/>
      <c r="N2119" s="39"/>
      <c r="O2119" s="39"/>
      <c r="P2119" s="39"/>
      <c r="Q2119" s="39"/>
    </row>
    <row r="2120" spans="6:17">
      <c r="F2120" s="39"/>
      <c r="G2120" s="39"/>
      <c r="H2120" s="39"/>
      <c r="I2120" s="39"/>
      <c r="J2120" s="39"/>
      <c r="K2120" s="39"/>
      <c r="L2120" s="39"/>
      <c r="M2120" s="39"/>
      <c r="N2120" s="39"/>
      <c r="O2120" s="39"/>
      <c r="P2120" s="39"/>
      <c r="Q2120" s="39"/>
    </row>
    <row r="2121" spans="6:17">
      <c r="F2121" s="39"/>
      <c r="G2121" s="39"/>
      <c r="H2121" s="39"/>
      <c r="I2121" s="39"/>
      <c r="J2121" s="39"/>
      <c r="K2121" s="39"/>
      <c r="L2121" s="39"/>
      <c r="M2121" s="39"/>
      <c r="N2121" s="39"/>
      <c r="O2121" s="39"/>
      <c r="P2121" s="39"/>
      <c r="Q2121" s="39"/>
    </row>
    <row r="2122" spans="6:17">
      <c r="F2122" s="39"/>
      <c r="G2122" s="39"/>
      <c r="H2122" s="39"/>
      <c r="I2122" s="39"/>
      <c r="J2122" s="39"/>
      <c r="K2122" s="39"/>
      <c r="L2122" s="39"/>
      <c r="M2122" s="39"/>
      <c r="N2122" s="39"/>
      <c r="O2122" s="39"/>
      <c r="P2122" s="39"/>
      <c r="Q2122" s="39"/>
    </row>
    <row r="2123" spans="6:17">
      <c r="F2123" s="39"/>
      <c r="G2123" s="39"/>
      <c r="H2123" s="39"/>
      <c r="I2123" s="39"/>
      <c r="J2123" s="39"/>
      <c r="K2123" s="39"/>
      <c r="L2123" s="39"/>
      <c r="M2123" s="39"/>
      <c r="N2123" s="39"/>
      <c r="O2123" s="39"/>
      <c r="P2123" s="39"/>
      <c r="Q2123" s="39"/>
    </row>
    <row r="2124" spans="6:17">
      <c r="F2124" s="39"/>
      <c r="G2124" s="39"/>
      <c r="H2124" s="39"/>
      <c r="I2124" s="39"/>
      <c r="J2124" s="39"/>
      <c r="K2124" s="39"/>
      <c r="L2124" s="39"/>
      <c r="M2124" s="39"/>
      <c r="N2124" s="39"/>
      <c r="O2124" s="39"/>
      <c r="P2124" s="39"/>
      <c r="Q2124" s="39"/>
    </row>
    <row r="2125" spans="6:17">
      <c r="F2125" s="39"/>
      <c r="G2125" s="39"/>
      <c r="H2125" s="39"/>
      <c r="I2125" s="39"/>
      <c r="J2125" s="39"/>
      <c r="K2125" s="39"/>
      <c r="L2125" s="39"/>
      <c r="M2125" s="39"/>
      <c r="N2125" s="39"/>
      <c r="O2125" s="39"/>
      <c r="P2125" s="39"/>
      <c r="Q2125" s="39"/>
    </row>
    <row r="2126" spans="6:17">
      <c r="F2126" s="39"/>
      <c r="G2126" s="39"/>
      <c r="H2126" s="39"/>
      <c r="I2126" s="39"/>
      <c r="J2126" s="39"/>
      <c r="K2126" s="39"/>
      <c r="L2126" s="39"/>
      <c r="M2126" s="39"/>
      <c r="N2126" s="39"/>
      <c r="O2126" s="39"/>
      <c r="P2126" s="39"/>
      <c r="Q2126" s="39"/>
    </row>
    <row r="2127" spans="6:17">
      <c r="F2127" s="39"/>
      <c r="G2127" s="39"/>
      <c r="H2127" s="39"/>
      <c r="I2127" s="39"/>
      <c r="J2127" s="39"/>
      <c r="K2127" s="39"/>
      <c r="L2127" s="39"/>
      <c r="M2127" s="39"/>
      <c r="N2127" s="39"/>
      <c r="O2127" s="39"/>
      <c r="P2127" s="39"/>
      <c r="Q2127" s="39"/>
    </row>
    <row r="2128" spans="6:17">
      <c r="F2128" s="39"/>
      <c r="G2128" s="39"/>
      <c r="H2128" s="39"/>
      <c r="I2128" s="39"/>
      <c r="J2128" s="39"/>
      <c r="K2128" s="39"/>
      <c r="L2128" s="39"/>
      <c r="M2128" s="39"/>
      <c r="N2128" s="39"/>
      <c r="O2128" s="39"/>
      <c r="P2128" s="39"/>
      <c r="Q2128" s="39"/>
    </row>
    <row r="2129" spans="6:17">
      <c r="F2129" s="39"/>
      <c r="G2129" s="39"/>
      <c r="H2129" s="39"/>
      <c r="I2129" s="39"/>
      <c r="J2129" s="39"/>
      <c r="K2129" s="39"/>
      <c r="L2129" s="39"/>
      <c r="M2129" s="39"/>
      <c r="N2129" s="39"/>
      <c r="O2129" s="39"/>
      <c r="P2129" s="39"/>
      <c r="Q2129" s="39"/>
    </row>
    <row r="2130" spans="6:17">
      <c r="F2130" s="39"/>
      <c r="G2130" s="39"/>
      <c r="H2130" s="39"/>
      <c r="I2130" s="39"/>
      <c r="J2130" s="39"/>
      <c r="K2130" s="39"/>
      <c r="L2130" s="39"/>
      <c r="M2130" s="39"/>
      <c r="N2130" s="39"/>
      <c r="O2130" s="39"/>
      <c r="P2130" s="39"/>
      <c r="Q2130" s="39"/>
    </row>
    <row r="2131" spans="6:17">
      <c r="F2131" s="39"/>
      <c r="G2131" s="39"/>
      <c r="H2131" s="39"/>
      <c r="I2131" s="39"/>
      <c r="J2131" s="39"/>
      <c r="K2131" s="39"/>
      <c r="L2131" s="39"/>
      <c r="M2131" s="39"/>
      <c r="N2131" s="39"/>
      <c r="O2131" s="39"/>
      <c r="P2131" s="39"/>
      <c r="Q2131" s="39"/>
    </row>
    <row r="2132" spans="6:17">
      <c r="F2132" s="39"/>
      <c r="G2132" s="39"/>
      <c r="H2132" s="39"/>
      <c r="I2132" s="39"/>
      <c r="J2132" s="39"/>
      <c r="K2132" s="39"/>
      <c r="L2132" s="39"/>
      <c r="M2132" s="39"/>
      <c r="N2132" s="39"/>
      <c r="O2132" s="39"/>
      <c r="P2132" s="39"/>
      <c r="Q2132" s="39"/>
    </row>
    <row r="2133" spans="6:17">
      <c r="F2133" s="39"/>
      <c r="G2133" s="39"/>
      <c r="H2133" s="39"/>
      <c r="I2133" s="39"/>
      <c r="J2133" s="39"/>
      <c r="K2133" s="39"/>
      <c r="L2133" s="39"/>
      <c r="M2133" s="39"/>
      <c r="N2133" s="39"/>
      <c r="O2133" s="39"/>
      <c r="P2133" s="39"/>
      <c r="Q2133" s="39"/>
    </row>
    <row r="2134" spans="6:17">
      <c r="F2134" s="39"/>
      <c r="G2134" s="39"/>
      <c r="H2134" s="39"/>
      <c r="I2134" s="39"/>
      <c r="J2134" s="39"/>
      <c r="K2134" s="39"/>
      <c r="L2134" s="39"/>
      <c r="M2134" s="39"/>
      <c r="N2134" s="39"/>
      <c r="O2134" s="39"/>
      <c r="P2134" s="39"/>
      <c r="Q2134" s="39"/>
    </row>
    <row r="2135" spans="6:17">
      <c r="F2135" s="39"/>
      <c r="G2135" s="39"/>
      <c r="H2135" s="39"/>
      <c r="I2135" s="39"/>
      <c r="J2135" s="39"/>
      <c r="K2135" s="39"/>
      <c r="L2135" s="39"/>
      <c r="M2135" s="39"/>
      <c r="N2135" s="39"/>
      <c r="O2135" s="39"/>
      <c r="P2135" s="39"/>
      <c r="Q2135" s="39"/>
    </row>
    <row r="2136" spans="6:17">
      <c r="F2136" s="39"/>
      <c r="G2136" s="39"/>
      <c r="H2136" s="39"/>
      <c r="I2136" s="39"/>
      <c r="J2136" s="39"/>
      <c r="K2136" s="39"/>
      <c r="L2136" s="39"/>
      <c r="M2136" s="39"/>
      <c r="N2136" s="39"/>
      <c r="O2136" s="39"/>
      <c r="P2136" s="39"/>
      <c r="Q2136" s="39"/>
    </row>
    <row r="2137" spans="6:17">
      <c r="F2137" s="39"/>
      <c r="G2137" s="39"/>
      <c r="H2137" s="39"/>
      <c r="I2137" s="39"/>
      <c r="J2137" s="39"/>
      <c r="K2137" s="39"/>
      <c r="L2137" s="39"/>
      <c r="M2137" s="39"/>
      <c r="N2137" s="39"/>
      <c r="O2137" s="39"/>
      <c r="P2137" s="39"/>
      <c r="Q2137" s="39"/>
    </row>
    <row r="2138" spans="6:17">
      <c r="F2138" s="39"/>
      <c r="G2138" s="39"/>
      <c r="H2138" s="39"/>
      <c r="I2138" s="39"/>
      <c r="J2138" s="39"/>
      <c r="K2138" s="39"/>
      <c r="L2138" s="39"/>
      <c r="M2138" s="39"/>
      <c r="N2138" s="39"/>
      <c r="O2138" s="39"/>
      <c r="P2138" s="39"/>
      <c r="Q2138" s="39"/>
    </row>
    <row r="2139" spans="6:17">
      <c r="F2139" s="39"/>
      <c r="G2139" s="39"/>
      <c r="H2139" s="39"/>
      <c r="I2139" s="39"/>
      <c r="J2139" s="39"/>
      <c r="K2139" s="39"/>
      <c r="L2139" s="39"/>
      <c r="M2139" s="39"/>
      <c r="N2139" s="39"/>
      <c r="O2139" s="39"/>
      <c r="P2139" s="39"/>
      <c r="Q2139" s="39"/>
    </row>
    <row r="2140" spans="6:17">
      <c r="F2140" s="39"/>
      <c r="G2140" s="39"/>
      <c r="H2140" s="39"/>
      <c r="I2140" s="39"/>
      <c r="J2140" s="39"/>
      <c r="K2140" s="39"/>
      <c r="L2140" s="39"/>
      <c r="M2140" s="39"/>
      <c r="N2140" s="39"/>
      <c r="O2140" s="39"/>
      <c r="P2140" s="39"/>
      <c r="Q2140" s="39"/>
    </row>
    <row r="2141" spans="6:17">
      <c r="F2141" s="39"/>
      <c r="G2141" s="39"/>
      <c r="H2141" s="39"/>
      <c r="I2141" s="39"/>
      <c r="J2141" s="39"/>
      <c r="K2141" s="39"/>
      <c r="L2141" s="39"/>
      <c r="M2141" s="39"/>
      <c r="N2141" s="39"/>
      <c r="O2141" s="39"/>
      <c r="P2141" s="39"/>
      <c r="Q2141" s="39"/>
    </row>
    <row r="2142" spans="6:17">
      <c r="F2142" s="39"/>
      <c r="G2142" s="39"/>
      <c r="H2142" s="39"/>
      <c r="I2142" s="39"/>
      <c r="J2142" s="39"/>
      <c r="K2142" s="39"/>
      <c r="L2142" s="39"/>
      <c r="M2142" s="39"/>
      <c r="N2142" s="39"/>
      <c r="O2142" s="39"/>
      <c r="P2142" s="39"/>
      <c r="Q2142" s="39"/>
    </row>
    <row r="2143" spans="6:17">
      <c r="F2143" s="39"/>
      <c r="G2143" s="39"/>
      <c r="H2143" s="39"/>
      <c r="I2143" s="39"/>
      <c r="J2143" s="39"/>
      <c r="K2143" s="39"/>
      <c r="L2143" s="39"/>
      <c r="M2143" s="39"/>
      <c r="N2143" s="39"/>
      <c r="O2143" s="39"/>
      <c r="P2143" s="39"/>
      <c r="Q2143" s="39"/>
    </row>
    <row r="2144" spans="6:17">
      <c r="F2144" s="39"/>
      <c r="G2144" s="39"/>
      <c r="H2144" s="39"/>
      <c r="I2144" s="39"/>
      <c r="J2144" s="39"/>
      <c r="K2144" s="39"/>
      <c r="L2144" s="39"/>
      <c r="M2144" s="39"/>
      <c r="N2144" s="39"/>
      <c r="O2144" s="39"/>
      <c r="P2144" s="39"/>
      <c r="Q2144" s="39"/>
    </row>
    <row r="2145" spans="6:17">
      <c r="F2145" s="39"/>
      <c r="G2145" s="39"/>
      <c r="H2145" s="39"/>
      <c r="I2145" s="39"/>
      <c r="J2145" s="39"/>
      <c r="K2145" s="39"/>
      <c r="L2145" s="39"/>
      <c r="M2145" s="39"/>
      <c r="N2145" s="39"/>
      <c r="O2145" s="39"/>
      <c r="P2145" s="39"/>
      <c r="Q2145" s="39"/>
    </row>
    <row r="2146" spans="6:17">
      <c r="F2146" s="39"/>
      <c r="G2146" s="39"/>
      <c r="H2146" s="39"/>
      <c r="I2146" s="39"/>
      <c r="J2146" s="39"/>
      <c r="K2146" s="39"/>
      <c r="L2146" s="39"/>
      <c r="M2146" s="39"/>
      <c r="N2146" s="39"/>
      <c r="O2146" s="39"/>
      <c r="P2146" s="39"/>
      <c r="Q2146" s="39"/>
    </row>
    <row r="2147" spans="6:17">
      <c r="F2147" s="39"/>
      <c r="G2147" s="39"/>
      <c r="H2147" s="39"/>
      <c r="I2147" s="39"/>
      <c r="J2147" s="39"/>
      <c r="K2147" s="39"/>
      <c r="L2147" s="39"/>
      <c r="M2147" s="39"/>
      <c r="N2147" s="39"/>
      <c r="O2147" s="39"/>
      <c r="P2147" s="39"/>
      <c r="Q2147" s="39"/>
    </row>
    <row r="2148" spans="6:17">
      <c r="F2148" s="39"/>
      <c r="G2148" s="39"/>
      <c r="H2148" s="39"/>
      <c r="I2148" s="39"/>
      <c r="J2148" s="39"/>
      <c r="K2148" s="39"/>
      <c r="L2148" s="39"/>
      <c r="M2148" s="39"/>
      <c r="N2148" s="39"/>
      <c r="O2148" s="39"/>
      <c r="P2148" s="39"/>
      <c r="Q2148" s="39"/>
    </row>
    <row r="2149" spans="6:17">
      <c r="F2149" s="39"/>
      <c r="G2149" s="39"/>
      <c r="H2149" s="39"/>
      <c r="I2149" s="39"/>
      <c r="J2149" s="39"/>
      <c r="K2149" s="39"/>
      <c r="L2149" s="39"/>
      <c r="M2149" s="39"/>
      <c r="N2149" s="39"/>
      <c r="O2149" s="39"/>
      <c r="P2149" s="39"/>
      <c r="Q2149" s="39"/>
    </row>
    <row r="2150" spans="6:17">
      <c r="F2150" s="39"/>
      <c r="G2150" s="39"/>
      <c r="H2150" s="39"/>
      <c r="I2150" s="39"/>
      <c r="J2150" s="39"/>
      <c r="K2150" s="39"/>
      <c r="L2150" s="39"/>
      <c r="M2150" s="39"/>
      <c r="N2150" s="39"/>
      <c r="O2150" s="39"/>
      <c r="P2150" s="39"/>
      <c r="Q2150" s="39"/>
    </row>
    <row r="2151" spans="6:17">
      <c r="F2151" s="39"/>
      <c r="G2151" s="39"/>
      <c r="H2151" s="39"/>
      <c r="I2151" s="39"/>
      <c r="J2151" s="39"/>
      <c r="K2151" s="39"/>
      <c r="L2151" s="39"/>
      <c r="M2151" s="39"/>
      <c r="N2151" s="39"/>
      <c r="O2151" s="39"/>
      <c r="P2151" s="39"/>
      <c r="Q2151" s="39"/>
    </row>
    <row r="2152" spans="6:17">
      <c r="F2152" s="39"/>
      <c r="G2152" s="39"/>
      <c r="H2152" s="39"/>
      <c r="I2152" s="39"/>
      <c r="J2152" s="39"/>
      <c r="K2152" s="39"/>
      <c r="L2152" s="39"/>
      <c r="M2152" s="39"/>
      <c r="N2152" s="39"/>
      <c r="O2152" s="39"/>
      <c r="P2152" s="39"/>
      <c r="Q2152" s="39"/>
    </row>
    <row r="2153" spans="6:17">
      <c r="F2153" s="39"/>
      <c r="G2153" s="39"/>
      <c r="H2153" s="39"/>
      <c r="I2153" s="39"/>
      <c r="J2153" s="39"/>
      <c r="K2153" s="39"/>
      <c r="L2153" s="39"/>
      <c r="M2153" s="39"/>
      <c r="N2153" s="39"/>
      <c r="O2153" s="39"/>
      <c r="P2153" s="39"/>
      <c r="Q2153" s="39"/>
    </row>
    <row r="2154" spans="6:17">
      <c r="F2154" s="39"/>
      <c r="G2154" s="39"/>
      <c r="H2154" s="39"/>
      <c r="I2154" s="39"/>
      <c r="J2154" s="39"/>
      <c r="K2154" s="39"/>
      <c r="L2154" s="39"/>
      <c r="M2154" s="39"/>
      <c r="N2154" s="39"/>
      <c r="O2154" s="39"/>
      <c r="P2154" s="39"/>
      <c r="Q2154" s="39"/>
    </row>
    <row r="2155" spans="6:17">
      <c r="F2155" s="39"/>
      <c r="G2155" s="39"/>
      <c r="H2155" s="39"/>
      <c r="I2155" s="39"/>
      <c r="J2155" s="39"/>
      <c r="K2155" s="39"/>
      <c r="L2155" s="39"/>
      <c r="M2155" s="39"/>
      <c r="N2155" s="39"/>
      <c r="O2155" s="39"/>
      <c r="P2155" s="39"/>
      <c r="Q2155" s="39"/>
    </row>
    <row r="2156" spans="6:17">
      <c r="F2156" s="39"/>
      <c r="G2156" s="39"/>
      <c r="H2156" s="39"/>
      <c r="I2156" s="39"/>
      <c r="J2156" s="39"/>
      <c r="K2156" s="39"/>
      <c r="L2156" s="39"/>
      <c r="M2156" s="39"/>
      <c r="N2156" s="39"/>
      <c r="O2156" s="39"/>
      <c r="P2156" s="39"/>
      <c r="Q2156" s="39"/>
    </row>
    <row r="2157" spans="6:17">
      <c r="F2157" s="39"/>
      <c r="G2157" s="39"/>
      <c r="H2157" s="39"/>
      <c r="I2157" s="39"/>
      <c r="J2157" s="39"/>
      <c r="K2157" s="39"/>
      <c r="L2157" s="39"/>
      <c r="M2157" s="39"/>
      <c r="N2157" s="39"/>
      <c r="O2157" s="39"/>
      <c r="P2157" s="39"/>
      <c r="Q2157" s="39"/>
    </row>
    <row r="2158" spans="6:17">
      <c r="F2158" s="39"/>
      <c r="G2158" s="39"/>
      <c r="H2158" s="39"/>
      <c r="I2158" s="39"/>
      <c r="J2158" s="39"/>
      <c r="K2158" s="39"/>
      <c r="L2158" s="39"/>
      <c r="M2158" s="39"/>
      <c r="N2158" s="39"/>
      <c r="O2158" s="39"/>
      <c r="P2158" s="39"/>
      <c r="Q2158" s="39"/>
    </row>
    <row r="2159" spans="6:17">
      <c r="F2159" s="39"/>
      <c r="G2159" s="39"/>
      <c r="H2159" s="39"/>
      <c r="I2159" s="39"/>
      <c r="J2159" s="39"/>
      <c r="K2159" s="39"/>
      <c r="L2159" s="39"/>
      <c r="M2159" s="39"/>
      <c r="N2159" s="39"/>
      <c r="O2159" s="39"/>
      <c r="P2159" s="39"/>
      <c r="Q2159" s="39"/>
    </row>
    <row r="2160" spans="6:17">
      <c r="F2160" s="39"/>
      <c r="G2160" s="39"/>
      <c r="H2160" s="39"/>
      <c r="I2160" s="39"/>
      <c r="J2160" s="39"/>
      <c r="K2160" s="39"/>
      <c r="L2160" s="39"/>
      <c r="M2160" s="39"/>
      <c r="N2160" s="39"/>
      <c r="O2160" s="39"/>
      <c r="P2160" s="39"/>
      <c r="Q2160" s="39"/>
    </row>
    <row r="2161" spans="6:17">
      <c r="F2161" s="39"/>
      <c r="G2161" s="39"/>
      <c r="H2161" s="39"/>
      <c r="I2161" s="39"/>
      <c r="J2161" s="39"/>
      <c r="K2161" s="39"/>
      <c r="L2161" s="39"/>
      <c r="M2161" s="39"/>
      <c r="N2161" s="39"/>
      <c r="O2161" s="39"/>
      <c r="P2161" s="39"/>
      <c r="Q2161" s="39"/>
    </row>
    <row r="2162" spans="6:17">
      <c r="F2162" s="39"/>
      <c r="G2162" s="39"/>
      <c r="H2162" s="39"/>
      <c r="I2162" s="39"/>
      <c r="J2162" s="39"/>
      <c r="K2162" s="39"/>
      <c r="L2162" s="39"/>
      <c r="M2162" s="39"/>
      <c r="N2162" s="39"/>
      <c r="O2162" s="39"/>
      <c r="P2162" s="39"/>
      <c r="Q2162" s="39"/>
    </row>
    <row r="2163" spans="6:17">
      <c r="F2163" s="39"/>
      <c r="G2163" s="39"/>
      <c r="H2163" s="39"/>
      <c r="I2163" s="39"/>
      <c r="J2163" s="39"/>
      <c r="K2163" s="39"/>
      <c r="L2163" s="39"/>
      <c r="M2163" s="39"/>
      <c r="N2163" s="39"/>
      <c r="O2163" s="39"/>
      <c r="P2163" s="39"/>
      <c r="Q2163" s="39"/>
    </row>
    <row r="2164" spans="6:17">
      <c r="F2164" s="39"/>
      <c r="G2164" s="39"/>
      <c r="H2164" s="39"/>
      <c r="I2164" s="39"/>
      <c r="J2164" s="39"/>
      <c r="K2164" s="39"/>
      <c r="L2164" s="39"/>
      <c r="M2164" s="39"/>
      <c r="N2164" s="39"/>
      <c r="O2164" s="39"/>
      <c r="P2164" s="39"/>
      <c r="Q2164" s="39"/>
    </row>
    <row r="2165" spans="6:17">
      <c r="F2165" s="39"/>
      <c r="G2165" s="39"/>
      <c r="H2165" s="39"/>
      <c r="I2165" s="39"/>
      <c r="J2165" s="39"/>
      <c r="K2165" s="39"/>
      <c r="L2165" s="39"/>
      <c r="M2165" s="39"/>
      <c r="N2165" s="39"/>
      <c r="O2165" s="39"/>
      <c r="P2165" s="39"/>
      <c r="Q2165" s="39"/>
    </row>
    <row r="2166" spans="6:17">
      <c r="F2166" s="39"/>
      <c r="G2166" s="39"/>
      <c r="H2166" s="39"/>
      <c r="I2166" s="39"/>
      <c r="J2166" s="39"/>
      <c r="K2166" s="39"/>
      <c r="L2166" s="39"/>
      <c r="M2166" s="39"/>
      <c r="N2166" s="39"/>
      <c r="O2166" s="39"/>
      <c r="P2166" s="39"/>
      <c r="Q2166" s="39"/>
    </row>
    <row r="2167" spans="6:17">
      <c r="F2167" s="39"/>
      <c r="G2167" s="39"/>
      <c r="H2167" s="39"/>
      <c r="I2167" s="39"/>
      <c r="J2167" s="39"/>
      <c r="K2167" s="39"/>
      <c r="L2167" s="39"/>
      <c r="M2167" s="39"/>
      <c r="N2167" s="39"/>
      <c r="O2167" s="39"/>
      <c r="P2167" s="39"/>
      <c r="Q2167" s="39"/>
    </row>
    <row r="2168" spans="6:17">
      <c r="F2168" s="39"/>
      <c r="G2168" s="39"/>
      <c r="H2168" s="39"/>
      <c r="I2168" s="39"/>
      <c r="J2168" s="39"/>
      <c r="K2168" s="39"/>
      <c r="L2168" s="39"/>
      <c r="M2168" s="39"/>
      <c r="N2168" s="39"/>
      <c r="O2168" s="39"/>
      <c r="P2168" s="39"/>
      <c r="Q2168" s="39"/>
    </row>
    <row r="2169" spans="6:17">
      <c r="F2169" s="39"/>
      <c r="G2169" s="39"/>
      <c r="H2169" s="39"/>
      <c r="I2169" s="39"/>
      <c r="J2169" s="39"/>
      <c r="K2169" s="39"/>
      <c r="L2169" s="39"/>
      <c r="M2169" s="39"/>
      <c r="N2169" s="39"/>
      <c r="O2169" s="39"/>
      <c r="P2169" s="39"/>
      <c r="Q2169" s="39"/>
    </row>
    <row r="2170" spans="6:17">
      <c r="F2170" s="39"/>
      <c r="G2170" s="39"/>
      <c r="H2170" s="39"/>
      <c r="I2170" s="39"/>
      <c r="J2170" s="39"/>
      <c r="K2170" s="39"/>
      <c r="L2170" s="39"/>
      <c r="M2170" s="39"/>
      <c r="N2170" s="39"/>
      <c r="O2170" s="39"/>
      <c r="P2170" s="39"/>
      <c r="Q2170" s="39"/>
    </row>
    <row r="2171" spans="6:17">
      <c r="F2171" s="39"/>
      <c r="G2171" s="39"/>
      <c r="H2171" s="39"/>
      <c r="I2171" s="39"/>
      <c r="J2171" s="39"/>
      <c r="K2171" s="39"/>
      <c r="L2171" s="39"/>
      <c r="M2171" s="39"/>
      <c r="N2171" s="39"/>
      <c r="O2171" s="39"/>
      <c r="P2171" s="39"/>
      <c r="Q2171" s="39"/>
    </row>
    <row r="2172" spans="6:17">
      <c r="F2172" s="39"/>
      <c r="G2172" s="39"/>
      <c r="H2172" s="39"/>
      <c r="I2172" s="39"/>
      <c r="J2172" s="39"/>
      <c r="K2172" s="39"/>
      <c r="L2172" s="39"/>
      <c r="M2172" s="39"/>
      <c r="N2172" s="39"/>
      <c r="O2172" s="39"/>
      <c r="P2172" s="39"/>
      <c r="Q2172" s="39"/>
    </row>
    <row r="2173" spans="6:17">
      <c r="F2173" s="39"/>
      <c r="G2173" s="39"/>
      <c r="H2173" s="39"/>
      <c r="I2173" s="39"/>
      <c r="J2173" s="39"/>
      <c r="K2173" s="39"/>
      <c r="L2173" s="39"/>
      <c r="M2173" s="39"/>
      <c r="N2173" s="39"/>
      <c r="O2173" s="39"/>
      <c r="P2173" s="39"/>
      <c r="Q2173" s="39"/>
    </row>
    <row r="2174" spans="6:17">
      <c r="F2174" s="39"/>
      <c r="G2174" s="39"/>
      <c r="H2174" s="39"/>
      <c r="I2174" s="39"/>
      <c r="J2174" s="39"/>
      <c r="K2174" s="39"/>
      <c r="L2174" s="39"/>
      <c r="M2174" s="39"/>
      <c r="N2174" s="39"/>
      <c r="O2174" s="39"/>
      <c r="P2174" s="39"/>
      <c r="Q2174" s="39"/>
    </row>
    <row r="2175" spans="6:17">
      <c r="F2175" s="39"/>
      <c r="G2175" s="39"/>
      <c r="H2175" s="39"/>
      <c r="I2175" s="39"/>
      <c r="J2175" s="39"/>
      <c r="K2175" s="39"/>
      <c r="L2175" s="39"/>
      <c r="M2175" s="39"/>
      <c r="N2175" s="39"/>
      <c r="O2175" s="39"/>
      <c r="P2175" s="39"/>
      <c r="Q2175" s="39"/>
    </row>
    <row r="2176" spans="6:17">
      <c r="F2176" s="39"/>
      <c r="G2176" s="39"/>
      <c r="H2176" s="39"/>
      <c r="I2176" s="39"/>
      <c r="J2176" s="39"/>
      <c r="K2176" s="39"/>
      <c r="L2176" s="39"/>
      <c r="M2176" s="39"/>
      <c r="N2176" s="39"/>
      <c r="O2176" s="39"/>
      <c r="P2176" s="39"/>
      <c r="Q2176" s="39"/>
    </row>
    <row r="2177" spans="6:17">
      <c r="F2177" s="39"/>
      <c r="G2177" s="39"/>
      <c r="H2177" s="39"/>
      <c r="I2177" s="39"/>
      <c r="J2177" s="39"/>
      <c r="K2177" s="39"/>
      <c r="L2177" s="39"/>
      <c r="M2177" s="39"/>
      <c r="N2177" s="39"/>
      <c r="O2177" s="39"/>
      <c r="P2177" s="39"/>
      <c r="Q2177" s="39"/>
    </row>
    <row r="2178" spans="6:17">
      <c r="F2178" s="39"/>
      <c r="G2178" s="39"/>
      <c r="H2178" s="39"/>
      <c r="I2178" s="39"/>
      <c r="J2178" s="39"/>
      <c r="K2178" s="39"/>
      <c r="L2178" s="39"/>
      <c r="M2178" s="39"/>
      <c r="N2178" s="39"/>
      <c r="O2178" s="39"/>
      <c r="P2178" s="39"/>
      <c r="Q2178" s="39"/>
    </row>
    <row r="2179" spans="6:17">
      <c r="F2179" s="39"/>
      <c r="G2179" s="39"/>
      <c r="H2179" s="39"/>
      <c r="I2179" s="39"/>
      <c r="J2179" s="39"/>
      <c r="K2179" s="39"/>
      <c r="L2179" s="39"/>
      <c r="M2179" s="39"/>
      <c r="N2179" s="39"/>
      <c r="O2179" s="39"/>
      <c r="P2179" s="39"/>
      <c r="Q2179" s="39"/>
    </row>
    <row r="2180" spans="6:17">
      <c r="F2180" s="39"/>
      <c r="G2180" s="39"/>
      <c r="H2180" s="39"/>
      <c r="I2180" s="39"/>
      <c r="J2180" s="39"/>
      <c r="K2180" s="39"/>
      <c r="L2180" s="39"/>
      <c r="M2180" s="39"/>
      <c r="N2180" s="39"/>
      <c r="O2180" s="39"/>
      <c r="P2180" s="39"/>
      <c r="Q2180" s="39"/>
    </row>
    <row r="2181" spans="6:17">
      <c r="F2181" s="39"/>
      <c r="G2181" s="39"/>
      <c r="H2181" s="39"/>
      <c r="I2181" s="39"/>
      <c r="J2181" s="39"/>
      <c r="K2181" s="39"/>
      <c r="L2181" s="39"/>
      <c r="M2181" s="39"/>
      <c r="N2181" s="39"/>
      <c r="O2181" s="39"/>
      <c r="P2181" s="39"/>
      <c r="Q2181" s="39"/>
    </row>
    <row r="2182" spans="6:17">
      <c r="F2182" s="39"/>
      <c r="G2182" s="39"/>
      <c r="H2182" s="39"/>
      <c r="I2182" s="39"/>
      <c r="J2182" s="39"/>
      <c r="K2182" s="39"/>
      <c r="L2182" s="39"/>
      <c r="M2182" s="39"/>
      <c r="N2182" s="39"/>
      <c r="O2182" s="39"/>
      <c r="P2182" s="39"/>
      <c r="Q2182" s="39"/>
    </row>
    <row r="2183" spans="6:17">
      <c r="F2183" s="39"/>
      <c r="G2183" s="39"/>
      <c r="H2183" s="39"/>
      <c r="I2183" s="39"/>
      <c r="J2183" s="39"/>
      <c r="K2183" s="39"/>
      <c r="L2183" s="39"/>
      <c r="M2183" s="39"/>
      <c r="N2183" s="39"/>
      <c r="O2183" s="39"/>
      <c r="P2183" s="39"/>
      <c r="Q2183" s="39"/>
    </row>
    <row r="2184" spans="6:17">
      <c r="F2184" s="39"/>
      <c r="G2184" s="39"/>
      <c r="H2184" s="39"/>
      <c r="I2184" s="39"/>
      <c r="J2184" s="39"/>
      <c r="K2184" s="39"/>
      <c r="L2184" s="39"/>
      <c r="M2184" s="39"/>
      <c r="N2184" s="39"/>
      <c r="O2184" s="39"/>
      <c r="P2184" s="39"/>
      <c r="Q2184" s="39"/>
    </row>
    <row r="2185" spans="6:17">
      <c r="F2185" s="39"/>
      <c r="G2185" s="39"/>
      <c r="H2185" s="39"/>
      <c r="I2185" s="39"/>
      <c r="J2185" s="39"/>
      <c r="K2185" s="39"/>
      <c r="L2185" s="39"/>
      <c r="M2185" s="39"/>
      <c r="N2185" s="39"/>
      <c r="O2185" s="39"/>
      <c r="P2185" s="39"/>
      <c r="Q2185" s="39"/>
    </row>
    <row r="2186" spans="6:17">
      <c r="F2186" s="39"/>
      <c r="G2186" s="39"/>
      <c r="H2186" s="39"/>
      <c r="I2186" s="39"/>
      <c r="J2186" s="39"/>
      <c r="K2186" s="39"/>
      <c r="L2186" s="39"/>
      <c r="M2186" s="39"/>
      <c r="N2186" s="39"/>
      <c r="O2186" s="39"/>
      <c r="P2186" s="39"/>
      <c r="Q2186" s="39"/>
    </row>
    <row r="2187" spans="6:17">
      <c r="F2187" s="39"/>
      <c r="G2187" s="39"/>
      <c r="H2187" s="39"/>
      <c r="I2187" s="39"/>
      <c r="J2187" s="39"/>
      <c r="K2187" s="39"/>
      <c r="L2187" s="39"/>
      <c r="M2187" s="39"/>
      <c r="N2187" s="39"/>
      <c r="O2187" s="39"/>
      <c r="P2187" s="39"/>
      <c r="Q2187" s="39"/>
    </row>
    <row r="2188" spans="6:17">
      <c r="F2188" s="39"/>
      <c r="G2188" s="39"/>
      <c r="H2188" s="39"/>
      <c r="I2188" s="39"/>
      <c r="J2188" s="39"/>
      <c r="K2188" s="39"/>
      <c r="L2188" s="39"/>
      <c r="M2188" s="39"/>
      <c r="N2188" s="39"/>
      <c r="O2188" s="39"/>
      <c r="P2188" s="39"/>
      <c r="Q2188" s="39"/>
    </row>
    <row r="2189" spans="6:17">
      <c r="F2189" s="39"/>
      <c r="G2189" s="39"/>
      <c r="H2189" s="39"/>
      <c r="I2189" s="39"/>
      <c r="J2189" s="39"/>
      <c r="K2189" s="39"/>
      <c r="L2189" s="39"/>
      <c r="M2189" s="39"/>
      <c r="N2189" s="39"/>
      <c r="O2189" s="39"/>
      <c r="P2189" s="39"/>
      <c r="Q2189" s="39"/>
    </row>
    <row r="2190" spans="6:17">
      <c r="F2190" s="39"/>
      <c r="G2190" s="39"/>
      <c r="H2190" s="39"/>
      <c r="I2190" s="39"/>
      <c r="J2190" s="39"/>
      <c r="K2190" s="39"/>
      <c r="L2190" s="39"/>
      <c r="M2190" s="39"/>
      <c r="N2190" s="39"/>
      <c r="O2190" s="39"/>
      <c r="P2190" s="39"/>
      <c r="Q2190" s="39"/>
    </row>
    <row r="2191" spans="6:17">
      <c r="F2191" s="39"/>
      <c r="G2191" s="39"/>
      <c r="H2191" s="39"/>
      <c r="I2191" s="39"/>
      <c r="J2191" s="39"/>
      <c r="K2191" s="39"/>
      <c r="L2191" s="39"/>
      <c r="M2191" s="39"/>
      <c r="N2191" s="39"/>
      <c r="O2191" s="39"/>
      <c r="P2191" s="39"/>
      <c r="Q2191" s="39"/>
    </row>
    <row r="2192" spans="6:17">
      <c r="F2192" s="39"/>
      <c r="G2192" s="39"/>
      <c r="H2192" s="39"/>
      <c r="I2192" s="39"/>
      <c r="J2192" s="39"/>
      <c r="K2192" s="39"/>
      <c r="L2192" s="39"/>
      <c r="M2192" s="39"/>
      <c r="N2192" s="39"/>
      <c r="O2192" s="39"/>
      <c r="P2192" s="39"/>
      <c r="Q2192" s="39"/>
    </row>
    <row r="2193" spans="6:17">
      <c r="F2193" s="39"/>
      <c r="G2193" s="39"/>
      <c r="H2193" s="39"/>
      <c r="I2193" s="39"/>
      <c r="J2193" s="39"/>
      <c r="K2193" s="39"/>
      <c r="L2193" s="39"/>
      <c r="M2193" s="39"/>
      <c r="N2193" s="39"/>
      <c r="O2193" s="39"/>
      <c r="P2193" s="39"/>
      <c r="Q2193" s="39"/>
    </row>
    <row r="2194" spans="6:17">
      <c r="F2194" s="39"/>
      <c r="G2194" s="39"/>
      <c r="H2194" s="39"/>
      <c r="I2194" s="39"/>
      <c r="J2194" s="39"/>
      <c r="K2194" s="39"/>
      <c r="L2194" s="39"/>
      <c r="M2194" s="39"/>
      <c r="N2194" s="39"/>
      <c r="O2194" s="39"/>
      <c r="P2194" s="39"/>
      <c r="Q2194" s="39"/>
    </row>
    <row r="2195" spans="6:17">
      <c r="F2195" s="39"/>
      <c r="G2195" s="39"/>
      <c r="H2195" s="39"/>
      <c r="I2195" s="39"/>
      <c r="J2195" s="39"/>
      <c r="K2195" s="39"/>
      <c r="L2195" s="39"/>
      <c r="M2195" s="39"/>
      <c r="N2195" s="39"/>
      <c r="O2195" s="39"/>
      <c r="P2195" s="39"/>
      <c r="Q2195" s="39"/>
    </row>
    <row r="2196" spans="6:17">
      <c r="F2196" s="39"/>
      <c r="G2196" s="39"/>
      <c r="H2196" s="39"/>
      <c r="I2196" s="39"/>
      <c r="J2196" s="39"/>
      <c r="K2196" s="39"/>
      <c r="L2196" s="39"/>
      <c r="M2196" s="39"/>
      <c r="N2196" s="39"/>
      <c r="O2196" s="39"/>
      <c r="P2196" s="39"/>
      <c r="Q2196" s="39"/>
    </row>
    <row r="2197" spans="6:17">
      <c r="F2197" s="39"/>
      <c r="G2197" s="39"/>
      <c r="H2197" s="39"/>
      <c r="I2197" s="39"/>
      <c r="J2197" s="39"/>
      <c r="K2197" s="39"/>
      <c r="L2197" s="39"/>
      <c r="M2197" s="39"/>
      <c r="N2197" s="39"/>
      <c r="O2197" s="39"/>
      <c r="P2197" s="39"/>
      <c r="Q2197" s="39"/>
    </row>
    <row r="2198" spans="6:17">
      <c r="F2198" s="39"/>
      <c r="G2198" s="39"/>
      <c r="H2198" s="39"/>
      <c r="I2198" s="39"/>
      <c r="J2198" s="39"/>
      <c r="K2198" s="39"/>
      <c r="L2198" s="39"/>
      <c r="M2198" s="39"/>
      <c r="N2198" s="39"/>
      <c r="O2198" s="39"/>
      <c r="P2198" s="39"/>
      <c r="Q2198" s="39"/>
    </row>
    <row r="2199" spans="6:17">
      <c r="F2199" s="39"/>
      <c r="G2199" s="39"/>
      <c r="H2199" s="39"/>
      <c r="I2199" s="39"/>
      <c r="J2199" s="39"/>
      <c r="K2199" s="39"/>
      <c r="L2199" s="39"/>
      <c r="M2199" s="39"/>
      <c r="N2199" s="39"/>
      <c r="O2199" s="39"/>
      <c r="P2199" s="39"/>
      <c r="Q2199" s="39"/>
    </row>
    <row r="2200" spans="6:17">
      <c r="F2200" s="39"/>
      <c r="G2200" s="39"/>
      <c r="H2200" s="39"/>
      <c r="I2200" s="39"/>
      <c r="J2200" s="39"/>
      <c r="K2200" s="39"/>
      <c r="L2200" s="39"/>
      <c r="M2200" s="39"/>
      <c r="N2200" s="39"/>
      <c r="O2200" s="39"/>
      <c r="P2200" s="39"/>
      <c r="Q2200" s="39"/>
    </row>
    <row r="2201" spans="6:17">
      <c r="F2201" s="39"/>
      <c r="G2201" s="39"/>
      <c r="H2201" s="39"/>
      <c r="I2201" s="39"/>
      <c r="J2201" s="39"/>
      <c r="K2201" s="39"/>
      <c r="L2201" s="39"/>
      <c r="M2201" s="39"/>
      <c r="N2201" s="39"/>
      <c r="O2201" s="39"/>
      <c r="P2201" s="39"/>
      <c r="Q2201" s="39"/>
    </row>
    <row r="2202" spans="6:17">
      <c r="F2202" s="39"/>
      <c r="G2202" s="39"/>
      <c r="H2202" s="39"/>
      <c r="I2202" s="39"/>
      <c r="J2202" s="39"/>
      <c r="K2202" s="39"/>
      <c r="L2202" s="39"/>
      <c r="M2202" s="39"/>
      <c r="N2202" s="39"/>
      <c r="O2202" s="39"/>
      <c r="P2202" s="39"/>
      <c r="Q2202" s="39"/>
    </row>
    <row r="2203" spans="6:17">
      <c r="F2203" s="39"/>
      <c r="G2203" s="39"/>
      <c r="H2203" s="39"/>
      <c r="I2203" s="39"/>
      <c r="J2203" s="39"/>
      <c r="K2203" s="39"/>
      <c r="L2203" s="39"/>
      <c r="M2203" s="39"/>
      <c r="N2203" s="39"/>
      <c r="O2203" s="39"/>
      <c r="P2203" s="39"/>
      <c r="Q2203" s="39"/>
    </row>
    <row r="2204" spans="6:17">
      <c r="F2204" s="39"/>
      <c r="G2204" s="39"/>
      <c r="H2204" s="39"/>
      <c r="I2204" s="39"/>
      <c r="J2204" s="39"/>
      <c r="K2204" s="39"/>
      <c r="L2204" s="39"/>
      <c r="M2204" s="39"/>
      <c r="N2204" s="39"/>
      <c r="O2204" s="39"/>
      <c r="P2204" s="39"/>
      <c r="Q2204" s="39"/>
    </row>
    <row r="2205" spans="6:17">
      <c r="F2205" s="39"/>
      <c r="G2205" s="39"/>
      <c r="H2205" s="39"/>
      <c r="I2205" s="39"/>
      <c r="J2205" s="39"/>
      <c r="K2205" s="39"/>
      <c r="L2205" s="39"/>
      <c r="M2205" s="39"/>
      <c r="N2205" s="39"/>
      <c r="O2205" s="39"/>
      <c r="P2205" s="39"/>
      <c r="Q2205" s="39"/>
    </row>
    <row r="2206" spans="6:17">
      <c r="F2206" s="39"/>
      <c r="G2206" s="39"/>
      <c r="H2206" s="39"/>
      <c r="I2206" s="39"/>
      <c r="J2206" s="39"/>
      <c r="K2206" s="39"/>
      <c r="L2206" s="39"/>
      <c r="M2206" s="39"/>
      <c r="N2206" s="39"/>
      <c r="O2206" s="39"/>
      <c r="P2206" s="39"/>
      <c r="Q2206" s="39"/>
    </row>
    <row r="2207" spans="6:17">
      <c r="F2207" s="39"/>
      <c r="G2207" s="39"/>
      <c r="H2207" s="39"/>
      <c r="I2207" s="39"/>
      <c r="J2207" s="39"/>
      <c r="K2207" s="39"/>
      <c r="L2207" s="39"/>
      <c r="M2207" s="39"/>
      <c r="N2207" s="39"/>
      <c r="O2207" s="39"/>
      <c r="P2207" s="39"/>
      <c r="Q2207" s="39"/>
    </row>
    <row r="2208" spans="6:17">
      <c r="F2208" s="39"/>
      <c r="G2208" s="39"/>
      <c r="H2208" s="39"/>
      <c r="I2208" s="39"/>
      <c r="J2208" s="39"/>
      <c r="K2208" s="39"/>
      <c r="L2208" s="39"/>
      <c r="M2208" s="39"/>
      <c r="N2208" s="39"/>
      <c r="O2208" s="39"/>
      <c r="P2208" s="39"/>
      <c r="Q2208" s="39"/>
    </row>
    <row r="2209" spans="6:17">
      <c r="F2209" s="39"/>
      <c r="G2209" s="39"/>
      <c r="H2209" s="39"/>
      <c r="I2209" s="39"/>
      <c r="J2209" s="39"/>
      <c r="K2209" s="39"/>
      <c r="L2209" s="39"/>
      <c r="M2209" s="39"/>
      <c r="N2209" s="39"/>
      <c r="O2209" s="39"/>
      <c r="P2209" s="39"/>
      <c r="Q2209" s="39"/>
    </row>
    <row r="2210" spans="6:17">
      <c r="F2210" s="39"/>
      <c r="G2210" s="39"/>
      <c r="H2210" s="39"/>
      <c r="I2210" s="39"/>
      <c r="J2210" s="39"/>
      <c r="K2210" s="39"/>
      <c r="L2210" s="39"/>
      <c r="M2210" s="39"/>
      <c r="N2210" s="39"/>
      <c r="O2210" s="39"/>
      <c r="P2210" s="39"/>
      <c r="Q2210" s="39"/>
    </row>
    <row r="2211" spans="6:17">
      <c r="F2211" s="39"/>
      <c r="G2211" s="39"/>
      <c r="H2211" s="39"/>
      <c r="I2211" s="39"/>
      <c r="J2211" s="39"/>
      <c r="K2211" s="39"/>
      <c r="L2211" s="39"/>
      <c r="M2211" s="39"/>
      <c r="N2211" s="39"/>
      <c r="O2211" s="39"/>
      <c r="P2211" s="39"/>
      <c r="Q2211" s="39"/>
    </row>
    <row r="2212" spans="6:17">
      <c r="F2212" s="39"/>
      <c r="G2212" s="39"/>
      <c r="H2212" s="39"/>
      <c r="I2212" s="39"/>
      <c r="J2212" s="39"/>
      <c r="K2212" s="39"/>
      <c r="L2212" s="39"/>
      <c r="M2212" s="39"/>
      <c r="N2212" s="39"/>
      <c r="O2212" s="39"/>
      <c r="P2212" s="39"/>
      <c r="Q2212" s="39"/>
    </row>
    <row r="2213" spans="6:17">
      <c r="F2213" s="39"/>
      <c r="G2213" s="39"/>
      <c r="H2213" s="39"/>
      <c r="I2213" s="39"/>
      <c r="J2213" s="39"/>
      <c r="K2213" s="39"/>
      <c r="L2213" s="39"/>
      <c r="M2213" s="39"/>
      <c r="N2213" s="39"/>
      <c r="O2213" s="39"/>
      <c r="P2213" s="39"/>
      <c r="Q2213" s="39"/>
    </row>
    <row r="2214" spans="6:17">
      <c r="F2214" s="39"/>
      <c r="G2214" s="39"/>
      <c r="H2214" s="39"/>
      <c r="I2214" s="39"/>
      <c r="J2214" s="39"/>
      <c r="K2214" s="39"/>
      <c r="L2214" s="39"/>
      <c r="M2214" s="39"/>
      <c r="N2214" s="39"/>
      <c r="O2214" s="39"/>
      <c r="P2214" s="39"/>
      <c r="Q2214" s="39"/>
    </row>
    <row r="2215" spans="6:17">
      <c r="F2215" s="39"/>
      <c r="G2215" s="39"/>
      <c r="H2215" s="39"/>
      <c r="I2215" s="39"/>
      <c r="J2215" s="39"/>
      <c r="K2215" s="39"/>
      <c r="L2215" s="39"/>
      <c r="M2215" s="39"/>
      <c r="N2215" s="39"/>
      <c r="O2215" s="39"/>
      <c r="P2215" s="39"/>
      <c r="Q2215" s="39"/>
    </row>
    <row r="2216" spans="6:17">
      <c r="F2216" s="39"/>
      <c r="G2216" s="39"/>
      <c r="H2216" s="39"/>
      <c r="I2216" s="39"/>
      <c r="J2216" s="39"/>
      <c r="K2216" s="39"/>
      <c r="L2216" s="39"/>
      <c r="M2216" s="39"/>
      <c r="N2216" s="39"/>
      <c r="O2216" s="39"/>
      <c r="P2216" s="39"/>
      <c r="Q2216" s="39"/>
    </row>
    <row r="2217" spans="6:17">
      <c r="F2217" s="39"/>
      <c r="G2217" s="39"/>
      <c r="H2217" s="39"/>
      <c r="I2217" s="39"/>
      <c r="J2217" s="39"/>
      <c r="K2217" s="39"/>
      <c r="L2217" s="39"/>
      <c r="M2217" s="39"/>
      <c r="N2217" s="39"/>
      <c r="O2217" s="39"/>
      <c r="P2217" s="39"/>
      <c r="Q2217" s="39"/>
    </row>
    <row r="2218" spans="6:17">
      <c r="F2218" s="39"/>
      <c r="G2218" s="39"/>
      <c r="H2218" s="39"/>
      <c r="I2218" s="39"/>
      <c r="J2218" s="39"/>
      <c r="K2218" s="39"/>
      <c r="L2218" s="39"/>
      <c r="M2218" s="39"/>
      <c r="N2218" s="39"/>
      <c r="O2218" s="39"/>
      <c r="P2218" s="39"/>
      <c r="Q2218" s="39"/>
    </row>
    <row r="2219" spans="6:17">
      <c r="F2219" s="39"/>
      <c r="G2219" s="39"/>
      <c r="H2219" s="39"/>
      <c r="I2219" s="39"/>
      <c r="J2219" s="39"/>
      <c r="K2219" s="39"/>
      <c r="L2219" s="39"/>
      <c r="M2219" s="39"/>
      <c r="N2219" s="39"/>
      <c r="O2219" s="39"/>
      <c r="P2219" s="39"/>
      <c r="Q2219" s="39"/>
    </row>
    <row r="2220" spans="6:17">
      <c r="F2220" s="39"/>
      <c r="G2220" s="39"/>
      <c r="H2220" s="39"/>
      <c r="I2220" s="39"/>
      <c r="J2220" s="39"/>
      <c r="K2220" s="39"/>
      <c r="L2220" s="39"/>
      <c r="M2220" s="39"/>
      <c r="N2220" s="39"/>
      <c r="O2220" s="39"/>
      <c r="P2220" s="39"/>
      <c r="Q2220" s="39"/>
    </row>
    <row r="2221" spans="6:17">
      <c r="F2221" s="39"/>
      <c r="G2221" s="39"/>
      <c r="H2221" s="39"/>
      <c r="I2221" s="39"/>
      <c r="J2221" s="39"/>
      <c r="K2221" s="39"/>
      <c r="L2221" s="39"/>
      <c r="M2221" s="39"/>
      <c r="N2221" s="39"/>
      <c r="O2221" s="39"/>
      <c r="P2221" s="39"/>
      <c r="Q2221" s="39"/>
    </row>
    <row r="2222" spans="6:17">
      <c r="F2222" s="39"/>
      <c r="G2222" s="39"/>
      <c r="H2222" s="39"/>
      <c r="I2222" s="39"/>
      <c r="J2222" s="39"/>
      <c r="K2222" s="39"/>
      <c r="L2222" s="39"/>
      <c r="M2222" s="39"/>
      <c r="N2222" s="39"/>
      <c r="O2222" s="39"/>
      <c r="P2222" s="39"/>
      <c r="Q2222" s="39"/>
    </row>
    <row r="2223" spans="6:17">
      <c r="F2223" s="39"/>
      <c r="G2223" s="39"/>
      <c r="H2223" s="39"/>
      <c r="I2223" s="39"/>
      <c r="J2223" s="39"/>
      <c r="K2223" s="39"/>
      <c r="L2223" s="39"/>
      <c r="M2223" s="39"/>
      <c r="N2223" s="39"/>
      <c r="O2223" s="39"/>
      <c r="P2223" s="39"/>
      <c r="Q2223" s="39"/>
    </row>
    <row r="2224" spans="6:17">
      <c r="F2224" s="39"/>
      <c r="G2224" s="39"/>
      <c r="H2224" s="39"/>
      <c r="I2224" s="39"/>
      <c r="J2224" s="39"/>
      <c r="K2224" s="39"/>
      <c r="L2224" s="39"/>
      <c r="M2224" s="39"/>
      <c r="N2224" s="39"/>
      <c r="O2224" s="39"/>
      <c r="P2224" s="39"/>
      <c r="Q2224" s="39"/>
    </row>
    <row r="2225" spans="6:17">
      <c r="F2225" s="39"/>
      <c r="G2225" s="39"/>
      <c r="H2225" s="39"/>
      <c r="I2225" s="39"/>
      <c r="J2225" s="39"/>
      <c r="K2225" s="39"/>
      <c r="L2225" s="39"/>
      <c r="M2225" s="39"/>
      <c r="N2225" s="39"/>
      <c r="O2225" s="39"/>
      <c r="P2225" s="39"/>
      <c r="Q2225" s="39"/>
    </row>
    <row r="2226" spans="6:17">
      <c r="F2226" s="39"/>
      <c r="G2226" s="39"/>
      <c r="H2226" s="39"/>
      <c r="I2226" s="39"/>
      <c r="J2226" s="39"/>
      <c r="K2226" s="39"/>
      <c r="L2226" s="39"/>
      <c r="M2226" s="39"/>
      <c r="N2226" s="39"/>
      <c r="O2226" s="39"/>
      <c r="P2226" s="39"/>
      <c r="Q2226" s="39"/>
    </row>
    <row r="2227" spans="6:17">
      <c r="F2227" s="39"/>
      <c r="G2227" s="39"/>
      <c r="H2227" s="39"/>
      <c r="I2227" s="39"/>
      <c r="J2227" s="39"/>
      <c r="K2227" s="39"/>
      <c r="L2227" s="39"/>
      <c r="M2227" s="39"/>
      <c r="N2227" s="39"/>
      <c r="O2227" s="39"/>
      <c r="P2227" s="39"/>
      <c r="Q2227" s="39"/>
    </row>
    <row r="2228" spans="6:17">
      <c r="F2228" s="39"/>
      <c r="G2228" s="39"/>
      <c r="H2228" s="39"/>
      <c r="I2228" s="39"/>
      <c r="J2228" s="39"/>
      <c r="K2228" s="39"/>
      <c r="L2228" s="39"/>
      <c r="M2228" s="39"/>
      <c r="N2228" s="39"/>
      <c r="O2228" s="39"/>
      <c r="P2228" s="39"/>
      <c r="Q2228" s="39"/>
    </row>
    <row r="2229" spans="6:17">
      <c r="F2229" s="39"/>
      <c r="G2229" s="39"/>
      <c r="H2229" s="39"/>
      <c r="I2229" s="39"/>
      <c r="J2229" s="39"/>
      <c r="K2229" s="39"/>
      <c r="L2229" s="39"/>
      <c r="M2229" s="39"/>
      <c r="N2229" s="39"/>
      <c r="O2229" s="39"/>
      <c r="P2229" s="39"/>
      <c r="Q2229" s="39"/>
    </row>
    <row r="2230" spans="6:17">
      <c r="F2230" s="39"/>
      <c r="G2230" s="39"/>
      <c r="H2230" s="39"/>
      <c r="I2230" s="39"/>
      <c r="J2230" s="39"/>
      <c r="K2230" s="39"/>
      <c r="L2230" s="39"/>
      <c r="M2230" s="39"/>
      <c r="N2230" s="39"/>
      <c r="O2230" s="39"/>
      <c r="P2230" s="39"/>
      <c r="Q2230" s="39"/>
    </row>
    <row r="2231" spans="6:17">
      <c r="F2231" s="39"/>
      <c r="G2231" s="39"/>
      <c r="H2231" s="39"/>
      <c r="I2231" s="39"/>
      <c r="J2231" s="39"/>
      <c r="K2231" s="39"/>
      <c r="L2231" s="39"/>
      <c r="M2231" s="39"/>
      <c r="N2231" s="39"/>
      <c r="O2231" s="39"/>
      <c r="P2231" s="39"/>
      <c r="Q2231" s="39"/>
    </row>
    <row r="2232" spans="6:17">
      <c r="F2232" s="39"/>
      <c r="G2232" s="39"/>
      <c r="H2232" s="39"/>
      <c r="I2232" s="39"/>
      <c r="J2232" s="39"/>
      <c r="K2232" s="39"/>
      <c r="L2232" s="39"/>
      <c r="M2232" s="39"/>
      <c r="N2232" s="39"/>
      <c r="O2232" s="39"/>
      <c r="P2232" s="39"/>
      <c r="Q2232" s="39"/>
    </row>
    <row r="2233" spans="6:17">
      <c r="F2233" s="39"/>
      <c r="G2233" s="39"/>
      <c r="H2233" s="39"/>
      <c r="I2233" s="39"/>
      <c r="J2233" s="39"/>
      <c r="K2233" s="39"/>
      <c r="L2233" s="39"/>
      <c r="M2233" s="39"/>
      <c r="N2233" s="39"/>
      <c r="O2233" s="39"/>
      <c r="P2233" s="39"/>
      <c r="Q2233" s="39"/>
    </row>
    <row r="2234" spans="6:17">
      <c r="F2234" s="39"/>
      <c r="G2234" s="39"/>
      <c r="H2234" s="39"/>
      <c r="I2234" s="39"/>
      <c r="J2234" s="39"/>
      <c r="K2234" s="39"/>
      <c r="L2234" s="39"/>
      <c r="M2234" s="39"/>
      <c r="N2234" s="39"/>
      <c r="O2234" s="39"/>
      <c r="P2234" s="39"/>
      <c r="Q2234" s="39"/>
    </row>
    <row r="2235" spans="6:17">
      <c r="F2235" s="39"/>
      <c r="G2235" s="39"/>
      <c r="H2235" s="39"/>
      <c r="I2235" s="39"/>
      <c r="J2235" s="39"/>
      <c r="K2235" s="39"/>
      <c r="L2235" s="39"/>
      <c r="M2235" s="39"/>
      <c r="N2235" s="39"/>
      <c r="O2235" s="39"/>
      <c r="P2235" s="39"/>
      <c r="Q2235" s="39"/>
    </row>
    <row r="2236" spans="6:17">
      <c r="F2236" s="39"/>
      <c r="G2236" s="39"/>
      <c r="H2236" s="39"/>
      <c r="I2236" s="39"/>
      <c r="J2236" s="39"/>
      <c r="K2236" s="39"/>
      <c r="L2236" s="39"/>
      <c r="M2236" s="39"/>
      <c r="N2236" s="39"/>
      <c r="O2236" s="39"/>
      <c r="P2236" s="39"/>
      <c r="Q2236" s="39"/>
    </row>
    <row r="2237" spans="6:17">
      <c r="F2237" s="39"/>
      <c r="G2237" s="39"/>
      <c r="H2237" s="39"/>
      <c r="I2237" s="39"/>
      <c r="J2237" s="39"/>
      <c r="K2237" s="39"/>
      <c r="L2237" s="39"/>
      <c r="M2237" s="39"/>
      <c r="N2237" s="39"/>
      <c r="O2237" s="39"/>
      <c r="P2237" s="39"/>
      <c r="Q2237" s="39"/>
    </row>
    <row r="2238" spans="6:17">
      <c r="F2238" s="39"/>
      <c r="G2238" s="39"/>
      <c r="H2238" s="39"/>
      <c r="I2238" s="39"/>
      <c r="J2238" s="39"/>
      <c r="K2238" s="39"/>
      <c r="L2238" s="39"/>
      <c r="M2238" s="39"/>
      <c r="N2238" s="39"/>
      <c r="O2238" s="39"/>
      <c r="P2238" s="39"/>
      <c r="Q2238" s="39"/>
    </row>
    <row r="2239" spans="6:17">
      <c r="F2239" s="39"/>
      <c r="G2239" s="39"/>
      <c r="H2239" s="39"/>
      <c r="I2239" s="39"/>
      <c r="J2239" s="39"/>
      <c r="K2239" s="39"/>
      <c r="L2239" s="39"/>
      <c r="M2239" s="39"/>
      <c r="N2239" s="39"/>
      <c r="O2239" s="39"/>
      <c r="P2239" s="39"/>
      <c r="Q2239" s="39"/>
    </row>
    <row r="2240" spans="6:17">
      <c r="F2240" s="39"/>
      <c r="G2240" s="39"/>
      <c r="H2240" s="39"/>
      <c r="I2240" s="39"/>
      <c r="J2240" s="39"/>
      <c r="K2240" s="39"/>
      <c r="L2240" s="39"/>
      <c r="M2240" s="39"/>
      <c r="N2240" s="39"/>
      <c r="O2240" s="39"/>
      <c r="P2240" s="39"/>
      <c r="Q2240" s="39"/>
    </row>
    <row r="2241" spans="6:17">
      <c r="F2241" s="39"/>
      <c r="G2241" s="39"/>
      <c r="H2241" s="39"/>
      <c r="I2241" s="39"/>
      <c r="J2241" s="39"/>
      <c r="K2241" s="39"/>
      <c r="L2241" s="39"/>
      <c r="M2241" s="39"/>
      <c r="N2241" s="39"/>
      <c r="O2241" s="39"/>
      <c r="P2241" s="39"/>
      <c r="Q2241" s="39"/>
    </row>
    <row r="2242" spans="6:17">
      <c r="F2242" s="39"/>
      <c r="G2242" s="39"/>
      <c r="H2242" s="39"/>
      <c r="I2242" s="39"/>
      <c r="J2242" s="39"/>
      <c r="K2242" s="39"/>
      <c r="L2242" s="39"/>
      <c r="M2242" s="39"/>
      <c r="N2242" s="39"/>
      <c r="O2242" s="39"/>
      <c r="P2242" s="39"/>
      <c r="Q2242" s="39"/>
    </row>
    <row r="2243" spans="6:17">
      <c r="F2243" s="39"/>
      <c r="G2243" s="39"/>
      <c r="H2243" s="39"/>
      <c r="I2243" s="39"/>
      <c r="J2243" s="39"/>
      <c r="K2243" s="39"/>
      <c r="L2243" s="39"/>
      <c r="M2243" s="39"/>
      <c r="N2243" s="39"/>
      <c r="O2243" s="39"/>
      <c r="P2243" s="39"/>
      <c r="Q2243" s="39"/>
    </row>
    <row r="2244" spans="6:17">
      <c r="F2244" s="39"/>
      <c r="G2244" s="39"/>
      <c r="H2244" s="39"/>
      <c r="I2244" s="39"/>
      <c r="J2244" s="39"/>
      <c r="K2244" s="39"/>
      <c r="L2244" s="39"/>
      <c r="M2244" s="39"/>
      <c r="N2244" s="39"/>
      <c r="O2244" s="39"/>
      <c r="P2244" s="39"/>
      <c r="Q2244" s="39"/>
    </row>
    <row r="2245" spans="6:17">
      <c r="F2245" s="39"/>
      <c r="G2245" s="39"/>
      <c r="H2245" s="39"/>
      <c r="I2245" s="39"/>
      <c r="J2245" s="39"/>
      <c r="K2245" s="39"/>
      <c r="L2245" s="39"/>
      <c r="M2245" s="39"/>
      <c r="N2245" s="39"/>
      <c r="O2245" s="39"/>
      <c r="P2245" s="39"/>
      <c r="Q2245" s="39"/>
    </row>
    <row r="2246" spans="6:17">
      <c r="F2246" s="39"/>
      <c r="G2246" s="39"/>
      <c r="H2246" s="39"/>
      <c r="I2246" s="39"/>
      <c r="J2246" s="39"/>
      <c r="K2246" s="39"/>
      <c r="L2246" s="39"/>
      <c r="M2246" s="39"/>
      <c r="N2246" s="39"/>
      <c r="O2246" s="39"/>
      <c r="P2246" s="39"/>
      <c r="Q2246" s="39"/>
    </row>
    <row r="2247" spans="6:17">
      <c r="F2247" s="39"/>
      <c r="G2247" s="39"/>
      <c r="H2247" s="39"/>
      <c r="I2247" s="39"/>
      <c r="J2247" s="39"/>
      <c r="K2247" s="39"/>
      <c r="L2247" s="39"/>
      <c r="M2247" s="39"/>
      <c r="N2247" s="39"/>
      <c r="O2247" s="39"/>
      <c r="P2247" s="39"/>
      <c r="Q2247" s="39"/>
    </row>
    <row r="2248" spans="6:17">
      <c r="F2248" s="39"/>
      <c r="G2248" s="39"/>
      <c r="H2248" s="39"/>
      <c r="I2248" s="39"/>
      <c r="J2248" s="39"/>
      <c r="K2248" s="39"/>
      <c r="L2248" s="39"/>
      <c r="M2248" s="39"/>
      <c r="N2248" s="39"/>
      <c r="O2248" s="39"/>
      <c r="P2248" s="39"/>
      <c r="Q2248" s="39"/>
    </row>
    <row r="2249" spans="6:17">
      <c r="F2249" s="39"/>
      <c r="G2249" s="39"/>
      <c r="H2249" s="39"/>
      <c r="I2249" s="39"/>
      <c r="J2249" s="39"/>
      <c r="K2249" s="39"/>
      <c r="L2249" s="39"/>
      <c r="M2249" s="39"/>
      <c r="N2249" s="39"/>
      <c r="O2249" s="39"/>
      <c r="P2249" s="39"/>
      <c r="Q2249" s="39"/>
    </row>
    <row r="2250" spans="6:17">
      <c r="F2250" s="39"/>
      <c r="G2250" s="39"/>
      <c r="H2250" s="39"/>
      <c r="I2250" s="39"/>
      <c r="J2250" s="39"/>
      <c r="K2250" s="39"/>
      <c r="L2250" s="39"/>
      <c r="M2250" s="39"/>
      <c r="N2250" s="39"/>
      <c r="O2250" s="39"/>
      <c r="P2250" s="39"/>
      <c r="Q2250" s="39"/>
    </row>
    <row r="2251" spans="6:17">
      <c r="F2251" s="39"/>
      <c r="G2251" s="39"/>
      <c r="H2251" s="39"/>
      <c r="I2251" s="39"/>
      <c r="J2251" s="39"/>
      <c r="K2251" s="39"/>
      <c r="L2251" s="39"/>
      <c r="M2251" s="39"/>
      <c r="N2251" s="39"/>
      <c r="O2251" s="39"/>
      <c r="P2251" s="39"/>
      <c r="Q2251" s="39"/>
    </row>
    <row r="2252" spans="6:17">
      <c r="F2252" s="39"/>
      <c r="G2252" s="39"/>
      <c r="H2252" s="39"/>
      <c r="I2252" s="39"/>
      <c r="J2252" s="39"/>
      <c r="K2252" s="39"/>
      <c r="L2252" s="39"/>
      <c r="M2252" s="39"/>
      <c r="N2252" s="39"/>
      <c r="O2252" s="39"/>
      <c r="P2252" s="39"/>
      <c r="Q2252" s="39"/>
    </row>
    <row r="2253" spans="6:17">
      <c r="F2253" s="39"/>
      <c r="G2253" s="39"/>
      <c r="H2253" s="39"/>
      <c r="I2253" s="39"/>
      <c r="J2253" s="39"/>
      <c r="K2253" s="39"/>
      <c r="L2253" s="39"/>
      <c r="M2253" s="39"/>
      <c r="N2253" s="39"/>
      <c r="O2253" s="39"/>
      <c r="P2253" s="39"/>
      <c r="Q2253" s="39"/>
    </row>
    <row r="2254" spans="6:17">
      <c r="F2254" s="39"/>
      <c r="G2254" s="39"/>
      <c r="H2254" s="39"/>
      <c r="I2254" s="39"/>
      <c r="J2254" s="39"/>
      <c r="K2254" s="39"/>
      <c r="L2254" s="39"/>
      <c r="M2254" s="39"/>
      <c r="N2254" s="39"/>
      <c r="O2254" s="39"/>
      <c r="P2254" s="39"/>
      <c r="Q2254" s="39"/>
    </row>
    <row r="2255" spans="6:17">
      <c r="F2255" s="39"/>
      <c r="G2255" s="39"/>
      <c r="H2255" s="39"/>
      <c r="I2255" s="39"/>
      <c r="J2255" s="39"/>
      <c r="K2255" s="39"/>
      <c r="L2255" s="39"/>
      <c r="M2255" s="39"/>
      <c r="N2255" s="39"/>
      <c r="O2255" s="39"/>
      <c r="P2255" s="39"/>
      <c r="Q2255" s="39"/>
    </row>
    <row r="2256" spans="6:17">
      <c r="F2256" s="39"/>
      <c r="G2256" s="39"/>
      <c r="H2256" s="39"/>
      <c r="I2256" s="39"/>
      <c r="J2256" s="39"/>
      <c r="K2256" s="39"/>
      <c r="L2256" s="39"/>
      <c r="M2256" s="39"/>
      <c r="N2256" s="39"/>
      <c r="O2256" s="39"/>
      <c r="P2256" s="39"/>
      <c r="Q2256" s="39"/>
    </row>
    <row r="2257" spans="6:17">
      <c r="F2257" s="39"/>
      <c r="G2257" s="39"/>
      <c r="H2257" s="39"/>
      <c r="I2257" s="39"/>
      <c r="J2257" s="39"/>
      <c r="K2257" s="39"/>
      <c r="L2257" s="39"/>
      <c r="M2257" s="39"/>
      <c r="N2257" s="39"/>
      <c r="O2257" s="39"/>
      <c r="P2257" s="39"/>
      <c r="Q2257" s="39"/>
    </row>
    <row r="2258" spans="6:17">
      <c r="F2258" s="39"/>
      <c r="G2258" s="39"/>
      <c r="H2258" s="39"/>
      <c r="I2258" s="39"/>
      <c r="J2258" s="39"/>
      <c r="K2258" s="39"/>
      <c r="L2258" s="39"/>
      <c r="M2258" s="39"/>
      <c r="N2258" s="39"/>
      <c r="O2258" s="39"/>
      <c r="P2258" s="39"/>
      <c r="Q2258" s="39"/>
    </row>
    <row r="2259" spans="6:17">
      <c r="F2259" s="39"/>
      <c r="G2259" s="39"/>
      <c r="H2259" s="39"/>
      <c r="I2259" s="39"/>
      <c r="J2259" s="39"/>
      <c r="K2259" s="39"/>
      <c r="L2259" s="39"/>
      <c r="M2259" s="39"/>
      <c r="N2259" s="39"/>
      <c r="O2259" s="39"/>
      <c r="P2259" s="39"/>
      <c r="Q2259" s="39"/>
    </row>
    <row r="2260" spans="6:17">
      <c r="F2260" s="39"/>
      <c r="G2260" s="39"/>
      <c r="H2260" s="39"/>
      <c r="I2260" s="39"/>
      <c r="J2260" s="39"/>
      <c r="K2260" s="39"/>
      <c r="L2260" s="39"/>
      <c r="M2260" s="39"/>
      <c r="N2260" s="39"/>
      <c r="O2260" s="39"/>
      <c r="P2260" s="39"/>
      <c r="Q2260" s="39"/>
    </row>
    <row r="2261" spans="6:17">
      <c r="F2261" s="39"/>
      <c r="G2261" s="39"/>
      <c r="H2261" s="39"/>
      <c r="I2261" s="39"/>
      <c r="J2261" s="39"/>
      <c r="K2261" s="39"/>
      <c r="L2261" s="39"/>
      <c r="M2261" s="39"/>
      <c r="N2261" s="39"/>
      <c r="O2261" s="39"/>
      <c r="P2261" s="39"/>
      <c r="Q2261" s="39"/>
    </row>
    <row r="2262" spans="6:17">
      <c r="F2262" s="39"/>
      <c r="G2262" s="39"/>
      <c r="H2262" s="39"/>
      <c r="I2262" s="39"/>
      <c r="J2262" s="39"/>
      <c r="K2262" s="39"/>
      <c r="L2262" s="39"/>
      <c r="M2262" s="39"/>
      <c r="N2262" s="39"/>
      <c r="O2262" s="39"/>
      <c r="P2262" s="39"/>
      <c r="Q2262" s="39"/>
    </row>
    <row r="2263" spans="6:17">
      <c r="F2263" s="39"/>
      <c r="G2263" s="39"/>
      <c r="H2263" s="39"/>
      <c r="I2263" s="39"/>
      <c r="J2263" s="39"/>
      <c r="K2263" s="39"/>
      <c r="L2263" s="39"/>
      <c r="M2263" s="39"/>
      <c r="N2263" s="39"/>
      <c r="O2263" s="39"/>
      <c r="P2263" s="39"/>
      <c r="Q2263" s="39"/>
    </row>
    <row r="2264" spans="6:17">
      <c r="F2264" s="39"/>
      <c r="G2264" s="39"/>
      <c r="H2264" s="39"/>
      <c r="I2264" s="39"/>
      <c r="J2264" s="39"/>
      <c r="K2264" s="39"/>
      <c r="L2264" s="39"/>
      <c r="M2264" s="39"/>
      <c r="N2264" s="39"/>
      <c r="O2264" s="39"/>
      <c r="P2264" s="39"/>
      <c r="Q2264" s="39"/>
    </row>
    <row r="2265" spans="6:17">
      <c r="F2265" s="39"/>
      <c r="G2265" s="39"/>
      <c r="H2265" s="39"/>
      <c r="I2265" s="39"/>
      <c r="J2265" s="39"/>
      <c r="K2265" s="39"/>
      <c r="L2265" s="39"/>
      <c r="M2265" s="39"/>
      <c r="N2265" s="39"/>
      <c r="O2265" s="39"/>
      <c r="P2265" s="39"/>
      <c r="Q2265" s="39"/>
    </row>
    <row r="2266" spans="6:17">
      <c r="F2266" s="39"/>
      <c r="G2266" s="39"/>
      <c r="H2266" s="39"/>
      <c r="I2266" s="39"/>
      <c r="J2266" s="39"/>
      <c r="K2266" s="39"/>
      <c r="L2266" s="39"/>
      <c r="M2266" s="39"/>
      <c r="N2266" s="39"/>
      <c r="O2266" s="39"/>
      <c r="P2266" s="39"/>
      <c r="Q2266" s="39"/>
    </row>
    <row r="2267" spans="6:17">
      <c r="F2267" s="39"/>
      <c r="G2267" s="39"/>
      <c r="H2267" s="39"/>
      <c r="I2267" s="39"/>
      <c r="J2267" s="39"/>
      <c r="K2267" s="39"/>
      <c r="L2267" s="39"/>
      <c r="M2267" s="39"/>
      <c r="N2267" s="39"/>
      <c r="O2267" s="39"/>
      <c r="P2267" s="39"/>
      <c r="Q2267" s="39"/>
    </row>
    <row r="2268" spans="6:17">
      <c r="F2268" s="39"/>
      <c r="G2268" s="39"/>
      <c r="H2268" s="39"/>
      <c r="I2268" s="39"/>
      <c r="J2268" s="39"/>
      <c r="K2268" s="39"/>
      <c r="L2268" s="39"/>
      <c r="M2268" s="39"/>
      <c r="N2268" s="39"/>
      <c r="O2268" s="39"/>
      <c r="P2268" s="39"/>
      <c r="Q2268" s="39"/>
    </row>
    <row r="2269" spans="6:17">
      <c r="F2269" s="39"/>
      <c r="G2269" s="39"/>
      <c r="H2269" s="39"/>
      <c r="I2269" s="39"/>
      <c r="J2269" s="39"/>
      <c r="K2269" s="39"/>
      <c r="L2269" s="39"/>
      <c r="M2269" s="39"/>
      <c r="N2269" s="39"/>
      <c r="O2269" s="39"/>
      <c r="P2269" s="39"/>
      <c r="Q2269" s="39"/>
    </row>
    <row r="2270" spans="6:17">
      <c r="F2270" s="39"/>
      <c r="G2270" s="39"/>
      <c r="H2270" s="39"/>
      <c r="I2270" s="39"/>
      <c r="J2270" s="39"/>
      <c r="K2270" s="39"/>
      <c r="L2270" s="39"/>
      <c r="M2270" s="39"/>
      <c r="N2270" s="39"/>
      <c r="O2270" s="39"/>
      <c r="P2270" s="39"/>
      <c r="Q2270" s="39"/>
    </row>
    <row r="2271" spans="6:17">
      <c r="F2271" s="39"/>
      <c r="G2271" s="39"/>
      <c r="H2271" s="39"/>
      <c r="I2271" s="39"/>
      <c r="J2271" s="39"/>
      <c r="K2271" s="39"/>
      <c r="L2271" s="39"/>
      <c r="M2271" s="39"/>
      <c r="N2271" s="39"/>
      <c r="O2271" s="39"/>
      <c r="P2271" s="39"/>
      <c r="Q2271" s="39"/>
    </row>
    <row r="2272" spans="6:17">
      <c r="F2272" s="39"/>
      <c r="G2272" s="39"/>
      <c r="H2272" s="39"/>
      <c r="I2272" s="39"/>
      <c r="J2272" s="39"/>
      <c r="K2272" s="39"/>
      <c r="L2272" s="39"/>
      <c r="M2272" s="39"/>
      <c r="N2272" s="39"/>
      <c r="O2272" s="39"/>
      <c r="P2272" s="39"/>
      <c r="Q2272" s="39"/>
    </row>
    <row r="2273" spans="6:17">
      <c r="F2273" s="39"/>
      <c r="G2273" s="39"/>
      <c r="H2273" s="39"/>
      <c r="I2273" s="39"/>
      <c r="J2273" s="39"/>
      <c r="K2273" s="39"/>
      <c r="L2273" s="39"/>
      <c r="M2273" s="39"/>
      <c r="N2273" s="39"/>
      <c r="O2273" s="39"/>
      <c r="P2273" s="39"/>
      <c r="Q2273" s="39"/>
    </row>
    <row r="2274" spans="6:17">
      <c r="F2274" s="39"/>
      <c r="G2274" s="39"/>
      <c r="H2274" s="39"/>
      <c r="I2274" s="39"/>
      <c r="J2274" s="39"/>
      <c r="K2274" s="39"/>
      <c r="L2274" s="39"/>
      <c r="M2274" s="39"/>
      <c r="N2274" s="39"/>
      <c r="O2274" s="39"/>
      <c r="P2274" s="39"/>
      <c r="Q2274" s="39"/>
    </row>
    <row r="2275" spans="6:17">
      <c r="F2275" s="39"/>
      <c r="G2275" s="39"/>
      <c r="H2275" s="39"/>
      <c r="I2275" s="39"/>
      <c r="J2275" s="39"/>
      <c r="K2275" s="39"/>
      <c r="L2275" s="39"/>
      <c r="M2275" s="39"/>
      <c r="N2275" s="39"/>
      <c r="O2275" s="39"/>
      <c r="P2275" s="39"/>
      <c r="Q2275" s="39"/>
    </row>
    <row r="2276" spans="6:17">
      <c r="F2276" s="39"/>
      <c r="G2276" s="39"/>
      <c r="H2276" s="39"/>
      <c r="I2276" s="39"/>
      <c r="J2276" s="39"/>
      <c r="K2276" s="39"/>
      <c r="L2276" s="39"/>
      <c r="M2276" s="39"/>
      <c r="N2276" s="39"/>
      <c r="O2276" s="39"/>
      <c r="P2276" s="39"/>
      <c r="Q2276" s="39"/>
    </row>
    <row r="2277" spans="6:17">
      <c r="F2277" s="39"/>
      <c r="G2277" s="39"/>
      <c r="H2277" s="39"/>
      <c r="I2277" s="39"/>
      <c r="J2277" s="39"/>
      <c r="K2277" s="39"/>
      <c r="L2277" s="39"/>
      <c r="M2277" s="39"/>
      <c r="N2277" s="39"/>
      <c r="O2277" s="39"/>
      <c r="P2277" s="39"/>
      <c r="Q2277" s="39"/>
    </row>
    <row r="2278" spans="6:17">
      <c r="F2278" s="39"/>
      <c r="G2278" s="39"/>
      <c r="H2278" s="39"/>
      <c r="I2278" s="39"/>
      <c r="J2278" s="39"/>
      <c r="K2278" s="39"/>
      <c r="L2278" s="39"/>
      <c r="M2278" s="39"/>
      <c r="N2278" s="39"/>
      <c r="O2278" s="39"/>
      <c r="P2278" s="39"/>
      <c r="Q2278" s="39"/>
    </row>
    <row r="2279" spans="6:17">
      <c r="F2279" s="39"/>
      <c r="G2279" s="39"/>
      <c r="H2279" s="39"/>
      <c r="I2279" s="39"/>
      <c r="J2279" s="39"/>
      <c r="K2279" s="39"/>
      <c r="L2279" s="39"/>
      <c r="M2279" s="39"/>
      <c r="N2279" s="39"/>
      <c r="O2279" s="39"/>
      <c r="P2279" s="39"/>
      <c r="Q2279" s="39"/>
    </row>
    <row r="2280" spans="6:17">
      <c r="F2280" s="39"/>
      <c r="G2280" s="39"/>
      <c r="H2280" s="39"/>
      <c r="I2280" s="39"/>
      <c r="J2280" s="39"/>
      <c r="K2280" s="39"/>
      <c r="L2280" s="39"/>
      <c r="M2280" s="39"/>
      <c r="N2280" s="39"/>
      <c r="O2280" s="39"/>
      <c r="P2280" s="39"/>
      <c r="Q2280" s="39"/>
    </row>
    <row r="2281" spans="6:17">
      <c r="F2281" s="39"/>
      <c r="G2281" s="39"/>
      <c r="H2281" s="39"/>
      <c r="I2281" s="39"/>
      <c r="J2281" s="39"/>
      <c r="K2281" s="39"/>
      <c r="L2281" s="39"/>
      <c r="M2281" s="39"/>
      <c r="N2281" s="39"/>
      <c r="O2281" s="39"/>
      <c r="P2281" s="39"/>
      <c r="Q2281" s="39"/>
    </row>
    <row r="2282" spans="6:17">
      <c r="F2282" s="39"/>
      <c r="G2282" s="39"/>
      <c r="H2282" s="39"/>
      <c r="I2282" s="39"/>
      <c r="J2282" s="39"/>
      <c r="K2282" s="39"/>
      <c r="L2282" s="39"/>
      <c r="M2282" s="39"/>
      <c r="N2282" s="39"/>
      <c r="O2282" s="39"/>
      <c r="P2282" s="39"/>
      <c r="Q2282" s="39"/>
    </row>
    <row r="2283" spans="6:17">
      <c r="F2283" s="39"/>
      <c r="G2283" s="39"/>
      <c r="H2283" s="39"/>
      <c r="I2283" s="39"/>
      <c r="J2283" s="39"/>
      <c r="K2283" s="39"/>
      <c r="L2283" s="39"/>
      <c r="M2283" s="39"/>
      <c r="N2283" s="39"/>
      <c r="O2283" s="39"/>
      <c r="P2283" s="39"/>
      <c r="Q2283" s="39"/>
    </row>
    <row r="2284" spans="6:17">
      <c r="F2284" s="39"/>
      <c r="G2284" s="39"/>
      <c r="H2284" s="39"/>
      <c r="I2284" s="39"/>
      <c r="J2284" s="39"/>
      <c r="K2284" s="39"/>
      <c r="L2284" s="39"/>
      <c r="M2284" s="39"/>
      <c r="N2284" s="39"/>
      <c r="O2284" s="39"/>
      <c r="P2284" s="39"/>
      <c r="Q2284" s="39"/>
    </row>
    <row r="2285" spans="6:17">
      <c r="F2285" s="39"/>
      <c r="G2285" s="39"/>
      <c r="H2285" s="39"/>
      <c r="I2285" s="39"/>
      <c r="J2285" s="39"/>
      <c r="K2285" s="39"/>
      <c r="L2285" s="39"/>
      <c r="M2285" s="39"/>
      <c r="N2285" s="39"/>
      <c r="O2285" s="39"/>
      <c r="P2285" s="39"/>
      <c r="Q2285" s="39"/>
    </row>
    <row r="2286" spans="6:17">
      <c r="F2286" s="39"/>
      <c r="G2286" s="39"/>
      <c r="H2286" s="39"/>
      <c r="I2286" s="39"/>
      <c r="J2286" s="39"/>
      <c r="K2286" s="39"/>
      <c r="L2286" s="39"/>
      <c r="M2286" s="39"/>
      <c r="N2286" s="39"/>
      <c r="O2286" s="39"/>
      <c r="P2286" s="39"/>
      <c r="Q2286" s="39"/>
    </row>
    <row r="2287" spans="6:17">
      <c r="F2287" s="39"/>
      <c r="G2287" s="39"/>
      <c r="H2287" s="39"/>
      <c r="I2287" s="39"/>
      <c r="J2287" s="39"/>
      <c r="K2287" s="39"/>
      <c r="L2287" s="39"/>
      <c r="M2287" s="39"/>
      <c r="N2287" s="39"/>
      <c r="O2287" s="39"/>
      <c r="P2287" s="39"/>
      <c r="Q2287" s="39"/>
    </row>
    <row r="2288" spans="6:17">
      <c r="F2288" s="39"/>
      <c r="G2288" s="39"/>
      <c r="H2288" s="39"/>
      <c r="I2288" s="39"/>
      <c r="J2288" s="39"/>
      <c r="K2288" s="39"/>
      <c r="L2288" s="39"/>
      <c r="M2288" s="39"/>
      <c r="N2288" s="39"/>
      <c r="O2288" s="39"/>
      <c r="P2288" s="39"/>
      <c r="Q2288" s="39"/>
    </row>
    <row r="2289" spans="6:17">
      <c r="F2289" s="39"/>
      <c r="G2289" s="39"/>
      <c r="H2289" s="39"/>
      <c r="I2289" s="39"/>
      <c r="J2289" s="39"/>
      <c r="K2289" s="39"/>
      <c r="L2289" s="39"/>
      <c r="M2289" s="39"/>
      <c r="N2289" s="39"/>
      <c r="O2289" s="39"/>
      <c r="P2289" s="39"/>
      <c r="Q2289" s="39"/>
    </row>
    <row r="2290" spans="6:17">
      <c r="F2290" s="39"/>
      <c r="G2290" s="39"/>
      <c r="H2290" s="39"/>
      <c r="I2290" s="39"/>
      <c r="J2290" s="39"/>
      <c r="K2290" s="39"/>
      <c r="L2290" s="39"/>
      <c r="M2290" s="39"/>
      <c r="N2290" s="39"/>
      <c r="O2290" s="39"/>
      <c r="P2290" s="39"/>
      <c r="Q2290" s="39"/>
    </row>
    <row r="2291" spans="6:17">
      <c r="F2291" s="39"/>
      <c r="G2291" s="39"/>
      <c r="H2291" s="39"/>
      <c r="I2291" s="39"/>
      <c r="J2291" s="39"/>
      <c r="K2291" s="39"/>
      <c r="L2291" s="39"/>
      <c r="M2291" s="39"/>
      <c r="N2291" s="39"/>
      <c r="O2291" s="39"/>
      <c r="P2291" s="39"/>
      <c r="Q2291" s="39"/>
    </row>
    <row r="2292" spans="6:17">
      <c r="F2292" s="39"/>
      <c r="G2292" s="39"/>
      <c r="H2292" s="39"/>
      <c r="I2292" s="39"/>
      <c r="J2292" s="39"/>
      <c r="K2292" s="39"/>
      <c r="L2292" s="39"/>
      <c r="M2292" s="39"/>
      <c r="N2292" s="39"/>
      <c r="O2292" s="39"/>
      <c r="P2292" s="39"/>
      <c r="Q2292" s="39"/>
    </row>
    <row r="2293" spans="6:17">
      <c r="F2293" s="39"/>
      <c r="G2293" s="39"/>
      <c r="H2293" s="39"/>
      <c r="I2293" s="39"/>
      <c r="J2293" s="39"/>
      <c r="K2293" s="39"/>
      <c r="L2293" s="39"/>
      <c r="M2293" s="39"/>
      <c r="N2293" s="39"/>
      <c r="O2293" s="39"/>
      <c r="P2293" s="39"/>
      <c r="Q2293" s="39"/>
    </row>
    <row r="2294" spans="6:17">
      <c r="F2294" s="39"/>
      <c r="G2294" s="39"/>
      <c r="H2294" s="39"/>
      <c r="I2294" s="39"/>
      <c r="J2294" s="39"/>
      <c r="K2294" s="39"/>
      <c r="L2294" s="39"/>
      <c r="M2294" s="39"/>
      <c r="N2294" s="39"/>
      <c r="O2294" s="39"/>
      <c r="P2294" s="39"/>
      <c r="Q2294" s="39"/>
    </row>
    <row r="2295" spans="6:17">
      <c r="F2295" s="39"/>
      <c r="G2295" s="39"/>
      <c r="H2295" s="39"/>
      <c r="I2295" s="39"/>
      <c r="J2295" s="39"/>
      <c r="K2295" s="39"/>
      <c r="L2295" s="39"/>
      <c r="M2295" s="39"/>
      <c r="N2295" s="39"/>
      <c r="O2295" s="39"/>
      <c r="P2295" s="39"/>
      <c r="Q2295" s="39"/>
    </row>
    <row r="2296" spans="6:17">
      <c r="F2296" s="39"/>
      <c r="G2296" s="39"/>
      <c r="H2296" s="39"/>
      <c r="I2296" s="39"/>
      <c r="J2296" s="39"/>
      <c r="K2296" s="39"/>
      <c r="L2296" s="39"/>
      <c r="M2296" s="39"/>
      <c r="N2296" s="39"/>
      <c r="O2296" s="39"/>
      <c r="P2296" s="39"/>
      <c r="Q2296" s="39"/>
    </row>
    <row r="2297" spans="6:17">
      <c r="F2297" s="39"/>
      <c r="G2297" s="39"/>
      <c r="H2297" s="39"/>
      <c r="I2297" s="39"/>
      <c r="J2297" s="39"/>
      <c r="K2297" s="39"/>
      <c r="L2297" s="39"/>
      <c r="M2297" s="39"/>
      <c r="N2297" s="39"/>
      <c r="O2297" s="39"/>
      <c r="P2297" s="39"/>
      <c r="Q2297" s="39"/>
    </row>
    <row r="2298" spans="6:17">
      <c r="F2298" s="39"/>
      <c r="G2298" s="39"/>
      <c r="H2298" s="39"/>
      <c r="I2298" s="39"/>
      <c r="J2298" s="39"/>
      <c r="K2298" s="39"/>
      <c r="L2298" s="39"/>
      <c r="M2298" s="39"/>
      <c r="N2298" s="39"/>
      <c r="O2298" s="39"/>
      <c r="P2298" s="39"/>
      <c r="Q2298" s="39"/>
    </row>
    <row r="2299" spans="6:17">
      <c r="F2299" s="39"/>
      <c r="G2299" s="39"/>
      <c r="H2299" s="39"/>
      <c r="I2299" s="39"/>
      <c r="J2299" s="39"/>
      <c r="K2299" s="39"/>
      <c r="L2299" s="39"/>
      <c r="M2299" s="39"/>
      <c r="N2299" s="39"/>
      <c r="O2299" s="39"/>
      <c r="P2299" s="39"/>
      <c r="Q2299" s="39"/>
    </row>
    <row r="2300" spans="6:17">
      <c r="F2300" s="39"/>
      <c r="G2300" s="39"/>
      <c r="H2300" s="39"/>
      <c r="I2300" s="39"/>
      <c r="J2300" s="39"/>
      <c r="K2300" s="39"/>
      <c r="L2300" s="39"/>
      <c r="M2300" s="39"/>
      <c r="N2300" s="39"/>
      <c r="O2300" s="39"/>
      <c r="P2300" s="39"/>
      <c r="Q2300" s="39"/>
    </row>
    <row r="2301" spans="6:17">
      <c r="F2301" s="39"/>
      <c r="G2301" s="39"/>
      <c r="H2301" s="39"/>
      <c r="I2301" s="39"/>
      <c r="J2301" s="39"/>
      <c r="K2301" s="39"/>
      <c r="L2301" s="39"/>
      <c r="M2301" s="39"/>
      <c r="N2301" s="39"/>
      <c r="O2301" s="39"/>
      <c r="P2301" s="39"/>
      <c r="Q2301" s="39"/>
    </row>
    <row r="2302" spans="6:17">
      <c r="F2302" s="39"/>
      <c r="G2302" s="39"/>
      <c r="H2302" s="39"/>
      <c r="I2302" s="39"/>
      <c r="J2302" s="39"/>
      <c r="K2302" s="39"/>
      <c r="L2302" s="39"/>
      <c r="M2302" s="39"/>
      <c r="N2302" s="39"/>
      <c r="O2302" s="39"/>
      <c r="P2302" s="39"/>
      <c r="Q2302" s="39"/>
    </row>
    <row r="2303" spans="6:17">
      <c r="F2303" s="39"/>
      <c r="G2303" s="39"/>
      <c r="H2303" s="39"/>
      <c r="I2303" s="39"/>
      <c r="J2303" s="39"/>
      <c r="K2303" s="39"/>
      <c r="L2303" s="39"/>
      <c r="M2303" s="39"/>
      <c r="N2303" s="39"/>
      <c r="O2303" s="39"/>
      <c r="P2303" s="39"/>
      <c r="Q2303" s="39"/>
    </row>
    <row r="2304" spans="6:17">
      <c r="F2304" s="39"/>
      <c r="G2304" s="39"/>
      <c r="H2304" s="39"/>
      <c r="I2304" s="39"/>
      <c r="J2304" s="39"/>
      <c r="K2304" s="39"/>
      <c r="L2304" s="39"/>
      <c r="M2304" s="39"/>
      <c r="N2304" s="39"/>
      <c r="O2304" s="39"/>
      <c r="P2304" s="39"/>
      <c r="Q2304" s="39"/>
    </row>
    <row r="2305" spans="6:17">
      <c r="F2305" s="39"/>
      <c r="G2305" s="39"/>
      <c r="H2305" s="39"/>
      <c r="I2305" s="39"/>
      <c r="J2305" s="39"/>
      <c r="K2305" s="39"/>
      <c r="L2305" s="39"/>
      <c r="M2305" s="39"/>
      <c r="N2305" s="39"/>
      <c r="O2305" s="39"/>
      <c r="P2305" s="39"/>
      <c r="Q2305" s="39"/>
    </row>
    <row r="2306" spans="6:17">
      <c r="F2306" s="39"/>
      <c r="G2306" s="39"/>
      <c r="H2306" s="39"/>
      <c r="I2306" s="39"/>
      <c r="J2306" s="39"/>
      <c r="K2306" s="39"/>
      <c r="L2306" s="39"/>
      <c r="M2306" s="39"/>
      <c r="N2306" s="39"/>
      <c r="O2306" s="39"/>
      <c r="P2306" s="39"/>
      <c r="Q2306" s="39"/>
    </row>
    <row r="2307" spans="6:17">
      <c r="F2307" s="39"/>
      <c r="G2307" s="39"/>
      <c r="H2307" s="39"/>
      <c r="I2307" s="39"/>
      <c r="J2307" s="39"/>
      <c r="K2307" s="39"/>
      <c r="L2307" s="39"/>
      <c r="M2307" s="39"/>
      <c r="N2307" s="39"/>
      <c r="O2307" s="39"/>
      <c r="P2307" s="39"/>
      <c r="Q2307" s="39"/>
    </row>
    <row r="2308" spans="6:17">
      <c r="F2308" s="39"/>
      <c r="G2308" s="39"/>
      <c r="H2308" s="39"/>
      <c r="I2308" s="39"/>
      <c r="J2308" s="39"/>
      <c r="K2308" s="39"/>
      <c r="L2308" s="39"/>
      <c r="M2308" s="39"/>
      <c r="N2308" s="39"/>
      <c r="O2308" s="39"/>
      <c r="P2308" s="39"/>
      <c r="Q2308" s="39"/>
    </row>
    <row r="2309" spans="6:17">
      <c r="F2309" s="39"/>
      <c r="G2309" s="39"/>
      <c r="H2309" s="39"/>
      <c r="I2309" s="39"/>
      <c r="J2309" s="39"/>
      <c r="K2309" s="39"/>
      <c r="L2309" s="39"/>
      <c r="M2309" s="39"/>
      <c r="N2309" s="39"/>
      <c r="O2309" s="39"/>
      <c r="P2309" s="39"/>
      <c r="Q2309" s="39"/>
    </row>
    <row r="2310" spans="6:17">
      <c r="F2310" s="39"/>
      <c r="G2310" s="39"/>
      <c r="H2310" s="39"/>
      <c r="I2310" s="39"/>
      <c r="J2310" s="39"/>
      <c r="K2310" s="39"/>
      <c r="L2310" s="39"/>
      <c r="M2310" s="39"/>
      <c r="N2310" s="39"/>
      <c r="O2310" s="39"/>
      <c r="P2310" s="39"/>
      <c r="Q2310" s="39"/>
    </row>
    <row r="2311" spans="6:17">
      <c r="F2311" s="39"/>
      <c r="G2311" s="39"/>
      <c r="H2311" s="39"/>
      <c r="I2311" s="39"/>
      <c r="J2311" s="39"/>
      <c r="K2311" s="39"/>
      <c r="L2311" s="39"/>
      <c r="M2311" s="39"/>
      <c r="N2311" s="39"/>
      <c r="O2311" s="39"/>
      <c r="P2311" s="39"/>
      <c r="Q2311" s="39"/>
    </row>
    <row r="2312" spans="6:17">
      <c r="F2312" s="39"/>
      <c r="G2312" s="39"/>
      <c r="H2312" s="39"/>
      <c r="I2312" s="39"/>
      <c r="J2312" s="39"/>
      <c r="K2312" s="39"/>
      <c r="L2312" s="39"/>
      <c r="M2312" s="39"/>
      <c r="N2312" s="39"/>
      <c r="O2312" s="39"/>
      <c r="P2312" s="39"/>
      <c r="Q2312" s="39"/>
    </row>
    <row r="2313" spans="6:17">
      <c r="F2313" s="39"/>
      <c r="G2313" s="39"/>
      <c r="H2313" s="39"/>
      <c r="I2313" s="39"/>
      <c r="J2313" s="39"/>
      <c r="K2313" s="39"/>
      <c r="L2313" s="39"/>
      <c r="M2313" s="39"/>
      <c r="N2313" s="39"/>
      <c r="O2313" s="39"/>
      <c r="P2313" s="39"/>
      <c r="Q2313" s="39"/>
    </row>
    <row r="2314" spans="6:17">
      <c r="F2314" s="39"/>
      <c r="G2314" s="39"/>
      <c r="H2314" s="39"/>
      <c r="I2314" s="39"/>
      <c r="J2314" s="39"/>
      <c r="K2314" s="39"/>
      <c r="L2314" s="39"/>
      <c r="M2314" s="39"/>
      <c r="N2314" s="39"/>
      <c r="O2314" s="39"/>
      <c r="P2314" s="39"/>
      <c r="Q2314" s="39"/>
    </row>
    <row r="2315" spans="6:17">
      <c r="F2315" s="39"/>
      <c r="G2315" s="39"/>
      <c r="H2315" s="39"/>
      <c r="I2315" s="39"/>
      <c r="J2315" s="39"/>
      <c r="K2315" s="39"/>
      <c r="L2315" s="39"/>
      <c r="M2315" s="39"/>
      <c r="N2315" s="39"/>
      <c r="O2315" s="39"/>
      <c r="P2315" s="39"/>
      <c r="Q2315" s="39"/>
    </row>
    <row r="2316" spans="6:17">
      <c r="F2316" s="39"/>
      <c r="G2316" s="39"/>
      <c r="H2316" s="39"/>
      <c r="I2316" s="39"/>
      <c r="J2316" s="39"/>
      <c r="K2316" s="39"/>
      <c r="L2316" s="39"/>
      <c r="M2316" s="39"/>
      <c r="N2316" s="39"/>
      <c r="O2316" s="39"/>
      <c r="P2316" s="39"/>
      <c r="Q2316" s="39"/>
    </row>
    <row r="2317" spans="6:17">
      <c r="F2317" s="39"/>
      <c r="G2317" s="39"/>
      <c r="H2317" s="39"/>
      <c r="I2317" s="39"/>
      <c r="J2317" s="39"/>
      <c r="K2317" s="39"/>
      <c r="L2317" s="39"/>
      <c r="M2317" s="39"/>
      <c r="N2317" s="39"/>
      <c r="O2317" s="39"/>
      <c r="P2317" s="39"/>
      <c r="Q2317" s="39"/>
    </row>
    <row r="2318" spans="6:17">
      <c r="F2318" s="39"/>
      <c r="G2318" s="39"/>
      <c r="H2318" s="39"/>
      <c r="I2318" s="39"/>
      <c r="J2318" s="39"/>
      <c r="K2318" s="39"/>
      <c r="L2318" s="39"/>
      <c r="M2318" s="39"/>
      <c r="N2318" s="39"/>
      <c r="O2318" s="39"/>
      <c r="P2318" s="39"/>
      <c r="Q2318" s="39"/>
    </row>
    <row r="2319" spans="6:17">
      <c r="F2319" s="39"/>
      <c r="G2319" s="39"/>
      <c r="H2319" s="39"/>
      <c r="I2319" s="39"/>
      <c r="J2319" s="39"/>
      <c r="K2319" s="39"/>
      <c r="L2319" s="39"/>
      <c r="M2319" s="39"/>
      <c r="N2319" s="39"/>
      <c r="O2319" s="39"/>
      <c r="P2319" s="39"/>
      <c r="Q2319" s="39"/>
    </row>
    <row r="2320" spans="6:17">
      <c r="F2320" s="39"/>
      <c r="G2320" s="39"/>
      <c r="H2320" s="39"/>
      <c r="I2320" s="39"/>
      <c r="J2320" s="39"/>
      <c r="K2320" s="39"/>
      <c r="L2320" s="39"/>
      <c r="M2320" s="39"/>
      <c r="N2320" s="39"/>
      <c r="O2320" s="39"/>
      <c r="P2320" s="39"/>
      <c r="Q2320" s="39"/>
    </row>
    <row r="2321" spans="6:17">
      <c r="F2321" s="39"/>
      <c r="G2321" s="39"/>
      <c r="H2321" s="39"/>
      <c r="I2321" s="39"/>
      <c r="J2321" s="39"/>
      <c r="K2321" s="39"/>
      <c r="L2321" s="39"/>
      <c r="M2321" s="39"/>
      <c r="N2321" s="39"/>
      <c r="O2321" s="39"/>
      <c r="P2321" s="39"/>
      <c r="Q2321" s="39"/>
    </row>
    <row r="2322" spans="6:17">
      <c r="F2322" s="39"/>
      <c r="G2322" s="39"/>
      <c r="H2322" s="39"/>
      <c r="I2322" s="39"/>
      <c r="J2322" s="39"/>
      <c r="K2322" s="39"/>
      <c r="L2322" s="39"/>
      <c r="M2322" s="39"/>
      <c r="N2322" s="39"/>
      <c r="O2322" s="39"/>
      <c r="P2322" s="39"/>
      <c r="Q2322" s="39"/>
    </row>
    <row r="2323" spans="6:17">
      <c r="F2323" s="39"/>
      <c r="G2323" s="39"/>
      <c r="H2323" s="39"/>
      <c r="I2323" s="39"/>
      <c r="J2323" s="39"/>
      <c r="K2323" s="39"/>
      <c r="L2323" s="39"/>
      <c r="M2323" s="39"/>
      <c r="N2323" s="39"/>
      <c r="O2323" s="39"/>
      <c r="P2323" s="39"/>
      <c r="Q2323" s="39"/>
    </row>
    <row r="2324" spans="6:17">
      <c r="F2324" s="39"/>
      <c r="G2324" s="39"/>
      <c r="H2324" s="39"/>
      <c r="I2324" s="39"/>
      <c r="J2324" s="39"/>
      <c r="K2324" s="39"/>
      <c r="L2324" s="39"/>
      <c r="M2324" s="39"/>
      <c r="N2324" s="39"/>
      <c r="O2324" s="39"/>
      <c r="P2324" s="39"/>
      <c r="Q2324" s="39"/>
    </row>
    <row r="2325" spans="6:17">
      <c r="F2325" s="39"/>
      <c r="G2325" s="39"/>
      <c r="H2325" s="39"/>
      <c r="I2325" s="39"/>
      <c r="J2325" s="39"/>
      <c r="K2325" s="39"/>
      <c r="L2325" s="39"/>
      <c r="M2325" s="39"/>
      <c r="N2325" s="39"/>
      <c r="O2325" s="39"/>
      <c r="P2325" s="39"/>
      <c r="Q2325" s="39"/>
    </row>
    <row r="2326" spans="6:17">
      <c r="F2326" s="39"/>
      <c r="G2326" s="39"/>
      <c r="H2326" s="39"/>
      <c r="I2326" s="39"/>
      <c r="J2326" s="39"/>
      <c r="K2326" s="39"/>
      <c r="L2326" s="39"/>
      <c r="M2326" s="39"/>
      <c r="N2326" s="39"/>
      <c r="O2326" s="39"/>
      <c r="P2326" s="39"/>
      <c r="Q2326" s="39"/>
    </row>
    <row r="2327" spans="6:17">
      <c r="F2327" s="39"/>
      <c r="G2327" s="39"/>
      <c r="H2327" s="39"/>
      <c r="I2327" s="39"/>
      <c r="J2327" s="39"/>
      <c r="K2327" s="39"/>
      <c r="L2327" s="39"/>
      <c r="M2327" s="39"/>
      <c r="N2327" s="39"/>
      <c r="O2327" s="39"/>
      <c r="P2327" s="39"/>
      <c r="Q2327" s="39"/>
    </row>
    <row r="2328" spans="6:17">
      <c r="F2328" s="39"/>
      <c r="G2328" s="39"/>
      <c r="H2328" s="39"/>
      <c r="I2328" s="39"/>
      <c r="J2328" s="39"/>
      <c r="K2328" s="39"/>
      <c r="L2328" s="39"/>
      <c r="M2328" s="39"/>
      <c r="N2328" s="39"/>
      <c r="O2328" s="39"/>
      <c r="P2328" s="39"/>
      <c r="Q2328" s="39"/>
    </row>
    <row r="2329" spans="6:17">
      <c r="F2329" s="39"/>
      <c r="G2329" s="39"/>
      <c r="H2329" s="39"/>
      <c r="I2329" s="39"/>
      <c r="J2329" s="39"/>
      <c r="K2329" s="39"/>
      <c r="L2329" s="39"/>
      <c r="M2329" s="39"/>
      <c r="N2329" s="39"/>
      <c r="O2329" s="39"/>
      <c r="P2329" s="39"/>
      <c r="Q2329" s="39"/>
    </row>
    <row r="2330" spans="6:17">
      <c r="F2330" s="39"/>
      <c r="G2330" s="39"/>
      <c r="H2330" s="39"/>
      <c r="I2330" s="39"/>
      <c r="J2330" s="39"/>
      <c r="K2330" s="39"/>
      <c r="L2330" s="39"/>
      <c r="M2330" s="39"/>
      <c r="N2330" s="39"/>
      <c r="O2330" s="39"/>
      <c r="P2330" s="39"/>
      <c r="Q2330" s="39"/>
    </row>
    <row r="2331" spans="6:17">
      <c r="F2331" s="39"/>
      <c r="G2331" s="39"/>
      <c r="H2331" s="39"/>
      <c r="I2331" s="39"/>
      <c r="J2331" s="39"/>
      <c r="K2331" s="39"/>
      <c r="L2331" s="39"/>
      <c r="M2331" s="39"/>
      <c r="N2331" s="39"/>
      <c r="O2331" s="39"/>
      <c r="P2331" s="39"/>
      <c r="Q2331" s="39"/>
    </row>
    <row r="2332" spans="6:17">
      <c r="F2332" s="39"/>
      <c r="G2332" s="39"/>
      <c r="H2332" s="39"/>
      <c r="I2332" s="39"/>
      <c r="J2332" s="39"/>
      <c r="K2332" s="39"/>
      <c r="L2332" s="39"/>
      <c r="M2332" s="39"/>
      <c r="N2332" s="39"/>
      <c r="O2332" s="39"/>
      <c r="P2332" s="39"/>
      <c r="Q2332" s="39"/>
    </row>
    <row r="2333" spans="6:17">
      <c r="F2333" s="39"/>
      <c r="G2333" s="39"/>
      <c r="H2333" s="39"/>
      <c r="I2333" s="39"/>
      <c r="J2333" s="39"/>
      <c r="K2333" s="39"/>
      <c r="L2333" s="39"/>
      <c r="M2333" s="39"/>
      <c r="N2333" s="39"/>
      <c r="O2333" s="39"/>
      <c r="P2333" s="39"/>
      <c r="Q2333" s="39"/>
    </row>
    <row r="2334" spans="6:17">
      <c r="F2334" s="39"/>
      <c r="G2334" s="39"/>
      <c r="H2334" s="39"/>
      <c r="I2334" s="39"/>
      <c r="J2334" s="39"/>
      <c r="K2334" s="39"/>
      <c r="L2334" s="39"/>
      <c r="M2334" s="39"/>
      <c r="N2334" s="39"/>
      <c r="O2334" s="39"/>
      <c r="P2334" s="39"/>
      <c r="Q2334" s="39"/>
    </row>
    <row r="2335" spans="6:17">
      <c r="F2335" s="39"/>
      <c r="G2335" s="39"/>
      <c r="H2335" s="39"/>
      <c r="I2335" s="39"/>
      <c r="J2335" s="39"/>
      <c r="K2335" s="39"/>
      <c r="L2335" s="39"/>
      <c r="M2335" s="39"/>
      <c r="N2335" s="39"/>
      <c r="O2335" s="39"/>
      <c r="P2335" s="39"/>
      <c r="Q2335" s="39"/>
    </row>
    <row r="2336" spans="6:17">
      <c r="F2336" s="39"/>
      <c r="G2336" s="39"/>
      <c r="H2336" s="39"/>
      <c r="I2336" s="39"/>
      <c r="J2336" s="39"/>
      <c r="K2336" s="39"/>
      <c r="L2336" s="39"/>
      <c r="M2336" s="39"/>
      <c r="N2336" s="39"/>
      <c r="O2336" s="39"/>
      <c r="P2336" s="39"/>
      <c r="Q2336" s="39"/>
    </row>
    <row r="2337" spans="6:17">
      <c r="F2337" s="39"/>
      <c r="G2337" s="39"/>
      <c r="H2337" s="39"/>
      <c r="I2337" s="39"/>
      <c r="J2337" s="39"/>
      <c r="K2337" s="39"/>
      <c r="L2337" s="39"/>
      <c r="M2337" s="39"/>
      <c r="N2337" s="39"/>
      <c r="O2337" s="39"/>
      <c r="P2337" s="39"/>
      <c r="Q2337" s="39"/>
    </row>
    <row r="2338" spans="6:17">
      <c r="F2338" s="39"/>
      <c r="G2338" s="39"/>
      <c r="H2338" s="39"/>
      <c r="I2338" s="39"/>
      <c r="J2338" s="39"/>
      <c r="K2338" s="39"/>
      <c r="L2338" s="39"/>
      <c r="M2338" s="39"/>
      <c r="N2338" s="39"/>
      <c r="O2338" s="39"/>
      <c r="P2338" s="39"/>
      <c r="Q2338" s="39"/>
    </row>
    <row r="2339" spans="6:17">
      <c r="F2339" s="39"/>
      <c r="G2339" s="39"/>
      <c r="H2339" s="39"/>
      <c r="I2339" s="39"/>
      <c r="J2339" s="39"/>
      <c r="K2339" s="39"/>
      <c r="L2339" s="39"/>
      <c r="M2339" s="39"/>
      <c r="N2339" s="39"/>
      <c r="O2339" s="39"/>
      <c r="P2339" s="39"/>
      <c r="Q2339" s="39"/>
    </row>
    <row r="2340" spans="6:17">
      <c r="F2340" s="39"/>
      <c r="G2340" s="39"/>
      <c r="H2340" s="39"/>
      <c r="I2340" s="39"/>
      <c r="J2340" s="39"/>
      <c r="K2340" s="39"/>
      <c r="L2340" s="39"/>
      <c r="M2340" s="39"/>
      <c r="N2340" s="39"/>
      <c r="O2340" s="39"/>
      <c r="P2340" s="39"/>
      <c r="Q2340" s="39"/>
    </row>
    <row r="2341" spans="6:17">
      <c r="F2341" s="39"/>
      <c r="G2341" s="39"/>
      <c r="H2341" s="39"/>
      <c r="I2341" s="39"/>
      <c r="J2341" s="39"/>
      <c r="K2341" s="39"/>
      <c r="L2341" s="39"/>
      <c r="M2341" s="39"/>
      <c r="N2341" s="39"/>
      <c r="O2341" s="39"/>
      <c r="P2341" s="39"/>
      <c r="Q2341" s="39"/>
    </row>
    <row r="2342" spans="6:17">
      <c r="F2342" s="39"/>
      <c r="G2342" s="39"/>
      <c r="H2342" s="39"/>
      <c r="I2342" s="39"/>
      <c r="J2342" s="39"/>
      <c r="K2342" s="39"/>
      <c r="L2342" s="39"/>
      <c r="M2342" s="39"/>
      <c r="N2342" s="39"/>
      <c r="O2342" s="39"/>
      <c r="P2342" s="39"/>
      <c r="Q2342" s="39"/>
    </row>
    <row r="2343" spans="6:17">
      <c r="F2343" s="39"/>
      <c r="G2343" s="39"/>
      <c r="H2343" s="39"/>
      <c r="I2343" s="39"/>
      <c r="J2343" s="39"/>
      <c r="K2343" s="39"/>
      <c r="L2343" s="39"/>
      <c r="M2343" s="39"/>
      <c r="N2343" s="39"/>
      <c r="O2343" s="39"/>
      <c r="P2343" s="39"/>
      <c r="Q2343" s="39"/>
    </row>
    <row r="2344" spans="6:17">
      <c r="F2344" s="39"/>
      <c r="G2344" s="39"/>
      <c r="H2344" s="39"/>
      <c r="I2344" s="39"/>
      <c r="J2344" s="39"/>
      <c r="K2344" s="39"/>
      <c r="L2344" s="39"/>
      <c r="M2344" s="39"/>
      <c r="N2344" s="39"/>
      <c r="O2344" s="39"/>
      <c r="P2344" s="39"/>
      <c r="Q2344" s="39"/>
    </row>
    <row r="2345" spans="6:17">
      <c r="F2345" s="39"/>
      <c r="G2345" s="39"/>
      <c r="H2345" s="39"/>
      <c r="I2345" s="39"/>
      <c r="J2345" s="39"/>
      <c r="K2345" s="39"/>
      <c r="L2345" s="39"/>
      <c r="M2345" s="39"/>
      <c r="N2345" s="39"/>
      <c r="O2345" s="39"/>
      <c r="P2345" s="39"/>
      <c r="Q2345" s="39"/>
    </row>
    <row r="2346" spans="6:17">
      <c r="F2346" s="39"/>
      <c r="G2346" s="39"/>
      <c r="H2346" s="39"/>
      <c r="I2346" s="39"/>
      <c r="J2346" s="39"/>
      <c r="K2346" s="39"/>
      <c r="L2346" s="39"/>
      <c r="M2346" s="39"/>
      <c r="N2346" s="39"/>
      <c r="O2346" s="39"/>
      <c r="P2346" s="39"/>
      <c r="Q2346" s="39"/>
    </row>
    <row r="2347" spans="6:17">
      <c r="F2347" s="39"/>
      <c r="G2347" s="39"/>
      <c r="H2347" s="39"/>
      <c r="I2347" s="39"/>
      <c r="J2347" s="39"/>
      <c r="K2347" s="39"/>
      <c r="L2347" s="39"/>
      <c r="M2347" s="39"/>
      <c r="N2347" s="39"/>
      <c r="O2347" s="39"/>
      <c r="P2347" s="39"/>
      <c r="Q2347" s="39"/>
    </row>
    <row r="2348" spans="6:17">
      <c r="F2348" s="39"/>
      <c r="G2348" s="39"/>
      <c r="H2348" s="39"/>
      <c r="I2348" s="39"/>
      <c r="J2348" s="39"/>
      <c r="K2348" s="39"/>
      <c r="L2348" s="39"/>
      <c r="M2348" s="39"/>
      <c r="N2348" s="39"/>
      <c r="O2348" s="39"/>
      <c r="P2348" s="39"/>
      <c r="Q2348" s="39"/>
    </row>
    <row r="2349" spans="6:17">
      <c r="F2349" s="39"/>
      <c r="G2349" s="39"/>
      <c r="H2349" s="39"/>
      <c r="I2349" s="39"/>
      <c r="J2349" s="39"/>
      <c r="K2349" s="39"/>
      <c r="L2349" s="39"/>
      <c r="M2349" s="39"/>
      <c r="N2349" s="39"/>
      <c r="O2349" s="39"/>
      <c r="P2349" s="39"/>
      <c r="Q2349" s="39"/>
    </row>
    <row r="2350" spans="6:17">
      <c r="F2350" s="39"/>
      <c r="G2350" s="39"/>
      <c r="H2350" s="39"/>
      <c r="I2350" s="39"/>
      <c r="J2350" s="39"/>
      <c r="K2350" s="39"/>
      <c r="L2350" s="39"/>
      <c r="M2350" s="39"/>
      <c r="N2350" s="39"/>
      <c r="O2350" s="39"/>
      <c r="P2350" s="39"/>
      <c r="Q2350" s="39"/>
    </row>
    <row r="2351" spans="6:17">
      <c r="F2351" s="39"/>
      <c r="G2351" s="39"/>
      <c r="H2351" s="39"/>
      <c r="I2351" s="39"/>
      <c r="J2351" s="39"/>
      <c r="K2351" s="39"/>
      <c r="L2351" s="39"/>
      <c r="M2351" s="39"/>
      <c r="N2351" s="39"/>
      <c r="O2351" s="39"/>
      <c r="P2351" s="39"/>
      <c r="Q2351" s="39"/>
    </row>
    <row r="2352" spans="6:17">
      <c r="F2352" s="39"/>
      <c r="G2352" s="39"/>
      <c r="H2352" s="39"/>
      <c r="I2352" s="39"/>
      <c r="J2352" s="39"/>
      <c r="K2352" s="39"/>
      <c r="L2352" s="39"/>
      <c r="M2352" s="39"/>
      <c r="N2352" s="39"/>
      <c r="O2352" s="39"/>
      <c r="P2352" s="39"/>
      <c r="Q2352" s="39"/>
    </row>
    <row r="2353" spans="6:17">
      <c r="F2353" s="39"/>
      <c r="G2353" s="39"/>
      <c r="H2353" s="39"/>
      <c r="I2353" s="39"/>
      <c r="J2353" s="39"/>
      <c r="K2353" s="39"/>
      <c r="L2353" s="39"/>
      <c r="M2353" s="39"/>
      <c r="N2353" s="39"/>
      <c r="O2353" s="39"/>
      <c r="P2353" s="39"/>
      <c r="Q2353" s="39"/>
    </row>
    <row r="2354" spans="6:17">
      <c r="F2354" s="39"/>
      <c r="G2354" s="39"/>
      <c r="H2354" s="39"/>
      <c r="I2354" s="39"/>
      <c r="J2354" s="39"/>
      <c r="K2354" s="39"/>
      <c r="L2354" s="39"/>
      <c r="M2354" s="39"/>
      <c r="N2354" s="39"/>
      <c r="O2354" s="39"/>
      <c r="P2354" s="39"/>
      <c r="Q2354" s="39"/>
    </row>
    <row r="2355" spans="6:17">
      <c r="F2355" s="39"/>
      <c r="G2355" s="39"/>
      <c r="H2355" s="39"/>
      <c r="I2355" s="39"/>
      <c r="J2355" s="39"/>
      <c r="K2355" s="39"/>
      <c r="L2355" s="39"/>
      <c r="M2355" s="39"/>
      <c r="N2355" s="39"/>
      <c r="O2355" s="39"/>
      <c r="P2355" s="39"/>
      <c r="Q2355" s="39"/>
    </row>
    <row r="2356" spans="6:17">
      <c r="F2356" s="39"/>
      <c r="G2356" s="39"/>
      <c r="H2356" s="39"/>
      <c r="I2356" s="39"/>
      <c r="J2356" s="39"/>
      <c r="K2356" s="39"/>
      <c r="L2356" s="39"/>
      <c r="M2356" s="39"/>
      <c r="N2356" s="39"/>
      <c r="O2356" s="39"/>
      <c r="P2356" s="39"/>
      <c r="Q2356" s="39"/>
    </row>
    <row r="2357" spans="6:17">
      <c r="F2357" s="39"/>
      <c r="G2357" s="39"/>
      <c r="H2357" s="39"/>
      <c r="I2357" s="39"/>
      <c r="J2357" s="39"/>
      <c r="K2357" s="39"/>
      <c r="L2357" s="39"/>
      <c r="M2357" s="39"/>
      <c r="N2357" s="39"/>
      <c r="O2357" s="39"/>
      <c r="P2357" s="39"/>
      <c r="Q2357" s="39"/>
    </row>
    <row r="2358" spans="6:17">
      <c r="F2358" s="39"/>
      <c r="G2358" s="39"/>
      <c r="H2358" s="39"/>
      <c r="I2358" s="39"/>
      <c r="J2358" s="39"/>
      <c r="K2358" s="39"/>
      <c r="L2358" s="39"/>
      <c r="M2358" s="39"/>
      <c r="N2358" s="39"/>
      <c r="O2358" s="39"/>
      <c r="P2358" s="39"/>
      <c r="Q2358" s="39"/>
    </row>
    <row r="2359" spans="6:17">
      <c r="F2359" s="39"/>
      <c r="G2359" s="39"/>
      <c r="H2359" s="39"/>
      <c r="I2359" s="39"/>
      <c r="J2359" s="39"/>
      <c r="K2359" s="39"/>
      <c r="L2359" s="39"/>
      <c r="M2359" s="39"/>
      <c r="N2359" s="39"/>
      <c r="O2359" s="39"/>
      <c r="P2359" s="39"/>
      <c r="Q2359" s="39"/>
    </row>
    <row r="2360" spans="6:17">
      <c r="F2360" s="39"/>
      <c r="G2360" s="39"/>
      <c r="H2360" s="39"/>
      <c r="I2360" s="39"/>
      <c r="J2360" s="39"/>
      <c r="K2360" s="39"/>
      <c r="L2360" s="39"/>
      <c r="M2360" s="39"/>
      <c r="N2360" s="39"/>
      <c r="O2360" s="39"/>
      <c r="P2360" s="39"/>
      <c r="Q2360" s="39"/>
    </row>
    <row r="2361" spans="6:17">
      <c r="F2361" s="39"/>
      <c r="G2361" s="39"/>
      <c r="H2361" s="39"/>
      <c r="I2361" s="39"/>
      <c r="J2361" s="39"/>
      <c r="K2361" s="39"/>
      <c r="L2361" s="39"/>
      <c r="M2361" s="39"/>
      <c r="N2361" s="39"/>
      <c r="O2361" s="39"/>
      <c r="P2361" s="39"/>
      <c r="Q2361" s="39"/>
    </row>
    <row r="2362" spans="6:17">
      <c r="F2362" s="39"/>
      <c r="G2362" s="39"/>
      <c r="H2362" s="39"/>
      <c r="I2362" s="39"/>
      <c r="J2362" s="39"/>
      <c r="K2362" s="39"/>
      <c r="L2362" s="39"/>
      <c r="M2362" s="39"/>
      <c r="N2362" s="39"/>
      <c r="O2362" s="39"/>
      <c r="P2362" s="39"/>
      <c r="Q2362" s="39"/>
    </row>
    <row r="2363" spans="6:17">
      <c r="F2363" s="39"/>
      <c r="G2363" s="39"/>
      <c r="H2363" s="39"/>
      <c r="I2363" s="39"/>
      <c r="J2363" s="39"/>
      <c r="K2363" s="39"/>
      <c r="L2363" s="39"/>
      <c r="M2363" s="39"/>
      <c r="N2363" s="39"/>
      <c r="O2363" s="39"/>
      <c r="P2363" s="39"/>
      <c r="Q2363" s="39"/>
    </row>
    <row r="2364" spans="6:17">
      <c r="F2364" s="39"/>
      <c r="G2364" s="39"/>
      <c r="H2364" s="39"/>
      <c r="I2364" s="39"/>
      <c r="J2364" s="39"/>
      <c r="K2364" s="39"/>
      <c r="L2364" s="39"/>
      <c r="M2364" s="39"/>
      <c r="N2364" s="39"/>
      <c r="O2364" s="39"/>
      <c r="P2364" s="39"/>
      <c r="Q2364" s="39"/>
    </row>
    <row r="2365" spans="6:17">
      <c r="F2365" s="39"/>
      <c r="G2365" s="39"/>
      <c r="H2365" s="39"/>
      <c r="I2365" s="39"/>
      <c r="J2365" s="39"/>
      <c r="K2365" s="39"/>
      <c r="L2365" s="39"/>
      <c r="M2365" s="39"/>
      <c r="N2365" s="39"/>
      <c r="O2365" s="39"/>
      <c r="P2365" s="39"/>
      <c r="Q2365" s="39"/>
    </row>
    <row r="2366" spans="6:17">
      <c r="F2366" s="39"/>
      <c r="G2366" s="39"/>
      <c r="H2366" s="39"/>
      <c r="I2366" s="39"/>
      <c r="J2366" s="39"/>
      <c r="K2366" s="39"/>
      <c r="L2366" s="39"/>
      <c r="M2366" s="39"/>
      <c r="N2366" s="39"/>
      <c r="O2366" s="39"/>
      <c r="P2366" s="39"/>
      <c r="Q2366" s="39"/>
    </row>
    <row r="2367" spans="6:17">
      <c r="F2367" s="39"/>
      <c r="G2367" s="39"/>
      <c r="H2367" s="39"/>
      <c r="I2367" s="39"/>
      <c r="J2367" s="39"/>
      <c r="K2367" s="39"/>
      <c r="L2367" s="39"/>
      <c r="M2367" s="39"/>
      <c r="N2367" s="39"/>
      <c r="O2367" s="39"/>
      <c r="P2367" s="39"/>
      <c r="Q2367" s="39"/>
    </row>
    <row r="2368" spans="6:17">
      <c r="F2368" s="39"/>
      <c r="G2368" s="39"/>
      <c r="H2368" s="39"/>
      <c r="I2368" s="39"/>
      <c r="J2368" s="39"/>
      <c r="K2368" s="39"/>
      <c r="L2368" s="39"/>
      <c r="M2368" s="39"/>
      <c r="N2368" s="39"/>
      <c r="O2368" s="39"/>
      <c r="P2368" s="39"/>
      <c r="Q2368" s="39"/>
    </row>
    <row r="2369" spans="6:17">
      <c r="F2369" s="39"/>
      <c r="G2369" s="39"/>
      <c r="H2369" s="39"/>
      <c r="I2369" s="39"/>
      <c r="J2369" s="39"/>
      <c r="K2369" s="39"/>
      <c r="L2369" s="39"/>
      <c r="M2369" s="39"/>
      <c r="N2369" s="39"/>
      <c r="O2369" s="39"/>
      <c r="P2369" s="39"/>
      <c r="Q2369" s="39"/>
    </row>
    <row r="2370" spans="6:17">
      <c r="F2370" s="39"/>
      <c r="G2370" s="39"/>
      <c r="H2370" s="39"/>
      <c r="I2370" s="39"/>
      <c r="J2370" s="39"/>
      <c r="K2370" s="39"/>
      <c r="L2370" s="39"/>
      <c r="M2370" s="39"/>
      <c r="N2370" s="39"/>
      <c r="O2370" s="39"/>
      <c r="P2370" s="39"/>
      <c r="Q2370" s="39"/>
    </row>
    <row r="2371" spans="6:17">
      <c r="F2371" s="39"/>
      <c r="G2371" s="39"/>
      <c r="H2371" s="39"/>
      <c r="I2371" s="39"/>
      <c r="J2371" s="39"/>
      <c r="K2371" s="39"/>
      <c r="L2371" s="39"/>
      <c r="M2371" s="39"/>
      <c r="N2371" s="39"/>
      <c r="O2371" s="39"/>
      <c r="P2371" s="39"/>
      <c r="Q2371" s="39"/>
    </row>
    <row r="2372" spans="6:17">
      <c r="F2372" s="39"/>
      <c r="G2372" s="39"/>
      <c r="H2372" s="39"/>
      <c r="I2372" s="39"/>
      <c r="J2372" s="39"/>
      <c r="K2372" s="39"/>
      <c r="L2372" s="39"/>
      <c r="M2372" s="39"/>
      <c r="N2372" s="39"/>
      <c r="O2372" s="39"/>
      <c r="P2372" s="39"/>
      <c r="Q2372" s="39"/>
    </row>
    <row r="2373" spans="6:17">
      <c r="F2373" s="39"/>
      <c r="G2373" s="39"/>
      <c r="H2373" s="39"/>
      <c r="I2373" s="39"/>
      <c r="J2373" s="39"/>
      <c r="K2373" s="39"/>
      <c r="L2373" s="39"/>
      <c r="M2373" s="39"/>
      <c r="N2373" s="39"/>
      <c r="O2373" s="39"/>
      <c r="P2373" s="39"/>
      <c r="Q2373" s="39"/>
    </row>
    <row r="2374" spans="6:17">
      <c r="F2374" s="39"/>
      <c r="G2374" s="39"/>
      <c r="H2374" s="39"/>
      <c r="I2374" s="39"/>
      <c r="J2374" s="39"/>
      <c r="K2374" s="39"/>
      <c r="L2374" s="39"/>
      <c r="M2374" s="39"/>
      <c r="N2374" s="39"/>
      <c r="O2374" s="39"/>
      <c r="P2374" s="39"/>
      <c r="Q2374" s="39"/>
    </row>
    <row r="2375" spans="6:17">
      <c r="F2375" s="39"/>
      <c r="G2375" s="39"/>
      <c r="H2375" s="39"/>
      <c r="I2375" s="39"/>
      <c r="J2375" s="39"/>
      <c r="K2375" s="39"/>
      <c r="L2375" s="39"/>
      <c r="M2375" s="39"/>
      <c r="N2375" s="39"/>
      <c r="O2375" s="39"/>
      <c r="P2375" s="39"/>
      <c r="Q2375" s="39"/>
    </row>
    <row r="2376" spans="6:17">
      <c r="F2376" s="39"/>
      <c r="G2376" s="39"/>
      <c r="H2376" s="39"/>
      <c r="I2376" s="39"/>
      <c r="J2376" s="39"/>
      <c r="K2376" s="39"/>
      <c r="L2376" s="39"/>
      <c r="M2376" s="39"/>
      <c r="N2376" s="39"/>
      <c r="O2376" s="39"/>
      <c r="P2376" s="39"/>
      <c r="Q2376" s="39"/>
    </row>
    <row r="2377" spans="6:17">
      <c r="F2377" s="39"/>
      <c r="G2377" s="39"/>
      <c r="H2377" s="39"/>
      <c r="I2377" s="39"/>
      <c r="J2377" s="39"/>
      <c r="K2377" s="39"/>
      <c r="L2377" s="39"/>
      <c r="M2377" s="39"/>
      <c r="N2377" s="39"/>
      <c r="O2377" s="39"/>
      <c r="P2377" s="39"/>
      <c r="Q2377" s="39"/>
    </row>
    <row r="2378" spans="6:17">
      <c r="F2378" s="39"/>
      <c r="G2378" s="39"/>
      <c r="H2378" s="39"/>
      <c r="I2378" s="39"/>
      <c r="J2378" s="39"/>
      <c r="K2378" s="39"/>
      <c r="L2378" s="39"/>
      <c r="M2378" s="39"/>
      <c r="N2378" s="39"/>
      <c r="O2378" s="39"/>
      <c r="P2378" s="39"/>
      <c r="Q2378" s="39"/>
    </row>
    <row r="2379" spans="6:17">
      <c r="F2379" s="39"/>
      <c r="G2379" s="39"/>
      <c r="H2379" s="39"/>
      <c r="I2379" s="39"/>
      <c r="J2379" s="39"/>
      <c r="K2379" s="39"/>
      <c r="L2379" s="39"/>
      <c r="M2379" s="39"/>
      <c r="N2379" s="39"/>
      <c r="O2379" s="39"/>
      <c r="P2379" s="39"/>
      <c r="Q2379" s="39"/>
    </row>
    <row r="2380" spans="6:17">
      <c r="F2380" s="39"/>
      <c r="G2380" s="39"/>
      <c r="H2380" s="39"/>
      <c r="I2380" s="39"/>
      <c r="J2380" s="39"/>
      <c r="K2380" s="39"/>
      <c r="L2380" s="39"/>
      <c r="M2380" s="39"/>
      <c r="N2380" s="39"/>
      <c r="O2380" s="39"/>
      <c r="P2380" s="39"/>
      <c r="Q2380" s="39"/>
    </row>
    <row r="2381" spans="6:17">
      <c r="F2381" s="39"/>
      <c r="G2381" s="39"/>
      <c r="H2381" s="39"/>
      <c r="I2381" s="39"/>
      <c r="J2381" s="39"/>
      <c r="K2381" s="39"/>
      <c r="L2381" s="39"/>
      <c r="M2381" s="39"/>
      <c r="N2381" s="39"/>
      <c r="O2381" s="39"/>
      <c r="P2381" s="39"/>
      <c r="Q2381" s="39"/>
    </row>
    <row r="2382" spans="6:17">
      <c r="F2382" s="39"/>
      <c r="G2382" s="39"/>
      <c r="H2382" s="39"/>
      <c r="I2382" s="39"/>
      <c r="J2382" s="39"/>
      <c r="K2382" s="39"/>
      <c r="L2382" s="39"/>
      <c r="M2382" s="39"/>
      <c r="N2382" s="39"/>
      <c r="O2382" s="39"/>
      <c r="P2382" s="39"/>
      <c r="Q2382" s="39"/>
    </row>
    <row r="2383" spans="6:17">
      <c r="F2383" s="39"/>
      <c r="G2383" s="39"/>
      <c r="H2383" s="39"/>
      <c r="I2383" s="39"/>
      <c r="J2383" s="39"/>
      <c r="K2383" s="39"/>
      <c r="L2383" s="39"/>
      <c r="M2383" s="39"/>
      <c r="N2383" s="39"/>
      <c r="O2383" s="39"/>
      <c r="P2383" s="39"/>
      <c r="Q2383" s="39"/>
    </row>
    <row r="2384" spans="6:17">
      <c r="F2384" s="39"/>
      <c r="G2384" s="39"/>
      <c r="H2384" s="39"/>
      <c r="I2384" s="39"/>
      <c r="J2384" s="39"/>
      <c r="K2384" s="39"/>
      <c r="L2384" s="39"/>
      <c r="M2384" s="39"/>
      <c r="N2384" s="39"/>
      <c r="O2384" s="39"/>
      <c r="P2384" s="39"/>
      <c r="Q2384" s="39"/>
    </row>
    <row r="2385" spans="6:17">
      <c r="F2385" s="39"/>
      <c r="G2385" s="39"/>
      <c r="H2385" s="39"/>
      <c r="I2385" s="39"/>
      <c r="J2385" s="39"/>
      <c r="K2385" s="39"/>
      <c r="L2385" s="39"/>
      <c r="M2385" s="39"/>
      <c r="N2385" s="39"/>
      <c r="O2385" s="39"/>
      <c r="P2385" s="39"/>
      <c r="Q2385" s="39"/>
    </row>
    <row r="2386" spans="6:17">
      <c r="F2386" s="39"/>
      <c r="G2386" s="39"/>
      <c r="H2386" s="39"/>
      <c r="I2386" s="39"/>
      <c r="J2386" s="39"/>
      <c r="K2386" s="39"/>
      <c r="L2386" s="39"/>
      <c r="M2386" s="39"/>
      <c r="N2386" s="39"/>
      <c r="O2386" s="39"/>
      <c r="P2386" s="39"/>
      <c r="Q2386" s="39"/>
    </row>
    <row r="2387" spans="6:17">
      <c r="F2387" s="39"/>
      <c r="G2387" s="39"/>
      <c r="H2387" s="39"/>
      <c r="I2387" s="39"/>
      <c r="J2387" s="39"/>
      <c r="K2387" s="39"/>
      <c r="L2387" s="39"/>
      <c r="M2387" s="39"/>
      <c r="N2387" s="39"/>
      <c r="O2387" s="39"/>
      <c r="P2387" s="39"/>
      <c r="Q2387" s="39"/>
    </row>
    <row r="2388" spans="6:17">
      <c r="F2388" s="39"/>
      <c r="G2388" s="39"/>
      <c r="H2388" s="39"/>
      <c r="I2388" s="39"/>
      <c r="J2388" s="39"/>
      <c r="K2388" s="39"/>
      <c r="L2388" s="39"/>
      <c r="M2388" s="39"/>
      <c r="N2388" s="39"/>
      <c r="O2388" s="39"/>
      <c r="P2388" s="39"/>
      <c r="Q2388" s="39"/>
    </row>
    <row r="2389" spans="6:17">
      <c r="F2389" s="39"/>
      <c r="G2389" s="39"/>
      <c r="H2389" s="39"/>
      <c r="I2389" s="39"/>
      <c r="J2389" s="39"/>
      <c r="K2389" s="39"/>
      <c r="L2389" s="39"/>
      <c r="M2389" s="39"/>
      <c r="N2389" s="39"/>
      <c r="O2389" s="39"/>
      <c r="P2389" s="39"/>
      <c r="Q2389" s="39"/>
    </row>
    <row r="2390" spans="6:17">
      <c r="F2390" s="39"/>
      <c r="G2390" s="39"/>
      <c r="H2390" s="39"/>
      <c r="I2390" s="39"/>
      <c r="J2390" s="39"/>
      <c r="K2390" s="39"/>
      <c r="L2390" s="39"/>
      <c r="M2390" s="39"/>
      <c r="N2390" s="39"/>
      <c r="O2390" s="39"/>
      <c r="P2390" s="39"/>
      <c r="Q2390" s="39"/>
    </row>
    <row r="2391" spans="6:17">
      <c r="F2391" s="39"/>
      <c r="G2391" s="39"/>
      <c r="H2391" s="39"/>
      <c r="I2391" s="39"/>
      <c r="J2391" s="39"/>
      <c r="K2391" s="39"/>
      <c r="L2391" s="39"/>
      <c r="M2391" s="39"/>
      <c r="N2391" s="39"/>
      <c r="O2391" s="39"/>
      <c r="P2391" s="39"/>
      <c r="Q2391" s="39"/>
    </row>
    <row r="2392" spans="6:17">
      <c r="F2392" s="39"/>
      <c r="G2392" s="39"/>
      <c r="H2392" s="39"/>
      <c r="I2392" s="39"/>
      <c r="J2392" s="39"/>
      <c r="K2392" s="39"/>
      <c r="L2392" s="39"/>
      <c r="M2392" s="39"/>
      <c r="N2392" s="39"/>
      <c r="O2392" s="39"/>
      <c r="P2392" s="39"/>
      <c r="Q2392" s="39"/>
    </row>
    <row r="2393" spans="6:17">
      <c r="F2393" s="39"/>
      <c r="G2393" s="39"/>
      <c r="H2393" s="39"/>
      <c r="I2393" s="39"/>
      <c r="J2393" s="39"/>
      <c r="K2393" s="39"/>
      <c r="L2393" s="39"/>
      <c r="M2393" s="39"/>
      <c r="N2393" s="39"/>
      <c r="O2393" s="39"/>
      <c r="P2393" s="39"/>
      <c r="Q2393" s="39"/>
    </row>
    <row r="2394" spans="6:17">
      <c r="F2394" s="39"/>
      <c r="G2394" s="39"/>
      <c r="H2394" s="39"/>
      <c r="I2394" s="39"/>
      <c r="J2394" s="39"/>
      <c r="K2394" s="39"/>
      <c r="L2394" s="39"/>
      <c r="M2394" s="39"/>
      <c r="N2394" s="39"/>
      <c r="O2394" s="39"/>
      <c r="P2394" s="39"/>
      <c r="Q2394" s="39"/>
    </row>
    <row r="2395" spans="6:17">
      <c r="F2395" s="39"/>
      <c r="G2395" s="39"/>
      <c r="H2395" s="39"/>
      <c r="I2395" s="39"/>
      <c r="J2395" s="39"/>
      <c r="K2395" s="39"/>
      <c r="L2395" s="39"/>
      <c r="M2395" s="39"/>
      <c r="N2395" s="39"/>
      <c r="O2395" s="39"/>
      <c r="P2395" s="39"/>
      <c r="Q2395" s="39"/>
    </row>
    <row r="2396" spans="6:17">
      <c r="F2396" s="39"/>
      <c r="G2396" s="39"/>
      <c r="H2396" s="39"/>
      <c r="I2396" s="39"/>
      <c r="J2396" s="39"/>
      <c r="K2396" s="39"/>
      <c r="L2396" s="39"/>
      <c r="M2396" s="39"/>
      <c r="N2396" s="39"/>
      <c r="O2396" s="39"/>
      <c r="P2396" s="39"/>
      <c r="Q2396" s="39"/>
    </row>
    <row r="2397" spans="6:17">
      <c r="F2397" s="39"/>
      <c r="G2397" s="39"/>
      <c r="H2397" s="39"/>
      <c r="I2397" s="39"/>
      <c r="J2397" s="39"/>
      <c r="K2397" s="39"/>
      <c r="L2397" s="39"/>
      <c r="M2397" s="39"/>
      <c r="N2397" s="39"/>
      <c r="O2397" s="39"/>
      <c r="P2397" s="39"/>
      <c r="Q2397" s="39"/>
    </row>
    <row r="2398" spans="6:17">
      <c r="F2398" s="39"/>
      <c r="G2398" s="39"/>
      <c r="H2398" s="39"/>
      <c r="I2398" s="39"/>
      <c r="J2398" s="39"/>
      <c r="K2398" s="39"/>
      <c r="L2398" s="39"/>
      <c r="M2398" s="39"/>
      <c r="N2398" s="39"/>
      <c r="O2398" s="39"/>
      <c r="P2398" s="39"/>
      <c r="Q2398" s="39"/>
    </row>
    <row r="2399" spans="6:17">
      <c r="F2399" s="39"/>
      <c r="G2399" s="39"/>
      <c r="H2399" s="39"/>
      <c r="I2399" s="39"/>
      <c r="J2399" s="39"/>
      <c r="K2399" s="39"/>
      <c r="L2399" s="39"/>
      <c r="M2399" s="39"/>
      <c r="N2399" s="39"/>
      <c r="O2399" s="39"/>
      <c r="P2399" s="39"/>
      <c r="Q2399" s="39"/>
    </row>
    <row r="2400" spans="6:17">
      <c r="F2400" s="39"/>
      <c r="G2400" s="39"/>
      <c r="H2400" s="39"/>
      <c r="I2400" s="39"/>
      <c r="J2400" s="39"/>
      <c r="K2400" s="39"/>
      <c r="L2400" s="39"/>
      <c r="M2400" s="39"/>
      <c r="N2400" s="39"/>
      <c r="O2400" s="39"/>
      <c r="P2400" s="39"/>
      <c r="Q2400" s="39"/>
    </row>
    <row r="2401" spans="6:17">
      <c r="F2401" s="39"/>
      <c r="G2401" s="39"/>
      <c r="H2401" s="39"/>
      <c r="I2401" s="39"/>
      <c r="J2401" s="39"/>
      <c r="K2401" s="39"/>
      <c r="L2401" s="39"/>
      <c r="M2401" s="39"/>
      <c r="N2401" s="39"/>
      <c r="O2401" s="39"/>
      <c r="P2401" s="39"/>
      <c r="Q2401" s="39"/>
    </row>
    <row r="2402" spans="6:17">
      <c r="F2402" s="39"/>
      <c r="G2402" s="39"/>
      <c r="H2402" s="39"/>
      <c r="I2402" s="39"/>
      <c r="J2402" s="39"/>
      <c r="K2402" s="39"/>
      <c r="L2402" s="39"/>
      <c r="M2402" s="39"/>
      <c r="N2402" s="39"/>
      <c r="O2402" s="39"/>
      <c r="P2402" s="39"/>
      <c r="Q2402" s="39"/>
    </row>
    <row r="2403" spans="6:17">
      <c r="F2403" s="39"/>
      <c r="G2403" s="39"/>
      <c r="H2403" s="39"/>
      <c r="I2403" s="39"/>
      <c r="J2403" s="39"/>
      <c r="K2403" s="39"/>
      <c r="L2403" s="39"/>
      <c r="M2403" s="39"/>
      <c r="N2403" s="39"/>
      <c r="O2403" s="39"/>
      <c r="P2403" s="39"/>
      <c r="Q2403" s="39"/>
    </row>
    <row r="2404" spans="6:17">
      <c r="F2404" s="39"/>
      <c r="G2404" s="39"/>
      <c r="H2404" s="39"/>
      <c r="I2404" s="39"/>
      <c r="J2404" s="39"/>
      <c r="K2404" s="39"/>
      <c r="L2404" s="39"/>
      <c r="M2404" s="39"/>
      <c r="N2404" s="39"/>
      <c r="O2404" s="39"/>
      <c r="P2404" s="39"/>
      <c r="Q2404" s="39"/>
    </row>
    <row r="2405" spans="6:17">
      <c r="F2405" s="39"/>
      <c r="G2405" s="39"/>
      <c r="H2405" s="39"/>
      <c r="I2405" s="39"/>
      <c r="J2405" s="39"/>
      <c r="K2405" s="39"/>
      <c r="L2405" s="39"/>
      <c r="M2405" s="39"/>
      <c r="N2405" s="39"/>
      <c r="O2405" s="39"/>
      <c r="P2405" s="39"/>
      <c r="Q2405" s="39"/>
    </row>
    <row r="2406" spans="6:17">
      <c r="F2406" s="39"/>
      <c r="G2406" s="39"/>
      <c r="H2406" s="39"/>
      <c r="I2406" s="39"/>
      <c r="J2406" s="39"/>
      <c r="K2406" s="39"/>
      <c r="L2406" s="39"/>
      <c r="M2406" s="39"/>
      <c r="N2406" s="39"/>
      <c r="O2406" s="39"/>
      <c r="P2406" s="39"/>
      <c r="Q2406" s="39"/>
    </row>
    <row r="2407" spans="6:17">
      <c r="F2407" s="39"/>
      <c r="G2407" s="39"/>
      <c r="H2407" s="39"/>
      <c r="I2407" s="39"/>
      <c r="J2407" s="39"/>
      <c r="K2407" s="39"/>
      <c r="L2407" s="39"/>
      <c r="M2407" s="39"/>
      <c r="N2407" s="39"/>
      <c r="O2407" s="39"/>
      <c r="P2407" s="39"/>
      <c r="Q2407" s="39"/>
    </row>
    <row r="2408" spans="6:17">
      <c r="F2408" s="39"/>
      <c r="G2408" s="39"/>
      <c r="H2408" s="39"/>
      <c r="I2408" s="39"/>
      <c r="J2408" s="39"/>
      <c r="K2408" s="39"/>
      <c r="L2408" s="39"/>
      <c r="M2408" s="39"/>
      <c r="N2408" s="39"/>
      <c r="O2408" s="39"/>
      <c r="P2408" s="39"/>
      <c r="Q2408" s="39"/>
    </row>
    <row r="2409" spans="6:17">
      <c r="F2409" s="39"/>
      <c r="G2409" s="39"/>
      <c r="H2409" s="39"/>
      <c r="I2409" s="39"/>
      <c r="J2409" s="39"/>
      <c r="K2409" s="39"/>
      <c r="L2409" s="39"/>
      <c r="M2409" s="39"/>
      <c r="N2409" s="39"/>
      <c r="O2409" s="39"/>
      <c r="P2409" s="39"/>
      <c r="Q2409" s="39"/>
    </row>
    <row r="2410" spans="6:17">
      <c r="F2410" s="39"/>
      <c r="G2410" s="39"/>
      <c r="H2410" s="39"/>
      <c r="I2410" s="39"/>
      <c r="J2410" s="39"/>
      <c r="K2410" s="39"/>
      <c r="L2410" s="39"/>
      <c r="M2410" s="39"/>
      <c r="N2410" s="39"/>
      <c r="O2410" s="39"/>
      <c r="P2410" s="39"/>
      <c r="Q2410" s="39"/>
    </row>
    <row r="2411" spans="6:17">
      <c r="F2411" s="39"/>
      <c r="G2411" s="39"/>
      <c r="H2411" s="39"/>
      <c r="I2411" s="39"/>
      <c r="J2411" s="39"/>
      <c r="K2411" s="39"/>
      <c r="L2411" s="39"/>
      <c r="M2411" s="39"/>
      <c r="N2411" s="39"/>
      <c r="O2411" s="39"/>
      <c r="P2411" s="39"/>
      <c r="Q2411" s="39"/>
    </row>
    <row r="2412" spans="6:17">
      <c r="F2412" s="39"/>
      <c r="G2412" s="39"/>
      <c r="H2412" s="39"/>
      <c r="I2412" s="39"/>
      <c r="J2412" s="39"/>
      <c r="K2412" s="39"/>
      <c r="L2412" s="39"/>
      <c r="M2412" s="39"/>
      <c r="N2412" s="39"/>
      <c r="O2412" s="39"/>
      <c r="P2412" s="39"/>
      <c r="Q2412" s="39"/>
    </row>
    <row r="2413" spans="6:17">
      <c r="F2413" s="39"/>
      <c r="G2413" s="39"/>
      <c r="H2413" s="39"/>
      <c r="I2413" s="39"/>
      <c r="J2413" s="39"/>
      <c r="K2413" s="39"/>
      <c r="L2413" s="39"/>
      <c r="M2413" s="39"/>
      <c r="N2413" s="39"/>
      <c r="O2413" s="39"/>
      <c r="P2413" s="39"/>
      <c r="Q2413" s="39"/>
    </row>
    <row r="2414" spans="6:17">
      <c r="F2414" s="39"/>
      <c r="G2414" s="39"/>
      <c r="H2414" s="39"/>
      <c r="I2414" s="39"/>
      <c r="J2414" s="39"/>
      <c r="K2414" s="39"/>
      <c r="L2414" s="39"/>
      <c r="M2414" s="39"/>
      <c r="N2414" s="39"/>
      <c r="O2414" s="39"/>
      <c r="P2414" s="39"/>
      <c r="Q2414" s="39"/>
    </row>
    <row r="2415" spans="6:17">
      <c r="F2415" s="39"/>
      <c r="G2415" s="39"/>
      <c r="H2415" s="39"/>
      <c r="I2415" s="39"/>
      <c r="J2415" s="39"/>
      <c r="K2415" s="39"/>
      <c r="L2415" s="39"/>
      <c r="M2415" s="39"/>
      <c r="N2415" s="39"/>
      <c r="O2415" s="39"/>
      <c r="P2415" s="39"/>
      <c r="Q2415" s="39"/>
    </row>
    <row r="2416" spans="6:17">
      <c r="F2416" s="39"/>
      <c r="G2416" s="39"/>
      <c r="H2416" s="39"/>
      <c r="I2416" s="39"/>
      <c r="J2416" s="39"/>
      <c r="K2416" s="39"/>
      <c r="L2416" s="39"/>
      <c r="M2416" s="39"/>
      <c r="N2416" s="39"/>
      <c r="O2416" s="39"/>
      <c r="P2416" s="39"/>
      <c r="Q2416" s="39"/>
    </row>
    <row r="2417" spans="6:17">
      <c r="F2417" s="39"/>
      <c r="G2417" s="39"/>
      <c r="H2417" s="39"/>
      <c r="I2417" s="39"/>
      <c r="J2417" s="39"/>
      <c r="K2417" s="39"/>
      <c r="L2417" s="39"/>
      <c r="M2417" s="39"/>
      <c r="N2417" s="39"/>
      <c r="O2417" s="39"/>
      <c r="P2417" s="39"/>
      <c r="Q2417" s="39"/>
    </row>
    <row r="2418" spans="6:17">
      <c r="F2418" s="39"/>
      <c r="G2418" s="39"/>
      <c r="H2418" s="39"/>
      <c r="I2418" s="39"/>
      <c r="J2418" s="39"/>
      <c r="K2418" s="39"/>
      <c r="L2418" s="39"/>
      <c r="M2418" s="39"/>
      <c r="N2418" s="39"/>
      <c r="O2418" s="39"/>
      <c r="P2418" s="39"/>
      <c r="Q2418" s="39"/>
    </row>
    <row r="2419" spans="6:17">
      <c r="F2419" s="39"/>
      <c r="G2419" s="39"/>
      <c r="H2419" s="39"/>
      <c r="I2419" s="39"/>
      <c r="J2419" s="39"/>
      <c r="K2419" s="39"/>
      <c r="L2419" s="39"/>
      <c r="M2419" s="39"/>
      <c r="N2419" s="39"/>
      <c r="O2419" s="39"/>
      <c r="P2419" s="39"/>
      <c r="Q2419" s="39"/>
    </row>
    <row r="2420" spans="6:17">
      <c r="F2420" s="39"/>
      <c r="G2420" s="39"/>
      <c r="H2420" s="39"/>
      <c r="I2420" s="39"/>
      <c r="J2420" s="39"/>
      <c r="K2420" s="39"/>
      <c r="L2420" s="39"/>
      <c r="M2420" s="39"/>
      <c r="N2420" s="39"/>
      <c r="O2420" s="39"/>
      <c r="P2420" s="39"/>
      <c r="Q2420" s="39"/>
    </row>
    <row r="2421" spans="6:17">
      <c r="F2421" s="39"/>
      <c r="G2421" s="39"/>
      <c r="H2421" s="39"/>
      <c r="I2421" s="39"/>
      <c r="J2421" s="39"/>
      <c r="K2421" s="39"/>
      <c r="L2421" s="39"/>
      <c r="M2421" s="39"/>
      <c r="N2421" s="39"/>
      <c r="O2421" s="39"/>
      <c r="P2421" s="39"/>
      <c r="Q2421" s="39"/>
    </row>
    <row r="2422" spans="6:17">
      <c r="F2422" s="39"/>
      <c r="G2422" s="39"/>
      <c r="H2422" s="39"/>
      <c r="I2422" s="39"/>
      <c r="J2422" s="39"/>
      <c r="K2422" s="39"/>
      <c r="L2422" s="39"/>
      <c r="M2422" s="39"/>
      <c r="N2422" s="39"/>
      <c r="O2422" s="39"/>
      <c r="P2422" s="39"/>
      <c r="Q2422" s="39"/>
    </row>
    <row r="2423" spans="6:17">
      <c r="F2423" s="39"/>
      <c r="G2423" s="39"/>
      <c r="H2423" s="39"/>
      <c r="I2423" s="39"/>
      <c r="J2423" s="39"/>
      <c r="K2423" s="39"/>
      <c r="L2423" s="39"/>
      <c r="M2423" s="39"/>
      <c r="N2423" s="39"/>
      <c r="O2423" s="39"/>
      <c r="P2423" s="39"/>
      <c r="Q2423" s="39"/>
    </row>
    <row r="2424" spans="6:17">
      <c r="F2424" s="39"/>
      <c r="G2424" s="39"/>
      <c r="H2424" s="39"/>
      <c r="I2424" s="39"/>
      <c r="J2424" s="39"/>
      <c r="K2424" s="39"/>
      <c r="L2424" s="39"/>
      <c r="M2424" s="39"/>
      <c r="N2424" s="39"/>
      <c r="O2424" s="39"/>
      <c r="P2424" s="39"/>
      <c r="Q2424" s="39"/>
    </row>
    <row r="2425" spans="6:17">
      <c r="F2425" s="39"/>
      <c r="G2425" s="39"/>
      <c r="H2425" s="39"/>
      <c r="I2425" s="39"/>
      <c r="J2425" s="39"/>
      <c r="K2425" s="39"/>
      <c r="L2425" s="39"/>
      <c r="M2425" s="39"/>
      <c r="N2425" s="39"/>
      <c r="O2425" s="39"/>
      <c r="P2425" s="39"/>
      <c r="Q2425" s="39"/>
    </row>
    <row r="2426" spans="6:17">
      <c r="F2426" s="39"/>
      <c r="G2426" s="39"/>
      <c r="H2426" s="39"/>
      <c r="I2426" s="39"/>
      <c r="J2426" s="39"/>
      <c r="K2426" s="39"/>
      <c r="L2426" s="39"/>
      <c r="M2426" s="39"/>
      <c r="N2426" s="39"/>
      <c r="O2426" s="39"/>
      <c r="P2426" s="39"/>
      <c r="Q2426" s="39"/>
    </row>
    <row r="2427" spans="6:17">
      <c r="F2427" s="39"/>
      <c r="G2427" s="39"/>
      <c r="H2427" s="39"/>
      <c r="I2427" s="39"/>
      <c r="J2427" s="39"/>
      <c r="K2427" s="39"/>
      <c r="L2427" s="39"/>
      <c r="M2427" s="39"/>
      <c r="N2427" s="39"/>
      <c r="O2427" s="39"/>
      <c r="P2427" s="39"/>
      <c r="Q2427" s="39"/>
    </row>
    <row r="2428" spans="6:17">
      <c r="F2428" s="39"/>
      <c r="G2428" s="39"/>
      <c r="H2428" s="39"/>
      <c r="I2428" s="39"/>
      <c r="J2428" s="39"/>
      <c r="K2428" s="39"/>
      <c r="L2428" s="39"/>
      <c r="M2428" s="39"/>
      <c r="N2428" s="39"/>
      <c r="O2428" s="39"/>
      <c r="P2428" s="39"/>
      <c r="Q2428" s="39"/>
    </row>
    <row r="2429" spans="6:17">
      <c r="F2429" s="39"/>
      <c r="G2429" s="39"/>
      <c r="H2429" s="39"/>
      <c r="I2429" s="39"/>
      <c r="J2429" s="39"/>
      <c r="K2429" s="39"/>
      <c r="L2429" s="39"/>
      <c r="M2429" s="39"/>
      <c r="N2429" s="39"/>
      <c r="O2429" s="39"/>
      <c r="P2429" s="39"/>
      <c r="Q2429" s="39"/>
    </row>
    <row r="2430" spans="6:17">
      <c r="F2430" s="39"/>
      <c r="G2430" s="39"/>
      <c r="H2430" s="39"/>
      <c r="I2430" s="39"/>
      <c r="J2430" s="39"/>
      <c r="K2430" s="39"/>
      <c r="L2430" s="39"/>
      <c r="M2430" s="39"/>
      <c r="N2430" s="39"/>
      <c r="O2430" s="39"/>
      <c r="P2430" s="39"/>
      <c r="Q2430" s="39"/>
    </row>
    <row r="2431" spans="6:17">
      <c r="F2431" s="39"/>
      <c r="G2431" s="39"/>
      <c r="H2431" s="39"/>
      <c r="I2431" s="39"/>
      <c r="J2431" s="39"/>
      <c r="K2431" s="39"/>
      <c r="L2431" s="39"/>
      <c r="M2431" s="39"/>
      <c r="N2431" s="39"/>
      <c r="O2431" s="39"/>
      <c r="P2431" s="39"/>
      <c r="Q2431" s="39"/>
    </row>
    <row r="2432" spans="6:17">
      <c r="F2432" s="39"/>
      <c r="G2432" s="39"/>
      <c r="H2432" s="39"/>
      <c r="I2432" s="39"/>
      <c r="J2432" s="39"/>
      <c r="K2432" s="39"/>
      <c r="L2432" s="39"/>
      <c r="M2432" s="39"/>
      <c r="N2432" s="39"/>
      <c r="O2432" s="39"/>
      <c r="P2432" s="39"/>
      <c r="Q2432" s="39"/>
    </row>
    <row r="2433" spans="6:17">
      <c r="F2433" s="39"/>
      <c r="G2433" s="39"/>
      <c r="H2433" s="39"/>
      <c r="I2433" s="39"/>
      <c r="J2433" s="39"/>
      <c r="K2433" s="39"/>
      <c r="L2433" s="39"/>
      <c r="M2433" s="39"/>
      <c r="N2433" s="39"/>
      <c r="O2433" s="39"/>
      <c r="P2433" s="39"/>
      <c r="Q2433" s="39"/>
    </row>
    <row r="2434" spans="6:17">
      <c r="F2434" s="39"/>
      <c r="G2434" s="39"/>
      <c r="H2434" s="39"/>
      <c r="I2434" s="39"/>
      <c r="J2434" s="39"/>
      <c r="K2434" s="39"/>
      <c r="L2434" s="39"/>
      <c r="M2434" s="39"/>
      <c r="N2434" s="39"/>
      <c r="O2434" s="39"/>
      <c r="P2434" s="39"/>
      <c r="Q2434" s="39"/>
    </row>
    <row r="2435" spans="6:17">
      <c r="F2435" s="39"/>
      <c r="G2435" s="39"/>
      <c r="H2435" s="39"/>
      <c r="I2435" s="39"/>
      <c r="J2435" s="39"/>
      <c r="K2435" s="39"/>
      <c r="L2435" s="39"/>
      <c r="M2435" s="39"/>
      <c r="N2435" s="39"/>
      <c r="O2435" s="39"/>
      <c r="P2435" s="39"/>
      <c r="Q2435" s="39"/>
    </row>
    <row r="2436" spans="6:17">
      <c r="F2436" s="39"/>
      <c r="G2436" s="39"/>
      <c r="H2436" s="39"/>
      <c r="I2436" s="39"/>
      <c r="J2436" s="39"/>
      <c r="K2436" s="39"/>
      <c r="L2436" s="39"/>
      <c r="M2436" s="39"/>
      <c r="N2436" s="39"/>
      <c r="O2436" s="39"/>
      <c r="P2436" s="39"/>
      <c r="Q2436" s="39"/>
    </row>
    <row r="2437" spans="6:17">
      <c r="F2437" s="39"/>
      <c r="G2437" s="39"/>
      <c r="H2437" s="39"/>
      <c r="I2437" s="39"/>
      <c r="J2437" s="39"/>
      <c r="K2437" s="39"/>
      <c r="L2437" s="39"/>
      <c r="M2437" s="39"/>
      <c r="N2437" s="39"/>
      <c r="O2437" s="39"/>
      <c r="P2437" s="39"/>
      <c r="Q2437" s="39"/>
    </row>
    <row r="2438" spans="6:17">
      <c r="F2438" s="39"/>
      <c r="G2438" s="39"/>
      <c r="H2438" s="39"/>
      <c r="I2438" s="39"/>
      <c r="J2438" s="39"/>
      <c r="K2438" s="39"/>
      <c r="L2438" s="39"/>
      <c r="M2438" s="39"/>
      <c r="N2438" s="39"/>
      <c r="O2438" s="39"/>
      <c r="P2438" s="39"/>
      <c r="Q2438" s="39"/>
    </row>
    <row r="2439" spans="6:17">
      <c r="F2439" s="39"/>
      <c r="G2439" s="39"/>
      <c r="H2439" s="39"/>
      <c r="I2439" s="39"/>
      <c r="J2439" s="39"/>
      <c r="K2439" s="39"/>
      <c r="L2439" s="39"/>
      <c r="M2439" s="39"/>
      <c r="N2439" s="39"/>
      <c r="O2439" s="39"/>
      <c r="P2439" s="39"/>
      <c r="Q2439" s="39"/>
    </row>
    <row r="2440" spans="6:17">
      <c r="F2440" s="39"/>
      <c r="G2440" s="39"/>
      <c r="H2440" s="39"/>
      <c r="I2440" s="39"/>
      <c r="J2440" s="39"/>
      <c r="K2440" s="39"/>
      <c r="L2440" s="39"/>
      <c r="M2440" s="39"/>
      <c r="N2440" s="39"/>
      <c r="O2440" s="39"/>
      <c r="P2440" s="39"/>
      <c r="Q2440" s="39"/>
    </row>
    <row r="2441" spans="6:17">
      <c r="F2441" s="39"/>
      <c r="G2441" s="39"/>
      <c r="H2441" s="39"/>
      <c r="I2441" s="39"/>
      <c r="J2441" s="39"/>
      <c r="K2441" s="39"/>
      <c r="L2441" s="39"/>
      <c r="M2441" s="39"/>
      <c r="N2441" s="39"/>
      <c r="O2441" s="39"/>
      <c r="P2441" s="39"/>
      <c r="Q2441" s="39"/>
    </row>
    <row r="2442" spans="6:17">
      <c r="F2442" s="39"/>
      <c r="G2442" s="39"/>
      <c r="H2442" s="39"/>
      <c r="I2442" s="39"/>
      <c r="J2442" s="39"/>
      <c r="K2442" s="39"/>
      <c r="L2442" s="39"/>
      <c r="M2442" s="39"/>
      <c r="N2442" s="39"/>
      <c r="O2442" s="39"/>
      <c r="P2442" s="39"/>
      <c r="Q2442" s="39"/>
    </row>
    <row r="2443" spans="6:17">
      <c r="F2443" s="39"/>
      <c r="G2443" s="39"/>
      <c r="H2443" s="39"/>
      <c r="I2443" s="39"/>
      <c r="J2443" s="39"/>
      <c r="K2443" s="39"/>
      <c r="L2443" s="39"/>
      <c r="M2443" s="39"/>
      <c r="N2443" s="39"/>
      <c r="O2443" s="39"/>
      <c r="P2443" s="39"/>
      <c r="Q2443" s="39"/>
    </row>
    <row r="2444" spans="6:17">
      <c r="F2444" s="39"/>
      <c r="G2444" s="39"/>
      <c r="H2444" s="39"/>
      <c r="I2444" s="39"/>
      <c r="J2444" s="39"/>
      <c r="K2444" s="39"/>
      <c r="L2444" s="39"/>
      <c r="M2444" s="39"/>
      <c r="N2444" s="39"/>
      <c r="O2444" s="39"/>
      <c r="P2444" s="39"/>
      <c r="Q2444" s="39"/>
    </row>
    <row r="2445" spans="6:17">
      <c r="F2445" s="39"/>
      <c r="G2445" s="39"/>
      <c r="H2445" s="39"/>
      <c r="I2445" s="39"/>
      <c r="J2445" s="39"/>
      <c r="K2445" s="39"/>
      <c r="L2445" s="39"/>
      <c r="M2445" s="39"/>
      <c r="N2445" s="39"/>
      <c r="O2445" s="39"/>
      <c r="P2445" s="39"/>
      <c r="Q2445" s="39"/>
    </row>
    <row r="2446" spans="6:17">
      <c r="F2446" s="39"/>
      <c r="G2446" s="39"/>
      <c r="H2446" s="39"/>
      <c r="I2446" s="39"/>
      <c r="J2446" s="39"/>
      <c r="K2446" s="39"/>
      <c r="L2446" s="39"/>
      <c r="M2446" s="39"/>
      <c r="N2446" s="39"/>
      <c r="O2446" s="39"/>
      <c r="P2446" s="39"/>
      <c r="Q2446" s="39"/>
    </row>
    <row r="2447" spans="6:17">
      <c r="F2447" s="39"/>
      <c r="G2447" s="39"/>
      <c r="H2447" s="39"/>
      <c r="I2447" s="39"/>
      <c r="J2447" s="39"/>
      <c r="K2447" s="39"/>
      <c r="L2447" s="39"/>
      <c r="M2447" s="39"/>
      <c r="N2447" s="39"/>
      <c r="O2447" s="39"/>
      <c r="P2447" s="39"/>
      <c r="Q2447" s="39"/>
    </row>
    <row r="2448" spans="6:17">
      <c r="F2448" s="39"/>
      <c r="G2448" s="39"/>
      <c r="H2448" s="39"/>
      <c r="I2448" s="39"/>
      <c r="J2448" s="39"/>
      <c r="K2448" s="39"/>
      <c r="L2448" s="39"/>
      <c r="M2448" s="39"/>
      <c r="N2448" s="39"/>
      <c r="O2448" s="39"/>
      <c r="P2448" s="39"/>
      <c r="Q2448" s="39"/>
    </row>
    <row r="2449" spans="6:17">
      <c r="F2449" s="39"/>
      <c r="G2449" s="39"/>
      <c r="H2449" s="39"/>
      <c r="I2449" s="39"/>
      <c r="J2449" s="39"/>
      <c r="K2449" s="39"/>
      <c r="L2449" s="39"/>
      <c r="M2449" s="39"/>
      <c r="N2449" s="39"/>
      <c r="O2449" s="39"/>
      <c r="P2449" s="39"/>
      <c r="Q2449" s="39"/>
    </row>
    <row r="2450" spans="6:17">
      <c r="F2450" s="39"/>
      <c r="G2450" s="39"/>
      <c r="H2450" s="39"/>
      <c r="I2450" s="39"/>
      <c r="J2450" s="39"/>
      <c r="K2450" s="39"/>
      <c r="L2450" s="39"/>
      <c r="M2450" s="39"/>
      <c r="N2450" s="39"/>
      <c r="O2450" s="39"/>
      <c r="P2450" s="39"/>
      <c r="Q2450" s="39"/>
    </row>
    <row r="2451" spans="6:17">
      <c r="F2451" s="39"/>
      <c r="G2451" s="39"/>
      <c r="H2451" s="39"/>
      <c r="I2451" s="39"/>
      <c r="J2451" s="39"/>
      <c r="K2451" s="39"/>
      <c r="L2451" s="39"/>
      <c r="M2451" s="39"/>
      <c r="N2451" s="39"/>
      <c r="O2451" s="39"/>
      <c r="P2451" s="39"/>
      <c r="Q2451" s="39"/>
    </row>
    <row r="2452" spans="6:17">
      <c r="F2452" s="39"/>
      <c r="G2452" s="39"/>
      <c r="H2452" s="39"/>
      <c r="I2452" s="39"/>
      <c r="J2452" s="39"/>
      <c r="K2452" s="39"/>
      <c r="L2452" s="39"/>
      <c r="M2452" s="39"/>
      <c r="N2452" s="39"/>
      <c r="O2452" s="39"/>
      <c r="P2452" s="39"/>
      <c r="Q2452" s="39"/>
    </row>
    <row r="2453" spans="6:17">
      <c r="F2453" s="39"/>
      <c r="G2453" s="39"/>
      <c r="H2453" s="39"/>
      <c r="I2453" s="39"/>
      <c r="J2453" s="39"/>
      <c r="K2453" s="39"/>
      <c r="L2453" s="39"/>
      <c r="M2453" s="39"/>
      <c r="N2453" s="39"/>
      <c r="O2453" s="39"/>
      <c r="P2453" s="39"/>
      <c r="Q2453" s="39"/>
    </row>
    <row r="2454" spans="6:17">
      <c r="F2454" s="39"/>
      <c r="G2454" s="39"/>
      <c r="H2454" s="39"/>
      <c r="I2454" s="39"/>
      <c r="J2454" s="39"/>
      <c r="K2454" s="39"/>
      <c r="L2454" s="39"/>
      <c r="M2454" s="39"/>
      <c r="N2454" s="39"/>
      <c r="O2454" s="39"/>
      <c r="P2454" s="39"/>
      <c r="Q2454" s="39"/>
    </row>
    <row r="2455" spans="6:17">
      <c r="F2455" s="39"/>
      <c r="G2455" s="39"/>
      <c r="H2455" s="39"/>
      <c r="I2455" s="39"/>
      <c r="J2455" s="39"/>
      <c r="K2455" s="39"/>
      <c r="L2455" s="39"/>
      <c r="M2455" s="39"/>
      <c r="N2455" s="39"/>
      <c r="O2455" s="39"/>
      <c r="P2455" s="39"/>
      <c r="Q2455" s="39"/>
    </row>
    <row r="2456" spans="6:17">
      <c r="F2456" s="39"/>
      <c r="G2456" s="39"/>
      <c r="H2456" s="39"/>
      <c r="I2456" s="39"/>
      <c r="J2456" s="39"/>
      <c r="K2456" s="39"/>
      <c r="L2456" s="39"/>
      <c r="M2456" s="39"/>
      <c r="N2456" s="39"/>
      <c r="O2456" s="39"/>
      <c r="P2456" s="39"/>
      <c r="Q2456" s="39"/>
    </row>
    <row r="2457" spans="6:17">
      <c r="F2457" s="39"/>
      <c r="G2457" s="39"/>
      <c r="H2457" s="39"/>
      <c r="I2457" s="39"/>
      <c r="J2457" s="39"/>
      <c r="K2457" s="39"/>
      <c r="L2457" s="39"/>
      <c r="M2457" s="39"/>
      <c r="N2457" s="39"/>
      <c r="O2457" s="39"/>
      <c r="P2457" s="39"/>
      <c r="Q2457" s="39"/>
    </row>
    <row r="2458" spans="6:17">
      <c r="F2458" s="39"/>
      <c r="G2458" s="39"/>
      <c r="H2458" s="39"/>
      <c r="I2458" s="39"/>
      <c r="J2458" s="39"/>
      <c r="K2458" s="39"/>
      <c r="L2458" s="39"/>
      <c r="M2458" s="39"/>
      <c r="N2458" s="39"/>
      <c r="O2458" s="39"/>
      <c r="P2458" s="39"/>
      <c r="Q2458" s="39"/>
    </row>
    <row r="2459" spans="6:17">
      <c r="F2459" s="39"/>
      <c r="G2459" s="39"/>
      <c r="H2459" s="39"/>
      <c r="I2459" s="39"/>
      <c r="J2459" s="39"/>
      <c r="K2459" s="39"/>
      <c r="L2459" s="39"/>
      <c r="M2459" s="39"/>
      <c r="N2459" s="39"/>
      <c r="O2459" s="39"/>
      <c r="P2459" s="39"/>
      <c r="Q2459" s="39"/>
    </row>
    <row r="2460" spans="6:17">
      <c r="F2460" s="39"/>
      <c r="G2460" s="39"/>
      <c r="H2460" s="39"/>
      <c r="I2460" s="39"/>
      <c r="J2460" s="39"/>
      <c r="K2460" s="39"/>
      <c r="L2460" s="39"/>
      <c r="M2460" s="39"/>
      <c r="N2460" s="39"/>
      <c r="O2460" s="39"/>
      <c r="P2460" s="39"/>
      <c r="Q2460" s="39"/>
    </row>
    <row r="2461" spans="6:17">
      <c r="F2461" s="39"/>
      <c r="G2461" s="39"/>
      <c r="H2461" s="39"/>
      <c r="I2461" s="39"/>
      <c r="J2461" s="39"/>
      <c r="K2461" s="39"/>
      <c r="L2461" s="39"/>
      <c r="M2461" s="39"/>
      <c r="N2461" s="39"/>
      <c r="O2461" s="39"/>
      <c r="P2461" s="39"/>
      <c r="Q2461" s="39"/>
    </row>
    <row r="2462" spans="6:17">
      <c r="F2462" s="39"/>
      <c r="G2462" s="39"/>
      <c r="H2462" s="39"/>
      <c r="I2462" s="39"/>
      <c r="J2462" s="39"/>
      <c r="K2462" s="39"/>
      <c r="L2462" s="39"/>
      <c r="M2462" s="39"/>
      <c r="N2462" s="39"/>
      <c r="O2462" s="39"/>
      <c r="P2462" s="39"/>
      <c r="Q2462" s="39"/>
    </row>
    <row r="2463" spans="6:17">
      <c r="F2463" s="39"/>
      <c r="G2463" s="39"/>
      <c r="H2463" s="39"/>
      <c r="I2463" s="39"/>
      <c r="J2463" s="39"/>
      <c r="K2463" s="39"/>
      <c r="L2463" s="39"/>
      <c r="M2463" s="39"/>
      <c r="N2463" s="39"/>
      <c r="O2463" s="39"/>
      <c r="P2463" s="39"/>
      <c r="Q2463" s="39"/>
    </row>
    <row r="2464" spans="6:17">
      <c r="F2464" s="39"/>
      <c r="G2464" s="39"/>
      <c r="H2464" s="39"/>
      <c r="I2464" s="39"/>
      <c r="J2464" s="39"/>
      <c r="K2464" s="39"/>
      <c r="L2464" s="39"/>
      <c r="M2464" s="39"/>
      <c r="N2464" s="39"/>
      <c r="O2464" s="39"/>
      <c r="P2464" s="39"/>
      <c r="Q2464" s="39"/>
    </row>
    <row r="2465" spans="6:17">
      <c r="F2465" s="39"/>
      <c r="G2465" s="39"/>
      <c r="H2465" s="39"/>
      <c r="I2465" s="39"/>
      <c r="J2465" s="39"/>
      <c r="K2465" s="39"/>
      <c r="L2465" s="39"/>
      <c r="M2465" s="39"/>
      <c r="N2465" s="39"/>
      <c r="O2465" s="39"/>
      <c r="P2465" s="39"/>
      <c r="Q2465" s="39"/>
    </row>
    <row r="2466" spans="6:17">
      <c r="F2466" s="39"/>
      <c r="G2466" s="39"/>
      <c r="H2466" s="39"/>
      <c r="I2466" s="39"/>
      <c r="J2466" s="39"/>
      <c r="K2466" s="39"/>
      <c r="L2466" s="39"/>
      <c r="M2466" s="39"/>
      <c r="N2466" s="39"/>
      <c r="O2466" s="39"/>
      <c r="P2466" s="39"/>
      <c r="Q2466" s="39"/>
    </row>
    <row r="2467" spans="6:17">
      <c r="F2467" s="39"/>
      <c r="G2467" s="39"/>
      <c r="H2467" s="39"/>
      <c r="I2467" s="39"/>
      <c r="J2467" s="39"/>
      <c r="K2467" s="39"/>
      <c r="L2467" s="39"/>
      <c r="M2467" s="39"/>
      <c r="N2467" s="39"/>
      <c r="O2467" s="39"/>
      <c r="P2467" s="39"/>
      <c r="Q2467" s="39"/>
    </row>
    <row r="2468" spans="6:17">
      <c r="F2468" s="39"/>
      <c r="G2468" s="39"/>
      <c r="H2468" s="39"/>
      <c r="I2468" s="39"/>
      <c r="J2468" s="39"/>
      <c r="K2468" s="39"/>
      <c r="L2468" s="39"/>
      <c r="M2468" s="39"/>
      <c r="N2468" s="39"/>
      <c r="O2468" s="39"/>
      <c r="P2468" s="39"/>
      <c r="Q2468" s="39"/>
    </row>
    <row r="2469" spans="6:17">
      <c r="F2469" s="39"/>
      <c r="G2469" s="39"/>
      <c r="H2469" s="39"/>
      <c r="I2469" s="39"/>
      <c r="J2469" s="39"/>
      <c r="K2469" s="39"/>
      <c r="L2469" s="39"/>
      <c r="M2469" s="39"/>
      <c r="N2469" s="39"/>
      <c r="O2469" s="39"/>
      <c r="P2469" s="39"/>
      <c r="Q2469" s="39"/>
    </row>
    <row r="2470" spans="6:17">
      <c r="F2470" s="39"/>
      <c r="G2470" s="39"/>
      <c r="H2470" s="39"/>
      <c r="I2470" s="39"/>
      <c r="J2470" s="39"/>
      <c r="K2470" s="39"/>
      <c r="L2470" s="39"/>
      <c r="M2470" s="39"/>
      <c r="N2470" s="39"/>
      <c r="O2470" s="39"/>
      <c r="P2470" s="39"/>
      <c r="Q2470" s="39"/>
    </row>
    <row r="2471" spans="6:17">
      <c r="F2471" s="39"/>
      <c r="G2471" s="39"/>
      <c r="H2471" s="39"/>
      <c r="I2471" s="39"/>
      <c r="J2471" s="39"/>
      <c r="K2471" s="39"/>
      <c r="L2471" s="39"/>
      <c r="M2471" s="39"/>
      <c r="N2471" s="39"/>
      <c r="O2471" s="39"/>
      <c r="P2471" s="39"/>
      <c r="Q2471" s="39"/>
    </row>
    <row r="2472" spans="6:17">
      <c r="F2472" s="39"/>
      <c r="G2472" s="39"/>
      <c r="H2472" s="39"/>
      <c r="I2472" s="39"/>
      <c r="J2472" s="39"/>
      <c r="K2472" s="39"/>
      <c r="L2472" s="39"/>
      <c r="M2472" s="39"/>
      <c r="N2472" s="39"/>
      <c r="O2472" s="39"/>
      <c r="P2472" s="39"/>
      <c r="Q2472" s="39"/>
    </row>
    <row r="2473" spans="6:17">
      <c r="F2473" s="39"/>
      <c r="G2473" s="39"/>
      <c r="H2473" s="39"/>
      <c r="I2473" s="39"/>
      <c r="J2473" s="39"/>
      <c r="K2473" s="39"/>
      <c r="L2473" s="39"/>
      <c r="M2473" s="39"/>
      <c r="N2473" s="39"/>
      <c r="O2473" s="39"/>
      <c r="P2473" s="39"/>
      <c r="Q2473" s="39"/>
    </row>
    <row r="2474" spans="6:17">
      <c r="F2474" s="39"/>
      <c r="G2474" s="39"/>
      <c r="H2474" s="39"/>
      <c r="I2474" s="39"/>
      <c r="J2474" s="39"/>
      <c r="K2474" s="39"/>
      <c r="L2474" s="39"/>
      <c r="M2474" s="39"/>
      <c r="N2474" s="39"/>
      <c r="O2474" s="39"/>
      <c r="P2474" s="39"/>
      <c r="Q2474" s="39"/>
    </row>
    <row r="2475" spans="6:17">
      <c r="F2475" s="39"/>
      <c r="G2475" s="39"/>
      <c r="H2475" s="39"/>
      <c r="I2475" s="39"/>
      <c r="J2475" s="39"/>
      <c r="K2475" s="39"/>
      <c r="L2475" s="39"/>
      <c r="M2475" s="39"/>
      <c r="N2475" s="39"/>
      <c r="O2475" s="39"/>
      <c r="P2475" s="39"/>
      <c r="Q2475" s="39"/>
    </row>
    <row r="2476" spans="6:17">
      <c r="F2476" s="39"/>
      <c r="G2476" s="39"/>
      <c r="H2476" s="39"/>
      <c r="I2476" s="39"/>
      <c r="J2476" s="39"/>
      <c r="K2476" s="39"/>
      <c r="L2476" s="39"/>
      <c r="M2476" s="39"/>
      <c r="N2476" s="39"/>
      <c r="O2476" s="39"/>
      <c r="P2476" s="39"/>
      <c r="Q2476" s="39"/>
    </row>
    <row r="2477" spans="6:17">
      <c r="F2477" s="39"/>
      <c r="G2477" s="39"/>
      <c r="H2477" s="39"/>
      <c r="I2477" s="39"/>
      <c r="J2477" s="39"/>
      <c r="K2477" s="39"/>
      <c r="L2477" s="39"/>
      <c r="M2477" s="39"/>
      <c r="N2477" s="39"/>
      <c r="O2477" s="39"/>
      <c r="P2477" s="39"/>
      <c r="Q2477" s="39"/>
    </row>
    <row r="2478" spans="6:17">
      <c r="F2478" s="39"/>
      <c r="G2478" s="39"/>
      <c r="H2478" s="39"/>
      <c r="I2478" s="39"/>
      <c r="J2478" s="39"/>
      <c r="K2478" s="39"/>
      <c r="L2478" s="39"/>
      <c r="M2478" s="39"/>
      <c r="N2478" s="39"/>
      <c r="O2478" s="39"/>
      <c r="P2478" s="39"/>
      <c r="Q2478" s="39"/>
    </row>
    <row r="2479" spans="6:17">
      <c r="F2479" s="39"/>
      <c r="G2479" s="39"/>
      <c r="H2479" s="39"/>
      <c r="I2479" s="39"/>
      <c r="J2479" s="39"/>
      <c r="K2479" s="39"/>
      <c r="L2479" s="39"/>
      <c r="M2479" s="39"/>
      <c r="N2479" s="39"/>
      <c r="O2479" s="39"/>
      <c r="P2479" s="39"/>
      <c r="Q2479" s="39"/>
    </row>
    <row r="2480" spans="6:17">
      <c r="F2480" s="39"/>
      <c r="G2480" s="39"/>
      <c r="H2480" s="39"/>
      <c r="I2480" s="39"/>
      <c r="J2480" s="39"/>
      <c r="K2480" s="39"/>
      <c r="L2480" s="39"/>
      <c r="M2480" s="39"/>
      <c r="N2480" s="39"/>
      <c r="O2480" s="39"/>
      <c r="P2480" s="39"/>
      <c r="Q2480" s="39"/>
    </row>
    <row r="2481" spans="6:17">
      <c r="F2481" s="39"/>
      <c r="G2481" s="39"/>
      <c r="H2481" s="39"/>
      <c r="I2481" s="39"/>
      <c r="J2481" s="39"/>
      <c r="K2481" s="39"/>
      <c r="L2481" s="39"/>
      <c r="M2481" s="39"/>
      <c r="N2481" s="39"/>
      <c r="O2481" s="39"/>
      <c r="P2481" s="39"/>
      <c r="Q2481" s="39"/>
    </row>
    <row r="2482" spans="6:17">
      <c r="F2482" s="39"/>
      <c r="G2482" s="39"/>
      <c r="H2482" s="39"/>
      <c r="I2482" s="39"/>
      <c r="J2482" s="39"/>
      <c r="K2482" s="39"/>
      <c r="L2482" s="39"/>
      <c r="M2482" s="39"/>
      <c r="N2482" s="39"/>
      <c r="O2482" s="39"/>
      <c r="P2482" s="39"/>
      <c r="Q2482" s="39"/>
    </row>
    <row r="2483" spans="6:17">
      <c r="F2483" s="39"/>
      <c r="G2483" s="39"/>
      <c r="H2483" s="39"/>
      <c r="I2483" s="39"/>
      <c r="J2483" s="39"/>
      <c r="K2483" s="39"/>
      <c r="L2483" s="39"/>
      <c r="M2483" s="39"/>
      <c r="N2483" s="39"/>
      <c r="O2483" s="39"/>
      <c r="P2483" s="39"/>
      <c r="Q2483" s="39"/>
    </row>
    <row r="2484" spans="6:17">
      <c r="F2484" s="39"/>
      <c r="G2484" s="39"/>
      <c r="H2484" s="39"/>
      <c r="I2484" s="39"/>
      <c r="J2484" s="39"/>
      <c r="K2484" s="39"/>
      <c r="L2484" s="39"/>
      <c r="M2484" s="39"/>
      <c r="N2484" s="39"/>
      <c r="O2484" s="39"/>
      <c r="P2484" s="39"/>
      <c r="Q2484" s="39"/>
    </row>
    <row r="2485" spans="6:17">
      <c r="F2485" s="39"/>
      <c r="G2485" s="39"/>
      <c r="H2485" s="39"/>
      <c r="I2485" s="39"/>
      <c r="J2485" s="39"/>
      <c r="K2485" s="39"/>
      <c r="L2485" s="39"/>
      <c r="M2485" s="39"/>
      <c r="N2485" s="39"/>
      <c r="O2485" s="39"/>
      <c r="P2485" s="39"/>
      <c r="Q2485" s="39"/>
    </row>
    <row r="2486" spans="6:17">
      <c r="F2486" s="39"/>
      <c r="G2486" s="39"/>
      <c r="H2486" s="39"/>
      <c r="I2486" s="39"/>
      <c r="J2486" s="39"/>
      <c r="K2486" s="39"/>
      <c r="L2486" s="39"/>
      <c r="M2486" s="39"/>
      <c r="N2486" s="39"/>
      <c r="O2486" s="39"/>
      <c r="P2486" s="39"/>
      <c r="Q2486" s="39"/>
    </row>
    <row r="2487" spans="6:17">
      <c r="F2487" s="39"/>
      <c r="G2487" s="39"/>
      <c r="H2487" s="39"/>
      <c r="I2487" s="39"/>
      <c r="J2487" s="39"/>
      <c r="K2487" s="39"/>
      <c r="L2487" s="39"/>
      <c r="M2487" s="39"/>
      <c r="N2487" s="39"/>
      <c r="O2487" s="39"/>
      <c r="P2487" s="39"/>
      <c r="Q2487" s="39"/>
    </row>
    <row r="2488" spans="6:17">
      <c r="F2488" s="39"/>
      <c r="G2488" s="39"/>
      <c r="H2488" s="39"/>
      <c r="I2488" s="39"/>
      <c r="J2488" s="39"/>
      <c r="K2488" s="39"/>
      <c r="L2488" s="39"/>
      <c r="M2488" s="39"/>
      <c r="N2488" s="39"/>
      <c r="O2488" s="39"/>
      <c r="P2488" s="39"/>
      <c r="Q2488" s="39"/>
    </row>
    <row r="2489" spans="6:17">
      <c r="F2489" s="39"/>
      <c r="G2489" s="39"/>
      <c r="H2489" s="39"/>
      <c r="I2489" s="39"/>
      <c r="J2489" s="39"/>
      <c r="K2489" s="39"/>
      <c r="L2489" s="39"/>
      <c r="M2489" s="39"/>
      <c r="N2489" s="39"/>
      <c r="O2489" s="39"/>
      <c r="P2489" s="39"/>
      <c r="Q2489" s="39"/>
    </row>
    <row r="2490" spans="6:17">
      <c r="F2490" s="39"/>
      <c r="G2490" s="39"/>
      <c r="H2490" s="39"/>
      <c r="I2490" s="39"/>
      <c r="J2490" s="39"/>
      <c r="K2490" s="39"/>
      <c r="L2490" s="39"/>
      <c r="M2490" s="39"/>
      <c r="N2490" s="39"/>
      <c r="O2490" s="39"/>
      <c r="P2490" s="39"/>
      <c r="Q2490" s="39"/>
    </row>
    <row r="2491" spans="6:17">
      <c r="F2491" s="39"/>
      <c r="G2491" s="39"/>
      <c r="H2491" s="39"/>
      <c r="I2491" s="39"/>
      <c r="J2491" s="39"/>
      <c r="K2491" s="39"/>
      <c r="L2491" s="39"/>
      <c r="M2491" s="39"/>
      <c r="N2491" s="39"/>
      <c r="O2491" s="39"/>
      <c r="P2491" s="39"/>
      <c r="Q2491" s="39"/>
    </row>
    <row r="2492" spans="6:17">
      <c r="F2492" s="39"/>
      <c r="G2492" s="39"/>
      <c r="H2492" s="39"/>
      <c r="I2492" s="39"/>
      <c r="J2492" s="39"/>
      <c r="K2492" s="39"/>
      <c r="L2492" s="39"/>
      <c r="M2492" s="39"/>
      <c r="N2492" s="39"/>
      <c r="O2492" s="39"/>
      <c r="P2492" s="39"/>
      <c r="Q2492" s="39"/>
    </row>
    <row r="2493" spans="6:17">
      <c r="F2493" s="39"/>
      <c r="G2493" s="39"/>
      <c r="H2493" s="39"/>
      <c r="I2493" s="39"/>
      <c r="J2493" s="39"/>
      <c r="K2493" s="39"/>
      <c r="L2493" s="39"/>
      <c r="M2493" s="39"/>
      <c r="N2493" s="39"/>
      <c r="O2493" s="39"/>
      <c r="P2493" s="39"/>
      <c r="Q2493" s="39"/>
    </row>
    <row r="2494" spans="6:17">
      <c r="F2494" s="39"/>
      <c r="G2494" s="39"/>
      <c r="H2494" s="39"/>
      <c r="I2494" s="39"/>
      <c r="J2494" s="39"/>
      <c r="K2494" s="39"/>
      <c r="L2494" s="39"/>
      <c r="M2494" s="39"/>
      <c r="N2494" s="39"/>
      <c r="O2494" s="39"/>
      <c r="P2494" s="39"/>
      <c r="Q2494" s="39"/>
    </row>
    <row r="2495" spans="6:17">
      <c r="F2495" s="39"/>
      <c r="G2495" s="39"/>
      <c r="H2495" s="39"/>
      <c r="I2495" s="39"/>
      <c r="J2495" s="39"/>
      <c r="K2495" s="39"/>
      <c r="L2495" s="39"/>
      <c r="M2495" s="39"/>
      <c r="N2495" s="39"/>
      <c r="O2495" s="39"/>
      <c r="P2495" s="39"/>
      <c r="Q2495" s="39"/>
    </row>
    <row r="2496" spans="6:17">
      <c r="F2496" s="39"/>
      <c r="G2496" s="39"/>
      <c r="H2496" s="39"/>
      <c r="I2496" s="39"/>
      <c r="J2496" s="39"/>
      <c r="K2496" s="39"/>
      <c r="L2496" s="39"/>
      <c r="M2496" s="39"/>
      <c r="N2496" s="39"/>
      <c r="O2496" s="39"/>
      <c r="P2496" s="39"/>
      <c r="Q2496" s="39"/>
    </row>
    <row r="2497" spans="6:17">
      <c r="F2497" s="39"/>
      <c r="G2497" s="39"/>
      <c r="H2497" s="39"/>
      <c r="I2497" s="39"/>
      <c r="J2497" s="39"/>
      <c r="K2497" s="39"/>
      <c r="L2497" s="39"/>
      <c r="M2497" s="39"/>
      <c r="N2497" s="39"/>
      <c r="O2497" s="39"/>
      <c r="P2497" s="39"/>
      <c r="Q2497" s="39"/>
    </row>
    <row r="2498" spans="6:17">
      <c r="F2498" s="39"/>
      <c r="G2498" s="39"/>
      <c r="H2498" s="39"/>
      <c r="I2498" s="39"/>
      <c r="J2498" s="39"/>
      <c r="K2498" s="39"/>
      <c r="L2498" s="39"/>
      <c r="M2498" s="39"/>
      <c r="N2498" s="39"/>
      <c r="O2498" s="39"/>
      <c r="P2498" s="39"/>
      <c r="Q2498" s="39"/>
    </row>
    <row r="2499" spans="6:17">
      <c r="F2499" s="39"/>
      <c r="G2499" s="39"/>
      <c r="H2499" s="39"/>
      <c r="I2499" s="39"/>
      <c r="J2499" s="39"/>
      <c r="K2499" s="39"/>
      <c r="L2499" s="39"/>
      <c r="M2499" s="39"/>
      <c r="N2499" s="39"/>
      <c r="O2499" s="39"/>
      <c r="P2499" s="39"/>
      <c r="Q2499" s="39"/>
    </row>
    <row r="2500" spans="6:17">
      <c r="F2500" s="39"/>
      <c r="G2500" s="39"/>
      <c r="H2500" s="39"/>
      <c r="I2500" s="39"/>
      <c r="J2500" s="39"/>
      <c r="K2500" s="39"/>
      <c r="L2500" s="39"/>
      <c r="M2500" s="39"/>
      <c r="N2500" s="39"/>
      <c r="O2500" s="39"/>
      <c r="P2500" s="39"/>
      <c r="Q2500" s="39"/>
    </row>
    <row r="2501" spans="6:17">
      <c r="F2501" s="39"/>
      <c r="G2501" s="39"/>
      <c r="H2501" s="39"/>
      <c r="I2501" s="39"/>
      <c r="J2501" s="39"/>
      <c r="K2501" s="39"/>
      <c r="L2501" s="39"/>
      <c r="M2501" s="39"/>
      <c r="N2501" s="39"/>
      <c r="O2501" s="39"/>
      <c r="P2501" s="39"/>
      <c r="Q2501" s="39"/>
    </row>
    <row r="2502" spans="6:17">
      <c r="F2502" s="39"/>
      <c r="G2502" s="39"/>
      <c r="H2502" s="39"/>
      <c r="I2502" s="39"/>
      <c r="J2502" s="39"/>
      <c r="K2502" s="39"/>
      <c r="L2502" s="39"/>
      <c r="M2502" s="39"/>
      <c r="N2502" s="39"/>
      <c r="O2502" s="39"/>
      <c r="P2502" s="39"/>
      <c r="Q2502" s="39"/>
    </row>
    <row r="2503" spans="6:17">
      <c r="F2503" s="39"/>
      <c r="G2503" s="39"/>
      <c r="H2503" s="39"/>
      <c r="I2503" s="39"/>
      <c r="J2503" s="39"/>
      <c r="K2503" s="39"/>
      <c r="L2503" s="39"/>
      <c r="M2503" s="39"/>
      <c r="N2503" s="39"/>
      <c r="O2503" s="39"/>
      <c r="P2503" s="39"/>
      <c r="Q2503" s="39"/>
    </row>
    <row r="2504" spans="6:17">
      <c r="F2504" s="39"/>
      <c r="G2504" s="39"/>
      <c r="H2504" s="39"/>
      <c r="I2504" s="39"/>
      <c r="J2504" s="39"/>
      <c r="K2504" s="39"/>
      <c r="L2504" s="39"/>
      <c r="M2504" s="39"/>
      <c r="N2504" s="39"/>
      <c r="O2504" s="39"/>
      <c r="P2504" s="39"/>
      <c r="Q2504" s="39"/>
    </row>
    <row r="2505" spans="6:17">
      <c r="F2505" s="39"/>
      <c r="G2505" s="39"/>
      <c r="H2505" s="39"/>
      <c r="I2505" s="39"/>
      <c r="J2505" s="39"/>
      <c r="K2505" s="39"/>
      <c r="L2505" s="39"/>
      <c r="M2505" s="39"/>
      <c r="N2505" s="39"/>
      <c r="O2505" s="39"/>
      <c r="P2505" s="39"/>
      <c r="Q2505" s="39"/>
    </row>
    <row r="2506" spans="6:17">
      <c r="F2506" s="39"/>
      <c r="G2506" s="39"/>
      <c r="H2506" s="39"/>
      <c r="I2506" s="39"/>
      <c r="J2506" s="39"/>
      <c r="K2506" s="39"/>
      <c r="L2506" s="39"/>
      <c r="M2506" s="39"/>
      <c r="N2506" s="39"/>
      <c r="O2506" s="39"/>
      <c r="P2506" s="39"/>
      <c r="Q2506" s="39"/>
    </row>
    <row r="2507" spans="6:17">
      <c r="F2507" s="39"/>
      <c r="G2507" s="39"/>
      <c r="H2507" s="39"/>
      <c r="I2507" s="39"/>
      <c r="J2507" s="39"/>
      <c r="K2507" s="39"/>
      <c r="L2507" s="39"/>
      <c r="M2507" s="39"/>
      <c r="N2507" s="39"/>
      <c r="O2507" s="39"/>
      <c r="P2507" s="39"/>
      <c r="Q2507" s="39"/>
    </row>
    <row r="2508" spans="6:17">
      <c r="F2508" s="39"/>
      <c r="G2508" s="39"/>
      <c r="H2508" s="39"/>
      <c r="I2508" s="39"/>
      <c r="J2508" s="39"/>
      <c r="K2508" s="39"/>
      <c r="L2508" s="39"/>
      <c r="M2508" s="39"/>
      <c r="N2508" s="39"/>
      <c r="O2508" s="39"/>
      <c r="P2508" s="39"/>
      <c r="Q2508" s="39"/>
    </row>
    <row r="2509" spans="6:17">
      <c r="F2509" s="39"/>
      <c r="G2509" s="39"/>
      <c r="H2509" s="39"/>
      <c r="I2509" s="39"/>
      <c r="J2509" s="39"/>
      <c r="K2509" s="39"/>
      <c r="L2509" s="39"/>
      <c r="M2509" s="39"/>
      <c r="N2509" s="39"/>
      <c r="O2509" s="39"/>
      <c r="P2509" s="39"/>
      <c r="Q2509" s="39"/>
    </row>
    <row r="2510" spans="6:17">
      <c r="F2510" s="39"/>
      <c r="G2510" s="39"/>
      <c r="H2510" s="39"/>
      <c r="I2510" s="39"/>
      <c r="J2510" s="39"/>
      <c r="K2510" s="39"/>
      <c r="L2510" s="39"/>
      <c r="M2510" s="39"/>
      <c r="N2510" s="39"/>
      <c r="O2510" s="39"/>
      <c r="P2510" s="39"/>
      <c r="Q2510" s="39"/>
    </row>
    <row r="2511" spans="6:17">
      <c r="F2511" s="39"/>
      <c r="G2511" s="39"/>
      <c r="H2511" s="39"/>
      <c r="I2511" s="39"/>
      <c r="J2511" s="39"/>
      <c r="K2511" s="39"/>
      <c r="L2511" s="39"/>
      <c r="M2511" s="39"/>
      <c r="N2511" s="39"/>
      <c r="O2511" s="39"/>
      <c r="P2511" s="39"/>
      <c r="Q2511" s="39"/>
    </row>
    <row r="2512" spans="6:17">
      <c r="F2512" s="39"/>
      <c r="G2512" s="39"/>
      <c r="H2512" s="39"/>
      <c r="I2512" s="39"/>
      <c r="J2512" s="39"/>
      <c r="K2512" s="39"/>
      <c r="L2512" s="39"/>
      <c r="M2512" s="39"/>
      <c r="N2512" s="39"/>
      <c r="O2512" s="39"/>
      <c r="P2512" s="39"/>
      <c r="Q2512" s="39"/>
    </row>
    <row r="2513" spans="6:17">
      <c r="F2513" s="39"/>
      <c r="G2513" s="39"/>
      <c r="H2513" s="39"/>
      <c r="I2513" s="39"/>
      <c r="J2513" s="39"/>
      <c r="K2513" s="39"/>
      <c r="L2513" s="39"/>
      <c r="M2513" s="39"/>
      <c r="N2513" s="39"/>
      <c r="O2513" s="39"/>
      <c r="P2513" s="39"/>
      <c r="Q2513" s="39"/>
    </row>
    <row r="2514" spans="6:17">
      <c r="F2514" s="39"/>
      <c r="G2514" s="39"/>
      <c r="H2514" s="39"/>
      <c r="I2514" s="39"/>
      <c r="J2514" s="39"/>
      <c r="K2514" s="39"/>
      <c r="L2514" s="39"/>
      <c r="M2514" s="39"/>
      <c r="N2514" s="39"/>
      <c r="O2514" s="39"/>
      <c r="P2514" s="39"/>
      <c r="Q2514" s="39"/>
    </row>
    <row r="2515" spans="6:17">
      <c r="F2515" s="39"/>
      <c r="G2515" s="39"/>
      <c r="H2515" s="39"/>
      <c r="I2515" s="39"/>
      <c r="J2515" s="39"/>
      <c r="K2515" s="39"/>
      <c r="L2515" s="39"/>
      <c r="M2515" s="39"/>
      <c r="N2515" s="39"/>
      <c r="O2515" s="39"/>
      <c r="P2515" s="39"/>
      <c r="Q2515" s="39"/>
    </row>
    <row r="2516" spans="6:17">
      <c r="F2516" s="39"/>
      <c r="G2516" s="39"/>
      <c r="H2516" s="39"/>
      <c r="I2516" s="39"/>
      <c r="J2516" s="39"/>
      <c r="K2516" s="39"/>
      <c r="L2516" s="39"/>
      <c r="M2516" s="39"/>
      <c r="N2516" s="39"/>
      <c r="O2516" s="39"/>
      <c r="P2516" s="39"/>
      <c r="Q2516" s="39"/>
    </row>
    <row r="2517" spans="6:17">
      <c r="F2517" s="39"/>
      <c r="G2517" s="39"/>
      <c r="H2517" s="39"/>
      <c r="I2517" s="39"/>
      <c r="J2517" s="39"/>
      <c r="K2517" s="39"/>
      <c r="L2517" s="39"/>
      <c r="M2517" s="39"/>
      <c r="N2517" s="39"/>
      <c r="O2517" s="39"/>
      <c r="P2517" s="39"/>
      <c r="Q2517" s="39"/>
    </row>
    <row r="2518" spans="6:17">
      <c r="F2518" s="39"/>
      <c r="G2518" s="39"/>
      <c r="H2518" s="39"/>
      <c r="I2518" s="39"/>
      <c r="J2518" s="39"/>
      <c r="K2518" s="39"/>
      <c r="L2518" s="39"/>
      <c r="M2518" s="39"/>
      <c r="N2518" s="39"/>
      <c r="O2518" s="39"/>
      <c r="P2518" s="39"/>
      <c r="Q2518" s="39"/>
    </row>
    <row r="2519" spans="6:17">
      <c r="F2519" s="39"/>
      <c r="G2519" s="39"/>
      <c r="H2519" s="39"/>
      <c r="I2519" s="39"/>
      <c r="J2519" s="39"/>
      <c r="K2519" s="39"/>
      <c r="L2519" s="39"/>
      <c r="M2519" s="39"/>
      <c r="N2519" s="39"/>
      <c r="O2519" s="39"/>
      <c r="P2519" s="39"/>
      <c r="Q2519" s="39"/>
    </row>
    <row r="2520" spans="6:17">
      <c r="F2520" s="39"/>
      <c r="G2520" s="39"/>
      <c r="H2520" s="39"/>
      <c r="I2520" s="39"/>
      <c r="J2520" s="39"/>
      <c r="K2520" s="39"/>
      <c r="L2520" s="39"/>
      <c r="M2520" s="39"/>
      <c r="N2520" s="39"/>
      <c r="O2520" s="39"/>
      <c r="P2520" s="39"/>
      <c r="Q2520" s="39"/>
    </row>
    <row r="2521" spans="6:17">
      <c r="F2521" s="39"/>
      <c r="G2521" s="39"/>
      <c r="H2521" s="39"/>
      <c r="I2521" s="39"/>
      <c r="J2521" s="39"/>
      <c r="K2521" s="39"/>
      <c r="L2521" s="39"/>
      <c r="M2521" s="39"/>
      <c r="N2521" s="39"/>
      <c r="O2521" s="39"/>
      <c r="P2521" s="39"/>
      <c r="Q2521" s="39"/>
    </row>
    <row r="2522" spans="6:17">
      <c r="F2522" s="39"/>
      <c r="G2522" s="39"/>
      <c r="H2522" s="39"/>
      <c r="I2522" s="39"/>
      <c r="J2522" s="39"/>
      <c r="K2522" s="39"/>
      <c r="L2522" s="39"/>
      <c r="M2522" s="39"/>
      <c r="N2522" s="39"/>
      <c r="O2522" s="39"/>
      <c r="P2522" s="39"/>
      <c r="Q2522" s="39"/>
    </row>
    <row r="2523" spans="6:17">
      <c r="F2523" s="39"/>
      <c r="G2523" s="39"/>
      <c r="H2523" s="39"/>
      <c r="I2523" s="39"/>
      <c r="J2523" s="39"/>
      <c r="K2523" s="39"/>
      <c r="L2523" s="39"/>
      <c r="M2523" s="39"/>
      <c r="N2523" s="39"/>
      <c r="O2523" s="39"/>
      <c r="P2523" s="39"/>
      <c r="Q2523" s="39"/>
    </row>
    <row r="2524" spans="6:17">
      <c r="F2524" s="39"/>
      <c r="G2524" s="39"/>
      <c r="H2524" s="39"/>
      <c r="I2524" s="39"/>
      <c r="J2524" s="39"/>
      <c r="K2524" s="39"/>
      <c r="L2524" s="39"/>
      <c r="M2524" s="39"/>
      <c r="N2524" s="39"/>
      <c r="O2524" s="39"/>
      <c r="P2524" s="39"/>
      <c r="Q2524" s="39"/>
    </row>
    <row r="2525" spans="6:17">
      <c r="F2525" s="39"/>
      <c r="G2525" s="39"/>
      <c r="H2525" s="39"/>
      <c r="I2525" s="39"/>
      <c r="J2525" s="39"/>
      <c r="K2525" s="39"/>
      <c r="L2525" s="39"/>
      <c r="M2525" s="39"/>
      <c r="N2525" s="39"/>
      <c r="O2525" s="39"/>
      <c r="P2525" s="39"/>
      <c r="Q2525" s="39"/>
    </row>
    <row r="2526" spans="6:17">
      <c r="F2526" s="39"/>
      <c r="G2526" s="39"/>
      <c r="H2526" s="39"/>
      <c r="I2526" s="39"/>
      <c r="J2526" s="39"/>
      <c r="K2526" s="39"/>
      <c r="L2526" s="39"/>
      <c r="M2526" s="39"/>
      <c r="N2526" s="39"/>
      <c r="O2526" s="39"/>
      <c r="P2526" s="39"/>
      <c r="Q2526" s="39"/>
    </row>
    <row r="2527" spans="6:17">
      <c r="F2527" s="39"/>
      <c r="G2527" s="39"/>
      <c r="H2527" s="39"/>
      <c r="I2527" s="39"/>
      <c r="J2527" s="39"/>
      <c r="K2527" s="39"/>
      <c r="L2527" s="39"/>
      <c r="M2527" s="39"/>
      <c r="N2527" s="39"/>
      <c r="O2527" s="39"/>
      <c r="P2527" s="39"/>
      <c r="Q2527" s="39"/>
    </row>
    <row r="2528" spans="6:17">
      <c r="F2528" s="39"/>
      <c r="G2528" s="39"/>
      <c r="H2528" s="39"/>
      <c r="I2528" s="39"/>
      <c r="J2528" s="39"/>
      <c r="K2528" s="39"/>
      <c r="L2528" s="39"/>
      <c r="M2528" s="39"/>
      <c r="N2528" s="39"/>
      <c r="O2528" s="39"/>
      <c r="P2528" s="39"/>
      <c r="Q2528" s="39"/>
    </row>
    <row r="2529" spans="6:17">
      <c r="F2529" s="39"/>
      <c r="G2529" s="39"/>
      <c r="H2529" s="39"/>
      <c r="I2529" s="39"/>
      <c r="J2529" s="39"/>
      <c r="K2529" s="39"/>
      <c r="L2529" s="39"/>
      <c r="M2529" s="39"/>
      <c r="N2529" s="39"/>
      <c r="O2529" s="39"/>
      <c r="P2529" s="39"/>
      <c r="Q2529" s="39"/>
    </row>
    <row r="2530" spans="6:17">
      <c r="F2530" s="39"/>
      <c r="G2530" s="39"/>
      <c r="H2530" s="39"/>
      <c r="I2530" s="39"/>
      <c r="J2530" s="39"/>
      <c r="K2530" s="39"/>
      <c r="L2530" s="39"/>
      <c r="M2530" s="39"/>
      <c r="N2530" s="39"/>
      <c r="O2530" s="39"/>
      <c r="P2530" s="39"/>
      <c r="Q2530" s="39"/>
    </row>
    <row r="2531" spans="6:17">
      <c r="F2531" s="39"/>
      <c r="G2531" s="39"/>
      <c r="H2531" s="39"/>
      <c r="I2531" s="39"/>
      <c r="J2531" s="39"/>
      <c r="K2531" s="39"/>
      <c r="L2531" s="39"/>
      <c r="M2531" s="39"/>
      <c r="N2531" s="39"/>
      <c r="O2531" s="39"/>
      <c r="P2531" s="39"/>
      <c r="Q2531" s="39"/>
    </row>
    <row r="2532" spans="6:17">
      <c r="F2532" s="39"/>
      <c r="G2532" s="39"/>
      <c r="H2532" s="39"/>
      <c r="I2532" s="39"/>
      <c r="J2532" s="39"/>
      <c r="K2532" s="39"/>
      <c r="L2532" s="39"/>
      <c r="M2532" s="39"/>
      <c r="N2532" s="39"/>
      <c r="O2532" s="39"/>
      <c r="P2532" s="39"/>
      <c r="Q2532" s="39"/>
    </row>
    <row r="2533" spans="6:17">
      <c r="F2533" s="39"/>
      <c r="G2533" s="39"/>
      <c r="H2533" s="39"/>
      <c r="I2533" s="39"/>
      <c r="J2533" s="39"/>
      <c r="K2533" s="39"/>
      <c r="L2533" s="39"/>
      <c r="M2533" s="39"/>
      <c r="N2533" s="39"/>
      <c r="O2533" s="39"/>
      <c r="P2533" s="39"/>
      <c r="Q2533" s="39"/>
    </row>
    <row r="2534" spans="6:17">
      <c r="F2534" s="39"/>
      <c r="G2534" s="39"/>
      <c r="H2534" s="39"/>
      <c r="I2534" s="39"/>
      <c r="J2534" s="39"/>
      <c r="K2534" s="39"/>
      <c r="L2534" s="39"/>
      <c r="M2534" s="39"/>
      <c r="N2534" s="39"/>
      <c r="O2534" s="39"/>
      <c r="P2534" s="39"/>
      <c r="Q2534" s="39"/>
    </row>
    <row r="2535" spans="6:17">
      <c r="F2535" s="39"/>
      <c r="G2535" s="39"/>
      <c r="H2535" s="39"/>
      <c r="I2535" s="39"/>
      <c r="J2535" s="39"/>
      <c r="K2535" s="39"/>
      <c r="L2535" s="39"/>
      <c r="M2535" s="39"/>
      <c r="N2535" s="39"/>
      <c r="O2535" s="39"/>
      <c r="P2535" s="39"/>
      <c r="Q2535" s="39"/>
    </row>
    <row r="2536" spans="6:17">
      <c r="F2536" s="39"/>
      <c r="G2536" s="39"/>
      <c r="H2536" s="39"/>
      <c r="I2536" s="39"/>
      <c r="J2536" s="39"/>
      <c r="K2536" s="39"/>
      <c r="L2536" s="39"/>
      <c r="M2536" s="39"/>
      <c r="N2536" s="39"/>
      <c r="O2536" s="39"/>
      <c r="P2536" s="39"/>
      <c r="Q2536" s="39"/>
    </row>
    <row r="2537" spans="6:17">
      <c r="F2537" s="39"/>
      <c r="G2537" s="39"/>
      <c r="H2537" s="39"/>
      <c r="I2537" s="39"/>
      <c r="J2537" s="39"/>
      <c r="K2537" s="39"/>
      <c r="L2537" s="39"/>
      <c r="M2537" s="39"/>
      <c r="N2537" s="39"/>
      <c r="O2537" s="39"/>
      <c r="P2537" s="39"/>
      <c r="Q2537" s="39"/>
    </row>
    <row r="2538" spans="6:17">
      <c r="F2538" s="39"/>
      <c r="G2538" s="39"/>
      <c r="H2538" s="39"/>
      <c r="I2538" s="39"/>
      <c r="J2538" s="39"/>
      <c r="K2538" s="39"/>
      <c r="L2538" s="39"/>
      <c r="M2538" s="39"/>
      <c r="N2538" s="39"/>
      <c r="O2538" s="39"/>
      <c r="P2538" s="39"/>
      <c r="Q2538" s="39"/>
    </row>
    <row r="2539" spans="6:17">
      <c r="F2539" s="39"/>
      <c r="G2539" s="39"/>
      <c r="H2539" s="39"/>
      <c r="I2539" s="39"/>
      <c r="J2539" s="39"/>
      <c r="K2539" s="39"/>
      <c r="L2539" s="39"/>
      <c r="M2539" s="39"/>
      <c r="N2539" s="39"/>
      <c r="O2539" s="39"/>
      <c r="P2539" s="39"/>
      <c r="Q2539" s="39"/>
    </row>
    <row r="2540" spans="6:17">
      <c r="F2540" s="39"/>
      <c r="G2540" s="39"/>
      <c r="H2540" s="39"/>
      <c r="I2540" s="39"/>
      <c r="J2540" s="39"/>
      <c r="K2540" s="39"/>
      <c r="L2540" s="39"/>
      <c r="M2540" s="39"/>
      <c r="N2540" s="39"/>
      <c r="O2540" s="39"/>
      <c r="P2540" s="39"/>
      <c r="Q2540" s="39"/>
    </row>
    <row r="2541" spans="6:17">
      <c r="F2541" s="39"/>
      <c r="G2541" s="39"/>
      <c r="H2541" s="39"/>
      <c r="I2541" s="39"/>
      <c r="J2541" s="39"/>
      <c r="K2541" s="39"/>
      <c r="L2541" s="39"/>
      <c r="M2541" s="39"/>
      <c r="N2541" s="39"/>
      <c r="O2541" s="39"/>
      <c r="P2541" s="39"/>
      <c r="Q2541" s="39"/>
    </row>
    <row r="2542" spans="6:17">
      <c r="F2542" s="39"/>
      <c r="G2542" s="39"/>
      <c r="H2542" s="39"/>
      <c r="I2542" s="39"/>
      <c r="J2542" s="39"/>
      <c r="K2542" s="39"/>
      <c r="L2542" s="39"/>
      <c r="M2542" s="39"/>
      <c r="N2542" s="39"/>
      <c r="O2542" s="39"/>
      <c r="P2542" s="39"/>
      <c r="Q2542" s="39"/>
    </row>
    <row r="2543" spans="6:17">
      <c r="F2543" s="39"/>
      <c r="G2543" s="39"/>
      <c r="H2543" s="39"/>
      <c r="I2543" s="39"/>
      <c r="J2543" s="39"/>
      <c r="K2543" s="39"/>
      <c r="L2543" s="39"/>
      <c r="M2543" s="39"/>
      <c r="N2543" s="39"/>
      <c r="O2543" s="39"/>
      <c r="P2543" s="39"/>
      <c r="Q2543" s="39"/>
    </row>
    <row r="2544" spans="6:17">
      <c r="F2544" s="39"/>
      <c r="G2544" s="39"/>
      <c r="H2544" s="39"/>
      <c r="I2544" s="39"/>
      <c r="J2544" s="39"/>
      <c r="K2544" s="39"/>
      <c r="L2544" s="39"/>
      <c r="M2544" s="39"/>
      <c r="N2544" s="39"/>
      <c r="O2544" s="39"/>
      <c r="P2544" s="39"/>
      <c r="Q2544" s="39"/>
    </row>
    <row r="2545" spans="6:17">
      <c r="F2545" s="39"/>
      <c r="G2545" s="39"/>
      <c r="H2545" s="39"/>
      <c r="I2545" s="39"/>
      <c r="J2545" s="39"/>
      <c r="K2545" s="39"/>
      <c r="L2545" s="39"/>
      <c r="M2545" s="39"/>
      <c r="N2545" s="39"/>
      <c r="O2545" s="39"/>
      <c r="P2545" s="39"/>
      <c r="Q2545" s="39"/>
    </row>
    <row r="2546" spans="6:17">
      <c r="F2546" s="39"/>
      <c r="G2546" s="39"/>
      <c r="H2546" s="39"/>
      <c r="I2546" s="39"/>
      <c r="J2546" s="39"/>
      <c r="K2546" s="39"/>
      <c r="L2546" s="39"/>
      <c r="M2546" s="39"/>
      <c r="N2546" s="39"/>
      <c r="O2546" s="39"/>
      <c r="P2546" s="39"/>
      <c r="Q2546" s="39"/>
    </row>
    <row r="2547" spans="6:17">
      <c r="F2547" s="39"/>
      <c r="G2547" s="39"/>
      <c r="H2547" s="39"/>
      <c r="I2547" s="39"/>
      <c r="J2547" s="39"/>
      <c r="K2547" s="39"/>
      <c r="L2547" s="39"/>
      <c r="M2547" s="39"/>
      <c r="N2547" s="39"/>
      <c r="O2547" s="39"/>
      <c r="P2547" s="39"/>
      <c r="Q2547" s="39"/>
    </row>
    <row r="2548" spans="6:17">
      <c r="F2548" s="39"/>
      <c r="G2548" s="39"/>
      <c r="H2548" s="39"/>
      <c r="I2548" s="39"/>
      <c r="J2548" s="39"/>
      <c r="K2548" s="39"/>
      <c r="L2548" s="39"/>
      <c r="M2548" s="39"/>
      <c r="N2548" s="39"/>
      <c r="O2548" s="39"/>
      <c r="P2548" s="39"/>
      <c r="Q2548" s="39"/>
    </row>
    <row r="2549" spans="6:17">
      <c r="F2549" s="39"/>
      <c r="G2549" s="39"/>
      <c r="H2549" s="39"/>
      <c r="I2549" s="39"/>
      <c r="J2549" s="39"/>
      <c r="K2549" s="39"/>
      <c r="L2549" s="39"/>
      <c r="M2549" s="39"/>
      <c r="N2549" s="39"/>
      <c r="O2549" s="39"/>
      <c r="P2549" s="39"/>
      <c r="Q2549" s="39"/>
    </row>
    <row r="2550" spans="6:17">
      <c r="F2550" s="39"/>
      <c r="G2550" s="39"/>
      <c r="H2550" s="39"/>
      <c r="I2550" s="39"/>
      <c r="J2550" s="39"/>
      <c r="K2550" s="39"/>
      <c r="L2550" s="39"/>
      <c r="M2550" s="39"/>
      <c r="N2550" s="39"/>
      <c r="O2550" s="39"/>
      <c r="P2550" s="39"/>
      <c r="Q2550" s="39"/>
    </row>
    <row r="2551" spans="6:17">
      <c r="F2551" s="39"/>
      <c r="G2551" s="39"/>
      <c r="H2551" s="39"/>
      <c r="I2551" s="39"/>
      <c r="J2551" s="39"/>
      <c r="K2551" s="39"/>
      <c r="L2551" s="39"/>
      <c r="M2551" s="39"/>
      <c r="N2551" s="39"/>
      <c r="O2551" s="39"/>
      <c r="P2551" s="39"/>
      <c r="Q2551" s="39"/>
    </row>
    <row r="2552" spans="6:17">
      <c r="F2552" s="39"/>
      <c r="G2552" s="39"/>
      <c r="H2552" s="39"/>
      <c r="I2552" s="39"/>
      <c r="J2552" s="39"/>
      <c r="K2552" s="39"/>
      <c r="L2552" s="39"/>
      <c r="M2552" s="39"/>
      <c r="N2552" s="39"/>
      <c r="O2552" s="39"/>
      <c r="P2552" s="39"/>
      <c r="Q2552" s="39"/>
    </row>
    <row r="2553" spans="6:17">
      <c r="F2553" s="39"/>
      <c r="G2553" s="39"/>
      <c r="H2553" s="39"/>
      <c r="I2553" s="39"/>
      <c r="J2553" s="39"/>
      <c r="K2553" s="39"/>
      <c r="L2553" s="39"/>
      <c r="M2553" s="39"/>
      <c r="N2553" s="39"/>
      <c r="O2553" s="39"/>
      <c r="P2553" s="39"/>
      <c r="Q2553" s="39"/>
    </row>
    <row r="2554" spans="6:17">
      <c r="F2554" s="39"/>
      <c r="G2554" s="39"/>
      <c r="H2554" s="39"/>
      <c r="I2554" s="39"/>
      <c r="J2554" s="39"/>
      <c r="K2554" s="39"/>
      <c r="L2554" s="39"/>
      <c r="M2554" s="39"/>
      <c r="N2554" s="39"/>
      <c r="O2554" s="39"/>
      <c r="P2554" s="39"/>
      <c r="Q2554" s="39"/>
    </row>
    <row r="2555" spans="6:17">
      <c r="F2555" s="39"/>
      <c r="G2555" s="39"/>
      <c r="H2555" s="39"/>
      <c r="I2555" s="39"/>
      <c r="J2555" s="39"/>
      <c r="K2555" s="39"/>
      <c r="L2555" s="39"/>
      <c r="M2555" s="39"/>
      <c r="N2555" s="39"/>
      <c r="O2555" s="39"/>
      <c r="P2555" s="39"/>
      <c r="Q2555" s="39"/>
    </row>
    <row r="2556" spans="6:17">
      <c r="F2556" s="39"/>
      <c r="G2556" s="39"/>
      <c r="H2556" s="39"/>
      <c r="I2556" s="39"/>
      <c r="J2556" s="39"/>
      <c r="K2556" s="39"/>
      <c r="L2556" s="39"/>
      <c r="M2556" s="39"/>
      <c r="N2556" s="39"/>
      <c r="O2556" s="39"/>
      <c r="P2556" s="39"/>
      <c r="Q2556" s="39"/>
    </row>
    <row r="2557" spans="6:17">
      <c r="F2557" s="39"/>
      <c r="G2557" s="39"/>
      <c r="H2557" s="39"/>
      <c r="I2557" s="39"/>
      <c r="J2557" s="39"/>
      <c r="K2557" s="39"/>
      <c r="L2557" s="39"/>
      <c r="M2557" s="39"/>
      <c r="N2557" s="39"/>
      <c r="O2557" s="39"/>
      <c r="P2557" s="39"/>
      <c r="Q2557" s="39"/>
    </row>
    <row r="2558" spans="6:17">
      <c r="F2558" s="39"/>
      <c r="G2558" s="39"/>
      <c r="H2558" s="39"/>
      <c r="I2558" s="39"/>
      <c r="J2558" s="39"/>
      <c r="K2558" s="39"/>
      <c r="L2558" s="39"/>
      <c r="M2558" s="39"/>
      <c r="N2558" s="39"/>
      <c r="O2558" s="39"/>
      <c r="P2558" s="39"/>
      <c r="Q2558" s="39"/>
    </row>
    <row r="2559" spans="6:17">
      <c r="F2559" s="39"/>
      <c r="G2559" s="39"/>
      <c r="H2559" s="39"/>
      <c r="I2559" s="39"/>
      <c r="J2559" s="39"/>
      <c r="K2559" s="39"/>
      <c r="L2559" s="39"/>
      <c r="M2559" s="39"/>
      <c r="N2559" s="39"/>
      <c r="O2559" s="39"/>
      <c r="P2559" s="39"/>
      <c r="Q2559" s="39"/>
    </row>
    <row r="2560" spans="6:17">
      <c r="F2560" s="39"/>
      <c r="G2560" s="39"/>
      <c r="H2560" s="39"/>
      <c r="I2560" s="39"/>
      <c r="J2560" s="39"/>
      <c r="K2560" s="39"/>
      <c r="L2560" s="39"/>
      <c r="M2560" s="39"/>
      <c r="N2560" s="39"/>
      <c r="O2560" s="39"/>
      <c r="P2560" s="39"/>
      <c r="Q2560" s="39"/>
    </row>
    <row r="2561" spans="6:17">
      <c r="F2561" s="39"/>
      <c r="G2561" s="39"/>
      <c r="H2561" s="39"/>
      <c r="I2561" s="39"/>
      <c r="J2561" s="39"/>
      <c r="K2561" s="39"/>
      <c r="L2561" s="39"/>
      <c r="M2561" s="39"/>
      <c r="N2561" s="39"/>
      <c r="O2561" s="39"/>
      <c r="P2561" s="39"/>
      <c r="Q2561" s="39"/>
    </row>
    <row r="2562" spans="6:17">
      <c r="F2562" s="39"/>
      <c r="G2562" s="39"/>
      <c r="H2562" s="39"/>
      <c r="I2562" s="39"/>
      <c r="J2562" s="39"/>
      <c r="K2562" s="39"/>
      <c r="L2562" s="39"/>
      <c r="M2562" s="39"/>
      <c r="N2562" s="39"/>
      <c r="O2562" s="39"/>
      <c r="P2562" s="39"/>
      <c r="Q2562" s="39"/>
    </row>
    <row r="2563" spans="6:17">
      <c r="F2563" s="39"/>
      <c r="G2563" s="39"/>
      <c r="H2563" s="39"/>
      <c r="I2563" s="39"/>
      <c r="J2563" s="39"/>
      <c r="K2563" s="39"/>
      <c r="L2563" s="39"/>
      <c r="M2563" s="39"/>
      <c r="N2563" s="39"/>
      <c r="O2563" s="39"/>
      <c r="P2563" s="39"/>
      <c r="Q2563" s="39"/>
    </row>
    <row r="2564" spans="6:17">
      <c r="F2564" s="39"/>
      <c r="G2564" s="39"/>
      <c r="H2564" s="39"/>
      <c r="I2564" s="39"/>
      <c r="J2564" s="39"/>
      <c r="K2564" s="39"/>
      <c r="L2564" s="39"/>
      <c r="M2564" s="39"/>
      <c r="N2564" s="39"/>
      <c r="O2564" s="39"/>
      <c r="P2564" s="39"/>
      <c r="Q2564" s="39"/>
    </row>
    <row r="2565" spans="6:17">
      <c r="F2565" s="39"/>
      <c r="G2565" s="39"/>
      <c r="H2565" s="39"/>
      <c r="I2565" s="39"/>
      <c r="J2565" s="39"/>
      <c r="K2565" s="39"/>
      <c r="L2565" s="39"/>
      <c r="M2565" s="39"/>
      <c r="N2565" s="39"/>
      <c r="O2565" s="39"/>
      <c r="P2565" s="39"/>
      <c r="Q2565" s="39"/>
    </row>
    <row r="2566" spans="6:17">
      <c r="F2566" s="39"/>
      <c r="G2566" s="39"/>
      <c r="H2566" s="39"/>
      <c r="I2566" s="39"/>
      <c r="J2566" s="39"/>
      <c r="K2566" s="39"/>
      <c r="L2566" s="39"/>
      <c r="M2566" s="39"/>
      <c r="N2566" s="39"/>
      <c r="O2566" s="39"/>
      <c r="P2566" s="39"/>
      <c r="Q2566" s="39"/>
    </row>
    <row r="2567" spans="6:17">
      <c r="F2567" s="39"/>
      <c r="G2567" s="39"/>
      <c r="H2567" s="39"/>
      <c r="I2567" s="39"/>
      <c r="J2567" s="39"/>
      <c r="K2567" s="39"/>
      <c r="L2567" s="39"/>
      <c r="M2567" s="39"/>
      <c r="N2567" s="39"/>
      <c r="O2567" s="39"/>
      <c r="P2567" s="39"/>
      <c r="Q2567" s="39"/>
    </row>
    <row r="2568" spans="6:17">
      <c r="F2568" s="39"/>
      <c r="G2568" s="39"/>
      <c r="H2568" s="39"/>
      <c r="I2568" s="39"/>
      <c r="J2568" s="39"/>
      <c r="K2568" s="39"/>
      <c r="L2568" s="39"/>
      <c r="M2568" s="39"/>
      <c r="N2568" s="39"/>
      <c r="O2568" s="39"/>
      <c r="P2568" s="39"/>
      <c r="Q2568" s="39"/>
    </row>
    <row r="2569" spans="6:17">
      <c r="F2569" s="39"/>
      <c r="G2569" s="39"/>
      <c r="H2569" s="39"/>
      <c r="I2569" s="39"/>
      <c r="J2569" s="39"/>
      <c r="K2569" s="39"/>
      <c r="L2569" s="39"/>
      <c r="M2569" s="39"/>
      <c r="N2569" s="39"/>
      <c r="O2569" s="39"/>
      <c r="P2569" s="39"/>
      <c r="Q2569" s="39"/>
    </row>
    <row r="2570" spans="6:17">
      <c r="F2570" s="39"/>
      <c r="G2570" s="39"/>
      <c r="H2570" s="39"/>
      <c r="I2570" s="39"/>
      <c r="J2570" s="39"/>
      <c r="K2570" s="39"/>
      <c r="L2570" s="39"/>
      <c r="M2570" s="39"/>
      <c r="N2570" s="39"/>
      <c r="O2570" s="39"/>
      <c r="P2570" s="39"/>
      <c r="Q2570" s="39"/>
    </row>
    <row r="2571" spans="6:17">
      <c r="F2571" s="39"/>
      <c r="G2571" s="39"/>
      <c r="H2571" s="39"/>
      <c r="I2571" s="39"/>
      <c r="J2571" s="39"/>
      <c r="K2571" s="39"/>
      <c r="L2571" s="39"/>
      <c r="M2571" s="39"/>
      <c r="N2571" s="39"/>
      <c r="O2571" s="39"/>
      <c r="P2571" s="39"/>
      <c r="Q2571" s="39"/>
    </row>
    <row r="2572" spans="6:17">
      <c r="F2572" s="39"/>
      <c r="G2572" s="39"/>
      <c r="H2572" s="39"/>
      <c r="I2572" s="39"/>
      <c r="J2572" s="39"/>
      <c r="K2572" s="39"/>
      <c r="L2572" s="39"/>
      <c r="M2572" s="39"/>
      <c r="N2572" s="39"/>
      <c r="O2572" s="39"/>
      <c r="P2572" s="39"/>
      <c r="Q2572" s="39"/>
    </row>
    <row r="2573" spans="6:17">
      <c r="F2573" s="39"/>
      <c r="G2573" s="39"/>
      <c r="H2573" s="39"/>
      <c r="I2573" s="39"/>
      <c r="J2573" s="39"/>
      <c r="K2573" s="39"/>
      <c r="L2573" s="39"/>
      <c r="M2573" s="39"/>
      <c r="N2573" s="39"/>
      <c r="O2573" s="39"/>
      <c r="P2573" s="39"/>
      <c r="Q2573" s="39"/>
    </row>
    <row r="2574" spans="6:17">
      <c r="F2574" s="39"/>
      <c r="G2574" s="39"/>
      <c r="H2574" s="39"/>
      <c r="I2574" s="39"/>
      <c r="J2574" s="39"/>
      <c r="K2574" s="39"/>
      <c r="L2574" s="39"/>
      <c r="M2574" s="39"/>
      <c r="N2574" s="39"/>
      <c r="O2574" s="39"/>
      <c r="P2574" s="39"/>
      <c r="Q2574" s="39"/>
    </row>
    <row r="2575" spans="6:17">
      <c r="F2575" s="39"/>
      <c r="G2575" s="39"/>
      <c r="H2575" s="39"/>
      <c r="I2575" s="39"/>
      <c r="J2575" s="39"/>
      <c r="K2575" s="39"/>
      <c r="L2575" s="39"/>
      <c r="M2575" s="39"/>
      <c r="N2575" s="39"/>
      <c r="O2575" s="39"/>
      <c r="P2575" s="39"/>
      <c r="Q2575" s="39"/>
    </row>
    <row r="2576" spans="6:17">
      <c r="F2576" s="39"/>
      <c r="G2576" s="39"/>
      <c r="H2576" s="39"/>
      <c r="I2576" s="39"/>
      <c r="J2576" s="39"/>
      <c r="K2576" s="39"/>
      <c r="L2576" s="39"/>
      <c r="M2576" s="39"/>
      <c r="N2576" s="39"/>
      <c r="O2576" s="39"/>
      <c r="P2576" s="39"/>
      <c r="Q2576" s="39"/>
    </row>
    <row r="2577" spans="6:17">
      <c r="F2577" s="39"/>
      <c r="G2577" s="39"/>
      <c r="H2577" s="39"/>
      <c r="I2577" s="39"/>
      <c r="J2577" s="39"/>
      <c r="K2577" s="39"/>
      <c r="L2577" s="39"/>
      <c r="M2577" s="39"/>
      <c r="N2577" s="39"/>
      <c r="O2577" s="39"/>
      <c r="P2577" s="39"/>
      <c r="Q2577" s="39"/>
    </row>
    <row r="2578" spans="6:17">
      <c r="F2578" s="39"/>
      <c r="G2578" s="39"/>
      <c r="H2578" s="39"/>
      <c r="I2578" s="39"/>
      <c r="J2578" s="39"/>
      <c r="K2578" s="39"/>
      <c r="L2578" s="39"/>
      <c r="M2578" s="39"/>
      <c r="N2578" s="39"/>
      <c r="O2578" s="39"/>
      <c r="P2578" s="39"/>
      <c r="Q2578" s="39"/>
    </row>
    <row r="2579" spans="6:17">
      <c r="F2579" s="39"/>
      <c r="G2579" s="39"/>
      <c r="H2579" s="39"/>
      <c r="I2579" s="39"/>
      <c r="J2579" s="39"/>
      <c r="K2579" s="39"/>
      <c r="L2579" s="39"/>
      <c r="M2579" s="39"/>
      <c r="N2579" s="39"/>
      <c r="O2579" s="39"/>
      <c r="P2579" s="39"/>
      <c r="Q2579" s="39"/>
    </row>
    <row r="2580" spans="6:17">
      <c r="F2580" s="39"/>
      <c r="G2580" s="39"/>
      <c r="H2580" s="39"/>
      <c r="I2580" s="39"/>
      <c r="J2580" s="39"/>
      <c r="K2580" s="39"/>
      <c r="L2580" s="39"/>
      <c r="M2580" s="39"/>
      <c r="N2580" s="39"/>
      <c r="O2580" s="39"/>
      <c r="P2580" s="39"/>
      <c r="Q2580" s="39"/>
    </row>
    <row r="2581" spans="6:17">
      <c r="F2581" s="39"/>
      <c r="G2581" s="39"/>
      <c r="H2581" s="39"/>
      <c r="I2581" s="39"/>
      <c r="J2581" s="39"/>
      <c r="K2581" s="39"/>
      <c r="L2581" s="39"/>
      <c r="M2581" s="39"/>
      <c r="N2581" s="39"/>
      <c r="O2581" s="39"/>
      <c r="P2581" s="39"/>
      <c r="Q2581" s="39"/>
    </row>
    <row r="2582" spans="6:17">
      <c r="F2582" s="39"/>
      <c r="G2582" s="39"/>
      <c r="H2582" s="39"/>
      <c r="I2582" s="39"/>
      <c r="J2582" s="39"/>
      <c r="K2582" s="39"/>
      <c r="L2582" s="39"/>
      <c r="M2582" s="39"/>
      <c r="N2582" s="39"/>
      <c r="O2582" s="39"/>
      <c r="P2582" s="39"/>
      <c r="Q2582" s="39"/>
    </row>
    <row r="2583" spans="6:17">
      <c r="F2583" s="39"/>
      <c r="G2583" s="39"/>
      <c r="H2583" s="39"/>
      <c r="I2583" s="39"/>
      <c r="J2583" s="39"/>
      <c r="K2583" s="39"/>
      <c r="L2583" s="39"/>
      <c r="M2583" s="39"/>
      <c r="N2583" s="39"/>
      <c r="O2583" s="39"/>
      <c r="P2583" s="39"/>
      <c r="Q2583" s="39"/>
    </row>
    <row r="2584" spans="6:17">
      <c r="F2584" s="39"/>
      <c r="G2584" s="39"/>
      <c r="H2584" s="39"/>
      <c r="I2584" s="39"/>
      <c r="J2584" s="39"/>
      <c r="K2584" s="39"/>
      <c r="L2584" s="39"/>
      <c r="M2584" s="39"/>
      <c r="N2584" s="39"/>
      <c r="O2584" s="39"/>
      <c r="P2584" s="39"/>
      <c r="Q2584" s="39"/>
    </row>
    <row r="2585" spans="6:17">
      <c r="F2585" s="39"/>
      <c r="G2585" s="39"/>
      <c r="H2585" s="39"/>
      <c r="I2585" s="39"/>
      <c r="J2585" s="39"/>
      <c r="K2585" s="39"/>
      <c r="L2585" s="39"/>
      <c r="M2585" s="39"/>
      <c r="N2585" s="39"/>
      <c r="O2585" s="39"/>
      <c r="P2585" s="39"/>
      <c r="Q2585" s="39"/>
    </row>
    <row r="2586" spans="6:17">
      <c r="F2586" s="39"/>
      <c r="G2586" s="39"/>
      <c r="H2586" s="39"/>
      <c r="I2586" s="39"/>
      <c r="J2586" s="39"/>
      <c r="K2586" s="39"/>
      <c r="L2586" s="39"/>
      <c r="M2586" s="39"/>
      <c r="N2586" s="39"/>
      <c r="O2586" s="39"/>
      <c r="P2586" s="39"/>
      <c r="Q2586" s="39"/>
    </row>
    <row r="2587" spans="6:17">
      <c r="F2587" s="39"/>
      <c r="G2587" s="39"/>
      <c r="H2587" s="39"/>
      <c r="I2587" s="39"/>
      <c r="J2587" s="39"/>
      <c r="K2587" s="39"/>
      <c r="L2587" s="39"/>
      <c r="M2587" s="39"/>
      <c r="N2587" s="39"/>
      <c r="O2587" s="39"/>
      <c r="P2587" s="39"/>
      <c r="Q2587" s="39"/>
    </row>
    <row r="2588" spans="6:17">
      <c r="F2588" s="39"/>
      <c r="G2588" s="39"/>
      <c r="H2588" s="39"/>
      <c r="I2588" s="39"/>
      <c r="J2588" s="39"/>
      <c r="K2588" s="39"/>
      <c r="L2588" s="39"/>
      <c r="M2588" s="39"/>
      <c r="N2588" s="39"/>
      <c r="O2588" s="39"/>
      <c r="P2588" s="39"/>
      <c r="Q2588" s="39"/>
    </row>
    <row r="2589" spans="6:17">
      <c r="F2589" s="39"/>
      <c r="G2589" s="39"/>
      <c r="H2589" s="39"/>
      <c r="I2589" s="39"/>
      <c r="J2589" s="39"/>
      <c r="K2589" s="39"/>
      <c r="L2589" s="39"/>
      <c r="M2589" s="39"/>
      <c r="N2589" s="39"/>
      <c r="O2589" s="39"/>
      <c r="P2589" s="39"/>
      <c r="Q2589" s="39"/>
    </row>
    <row r="2590" spans="6:17">
      <c r="F2590" s="39"/>
      <c r="G2590" s="39"/>
      <c r="H2590" s="39"/>
      <c r="I2590" s="39"/>
      <c r="J2590" s="39"/>
      <c r="K2590" s="39"/>
      <c r="L2590" s="39"/>
      <c r="M2590" s="39"/>
      <c r="N2590" s="39"/>
      <c r="O2590" s="39"/>
      <c r="P2590" s="39"/>
      <c r="Q2590" s="39"/>
    </row>
    <row r="2591" spans="6:17">
      <c r="F2591" s="39"/>
      <c r="G2591" s="39"/>
      <c r="H2591" s="39"/>
      <c r="I2591" s="39"/>
      <c r="J2591" s="39"/>
      <c r="K2591" s="39"/>
      <c r="L2591" s="39"/>
      <c r="M2591" s="39"/>
      <c r="N2591" s="39"/>
      <c r="O2591" s="39"/>
      <c r="P2591" s="39"/>
      <c r="Q2591" s="39"/>
    </row>
    <row r="2592" spans="6:17">
      <c r="F2592" s="39"/>
      <c r="G2592" s="39"/>
      <c r="H2592" s="39"/>
      <c r="I2592" s="39"/>
      <c r="J2592" s="39"/>
      <c r="K2592" s="39"/>
      <c r="L2592" s="39"/>
      <c r="M2592" s="39"/>
      <c r="N2592" s="39"/>
      <c r="O2592" s="39"/>
      <c r="P2592" s="39"/>
      <c r="Q2592" s="39"/>
    </row>
    <row r="2593" spans="6:17">
      <c r="F2593" s="39"/>
      <c r="G2593" s="39"/>
      <c r="H2593" s="39"/>
      <c r="I2593" s="39"/>
      <c r="J2593" s="39"/>
      <c r="K2593" s="39"/>
      <c r="L2593" s="39"/>
      <c r="M2593" s="39"/>
      <c r="N2593" s="39"/>
      <c r="O2593" s="39"/>
      <c r="P2593" s="39"/>
      <c r="Q2593" s="39"/>
    </row>
    <row r="2594" spans="6:17">
      <c r="F2594" s="39"/>
      <c r="G2594" s="39"/>
      <c r="H2594" s="39"/>
      <c r="I2594" s="39"/>
      <c r="J2594" s="39"/>
      <c r="K2594" s="39"/>
      <c r="L2594" s="39"/>
      <c r="M2594" s="39"/>
      <c r="N2594" s="39"/>
      <c r="O2594" s="39"/>
      <c r="P2594" s="39"/>
      <c r="Q2594" s="39"/>
    </row>
    <row r="2595" spans="6:17">
      <c r="F2595" s="39"/>
      <c r="G2595" s="39"/>
      <c r="H2595" s="39"/>
      <c r="I2595" s="39"/>
      <c r="J2595" s="39"/>
      <c r="K2595" s="39"/>
      <c r="L2595" s="39"/>
      <c r="M2595" s="39"/>
      <c r="N2595" s="39"/>
      <c r="O2595" s="39"/>
      <c r="P2595" s="39"/>
      <c r="Q2595" s="39"/>
    </row>
    <row r="2596" spans="6:17">
      <c r="F2596" s="39"/>
      <c r="G2596" s="39"/>
      <c r="H2596" s="39"/>
      <c r="I2596" s="39"/>
      <c r="J2596" s="39"/>
      <c r="K2596" s="39"/>
      <c r="L2596" s="39"/>
      <c r="M2596" s="39"/>
      <c r="N2596" s="39"/>
      <c r="O2596" s="39"/>
      <c r="P2596" s="39"/>
      <c r="Q2596" s="39"/>
    </row>
    <row r="2597" spans="6:17">
      <c r="F2597" s="39"/>
      <c r="G2597" s="39"/>
      <c r="H2597" s="39"/>
      <c r="I2597" s="39"/>
      <c r="J2597" s="39"/>
      <c r="K2597" s="39"/>
      <c r="L2597" s="39"/>
      <c r="M2597" s="39"/>
      <c r="N2597" s="39"/>
      <c r="O2597" s="39"/>
      <c r="P2597" s="39"/>
      <c r="Q2597" s="39"/>
    </row>
    <row r="2598" spans="6:17">
      <c r="F2598" s="39"/>
      <c r="G2598" s="39"/>
      <c r="H2598" s="39"/>
      <c r="I2598" s="39"/>
      <c r="J2598" s="39"/>
      <c r="K2598" s="39"/>
      <c r="L2598" s="39"/>
      <c r="M2598" s="39"/>
      <c r="N2598" s="39"/>
      <c r="O2598" s="39"/>
      <c r="P2598" s="39"/>
      <c r="Q2598" s="39"/>
    </row>
    <row r="2599" spans="6:17">
      <c r="F2599" s="39"/>
      <c r="G2599" s="39"/>
      <c r="H2599" s="39"/>
      <c r="I2599" s="39"/>
      <c r="J2599" s="39"/>
      <c r="K2599" s="39"/>
      <c r="L2599" s="39"/>
      <c r="M2599" s="39"/>
      <c r="N2599" s="39"/>
      <c r="O2599" s="39"/>
      <c r="P2599" s="39"/>
      <c r="Q2599" s="39"/>
    </row>
    <row r="2600" spans="6:17">
      <c r="F2600" s="39"/>
      <c r="G2600" s="39"/>
      <c r="H2600" s="39"/>
      <c r="I2600" s="39"/>
      <c r="J2600" s="39"/>
      <c r="K2600" s="39"/>
      <c r="L2600" s="39"/>
      <c r="M2600" s="39"/>
      <c r="N2600" s="39"/>
      <c r="O2600" s="39"/>
      <c r="P2600" s="39"/>
      <c r="Q2600" s="39"/>
    </row>
    <row r="2601" spans="6:17">
      <c r="F2601" s="39"/>
      <c r="G2601" s="39"/>
      <c r="H2601" s="39"/>
      <c r="I2601" s="39"/>
      <c r="J2601" s="39"/>
      <c r="K2601" s="39"/>
      <c r="L2601" s="39"/>
      <c r="M2601" s="39"/>
      <c r="N2601" s="39"/>
      <c r="O2601" s="39"/>
      <c r="P2601" s="39"/>
      <c r="Q2601" s="39"/>
    </row>
    <row r="2602" spans="6:17">
      <c r="F2602" s="39"/>
      <c r="G2602" s="39"/>
      <c r="H2602" s="39"/>
      <c r="I2602" s="39"/>
      <c r="J2602" s="39"/>
      <c r="K2602" s="39"/>
      <c r="L2602" s="39"/>
      <c r="M2602" s="39"/>
      <c r="N2602" s="39"/>
      <c r="O2602" s="39"/>
      <c r="P2602" s="39"/>
      <c r="Q2602" s="39"/>
    </row>
    <row r="2603" spans="6:17">
      <c r="F2603" s="39"/>
      <c r="G2603" s="39"/>
      <c r="H2603" s="39"/>
      <c r="I2603" s="39"/>
      <c r="J2603" s="39"/>
      <c r="K2603" s="39"/>
      <c r="L2603" s="39"/>
      <c r="M2603" s="39"/>
      <c r="N2603" s="39"/>
      <c r="O2603" s="39"/>
      <c r="P2603" s="39"/>
      <c r="Q2603" s="39"/>
    </row>
    <row r="2604" spans="6:17">
      <c r="F2604" s="39"/>
      <c r="G2604" s="39"/>
      <c r="H2604" s="39"/>
      <c r="I2604" s="39"/>
      <c r="J2604" s="39"/>
      <c r="K2604" s="39"/>
      <c r="L2604" s="39"/>
      <c r="M2604" s="39"/>
      <c r="N2604" s="39"/>
      <c r="O2604" s="39"/>
      <c r="P2604" s="39"/>
      <c r="Q2604" s="39"/>
    </row>
    <row r="2605" spans="6:17">
      <c r="F2605" s="39"/>
      <c r="G2605" s="39"/>
      <c r="H2605" s="39"/>
      <c r="I2605" s="39"/>
      <c r="J2605" s="39"/>
      <c r="K2605" s="39"/>
      <c r="L2605" s="39"/>
      <c r="M2605" s="39"/>
      <c r="N2605" s="39"/>
      <c r="O2605" s="39"/>
      <c r="P2605" s="39"/>
      <c r="Q2605" s="39"/>
    </row>
    <row r="2606" spans="6:17">
      <c r="F2606" s="39"/>
      <c r="G2606" s="39"/>
      <c r="H2606" s="39"/>
      <c r="I2606" s="39"/>
      <c r="J2606" s="39"/>
      <c r="K2606" s="39"/>
      <c r="L2606" s="39"/>
      <c r="M2606" s="39"/>
      <c r="N2606" s="39"/>
      <c r="O2606" s="39"/>
      <c r="P2606" s="39"/>
      <c r="Q2606" s="39"/>
    </row>
    <row r="2607" spans="6:17">
      <c r="F2607" s="39"/>
      <c r="G2607" s="39"/>
      <c r="H2607" s="39"/>
      <c r="I2607" s="39"/>
      <c r="J2607" s="39"/>
      <c r="K2607" s="39"/>
      <c r="L2607" s="39"/>
      <c r="M2607" s="39"/>
      <c r="N2607" s="39"/>
      <c r="O2607" s="39"/>
      <c r="P2607" s="39"/>
      <c r="Q2607" s="39"/>
    </row>
    <row r="2608" spans="6:17">
      <c r="F2608" s="39"/>
      <c r="G2608" s="39"/>
      <c r="H2608" s="39"/>
      <c r="I2608" s="39"/>
      <c r="J2608" s="39"/>
      <c r="K2608" s="39"/>
      <c r="L2608" s="39"/>
      <c r="M2608" s="39"/>
      <c r="N2608" s="39"/>
      <c r="O2608" s="39"/>
      <c r="P2608" s="39"/>
      <c r="Q2608" s="39"/>
    </row>
    <row r="2609" spans="6:17">
      <c r="F2609" s="39"/>
      <c r="G2609" s="39"/>
      <c r="H2609" s="39"/>
      <c r="I2609" s="39"/>
      <c r="J2609" s="39"/>
      <c r="K2609" s="39"/>
      <c r="L2609" s="39"/>
      <c r="M2609" s="39"/>
      <c r="N2609" s="39"/>
      <c r="O2609" s="39"/>
      <c r="P2609" s="39"/>
      <c r="Q2609" s="39"/>
    </row>
    <row r="2610" spans="6:17">
      <c r="F2610" s="39"/>
      <c r="G2610" s="39"/>
      <c r="H2610" s="39"/>
      <c r="I2610" s="39"/>
      <c r="J2610" s="39"/>
      <c r="K2610" s="39"/>
      <c r="L2610" s="39"/>
      <c r="M2610" s="39"/>
      <c r="N2610" s="39"/>
      <c r="O2610" s="39"/>
      <c r="P2610" s="39"/>
      <c r="Q2610" s="39"/>
    </row>
    <row r="2611" spans="6:17">
      <c r="F2611" s="39"/>
      <c r="G2611" s="39"/>
      <c r="H2611" s="39"/>
      <c r="I2611" s="39"/>
      <c r="J2611" s="39"/>
      <c r="K2611" s="39"/>
      <c r="L2611" s="39"/>
      <c r="M2611" s="39"/>
      <c r="N2611" s="39"/>
      <c r="O2611" s="39"/>
      <c r="P2611" s="39"/>
      <c r="Q2611" s="39"/>
    </row>
    <row r="2612" spans="6:17">
      <c r="F2612" s="39"/>
      <c r="G2612" s="39"/>
      <c r="H2612" s="39"/>
      <c r="I2612" s="39"/>
      <c r="J2612" s="39"/>
      <c r="K2612" s="39"/>
      <c r="L2612" s="39"/>
      <c r="M2612" s="39"/>
      <c r="N2612" s="39"/>
      <c r="O2612" s="39"/>
      <c r="P2612" s="39"/>
      <c r="Q2612" s="39"/>
    </row>
    <row r="2613" spans="6:17">
      <c r="F2613" s="39"/>
      <c r="G2613" s="39"/>
      <c r="H2613" s="39"/>
      <c r="I2613" s="39"/>
      <c r="J2613" s="39"/>
      <c r="K2613" s="39"/>
      <c r="L2613" s="39"/>
      <c r="M2613" s="39"/>
      <c r="N2613" s="39"/>
      <c r="O2613" s="39"/>
      <c r="P2613" s="39"/>
      <c r="Q2613" s="39"/>
    </row>
    <row r="2614" spans="6:17">
      <c r="F2614" s="39"/>
      <c r="G2614" s="39"/>
      <c r="H2614" s="39"/>
      <c r="I2614" s="39"/>
      <c r="J2614" s="39"/>
      <c r="K2614" s="39"/>
      <c r="L2614" s="39"/>
      <c r="M2614" s="39"/>
      <c r="N2614" s="39"/>
      <c r="O2614" s="39"/>
      <c r="P2614" s="39"/>
      <c r="Q2614" s="39"/>
    </row>
    <row r="2615" spans="6:17">
      <c r="F2615" s="39"/>
      <c r="G2615" s="39"/>
      <c r="H2615" s="39"/>
      <c r="I2615" s="39"/>
      <c r="J2615" s="39"/>
      <c r="K2615" s="39"/>
      <c r="L2615" s="39"/>
      <c r="M2615" s="39"/>
      <c r="N2615" s="39"/>
      <c r="O2615" s="39"/>
      <c r="P2615" s="39"/>
      <c r="Q2615" s="39"/>
    </row>
    <row r="2616" spans="6:17">
      <c r="F2616" s="39"/>
      <c r="G2616" s="39"/>
      <c r="H2616" s="39"/>
      <c r="I2616" s="39"/>
      <c r="J2616" s="39"/>
      <c r="K2616" s="39"/>
      <c r="L2616" s="39"/>
      <c r="M2616" s="39"/>
      <c r="N2616" s="39"/>
      <c r="O2616" s="39"/>
      <c r="P2616" s="39"/>
      <c r="Q2616" s="39"/>
    </row>
    <row r="2617" spans="6:17">
      <c r="F2617" s="39"/>
      <c r="G2617" s="39"/>
      <c r="H2617" s="39"/>
      <c r="I2617" s="39"/>
      <c r="J2617" s="39"/>
      <c r="K2617" s="39"/>
      <c r="L2617" s="39"/>
      <c r="M2617" s="39"/>
      <c r="N2617" s="39"/>
      <c r="O2617" s="39"/>
      <c r="P2617" s="39"/>
      <c r="Q2617" s="39"/>
    </row>
    <row r="2618" spans="6:17">
      <c r="F2618" s="39"/>
      <c r="G2618" s="39"/>
      <c r="H2618" s="39"/>
      <c r="I2618" s="39"/>
      <c r="J2618" s="39"/>
      <c r="K2618" s="39"/>
      <c r="L2618" s="39"/>
      <c r="M2618" s="39"/>
      <c r="N2618" s="39"/>
      <c r="O2618" s="39"/>
      <c r="P2618" s="39"/>
      <c r="Q2618" s="39"/>
    </row>
    <row r="2619" spans="6:17">
      <c r="F2619" s="39"/>
      <c r="G2619" s="39"/>
      <c r="H2619" s="39"/>
      <c r="I2619" s="39"/>
      <c r="J2619" s="39"/>
      <c r="K2619" s="39"/>
      <c r="L2619" s="39"/>
      <c r="M2619" s="39"/>
      <c r="N2619" s="39"/>
      <c r="O2619" s="39"/>
      <c r="P2619" s="39"/>
      <c r="Q2619" s="39"/>
    </row>
    <row r="2620" spans="6:17">
      <c r="F2620" s="39"/>
      <c r="G2620" s="39"/>
      <c r="H2620" s="39"/>
      <c r="I2620" s="39"/>
      <c r="J2620" s="39"/>
      <c r="K2620" s="39"/>
      <c r="L2620" s="39"/>
      <c r="M2620" s="39"/>
      <c r="N2620" s="39"/>
      <c r="O2620" s="39"/>
      <c r="P2620" s="39"/>
      <c r="Q2620" s="39"/>
    </row>
    <row r="2621" spans="6:17">
      <c r="F2621" s="39"/>
      <c r="G2621" s="39"/>
      <c r="H2621" s="39"/>
      <c r="I2621" s="39"/>
      <c r="J2621" s="39"/>
      <c r="K2621" s="39"/>
      <c r="L2621" s="39"/>
      <c r="M2621" s="39"/>
      <c r="N2621" s="39"/>
      <c r="O2621" s="39"/>
      <c r="P2621" s="39"/>
      <c r="Q2621" s="39"/>
    </row>
    <row r="2622" spans="6:17">
      <c r="F2622" s="39"/>
      <c r="G2622" s="39"/>
      <c r="H2622" s="39"/>
      <c r="I2622" s="39"/>
      <c r="J2622" s="39"/>
      <c r="K2622" s="39"/>
      <c r="L2622" s="39"/>
      <c r="M2622" s="39"/>
      <c r="N2622" s="39"/>
      <c r="O2622" s="39"/>
      <c r="P2622" s="39"/>
      <c r="Q2622" s="39"/>
    </row>
    <row r="2623" spans="6:17">
      <c r="F2623" s="39"/>
      <c r="G2623" s="39"/>
      <c r="H2623" s="39"/>
      <c r="I2623" s="39"/>
      <c r="J2623" s="39"/>
      <c r="K2623" s="39"/>
      <c r="L2623" s="39"/>
      <c r="M2623" s="39"/>
      <c r="N2623" s="39"/>
      <c r="O2623" s="39"/>
      <c r="P2623" s="39"/>
      <c r="Q2623" s="39"/>
    </row>
    <row r="2624" spans="6:17">
      <c r="F2624" s="39"/>
      <c r="G2624" s="39"/>
      <c r="H2624" s="39"/>
      <c r="I2624" s="39"/>
      <c r="J2624" s="39"/>
      <c r="K2624" s="39"/>
      <c r="L2624" s="39"/>
      <c r="M2624" s="39"/>
      <c r="N2624" s="39"/>
      <c r="O2624" s="39"/>
      <c r="P2624" s="39"/>
      <c r="Q2624" s="39"/>
    </row>
    <row r="2625" spans="6:17">
      <c r="F2625" s="39"/>
      <c r="G2625" s="39"/>
      <c r="H2625" s="39"/>
      <c r="I2625" s="39"/>
      <c r="J2625" s="39"/>
      <c r="K2625" s="39"/>
      <c r="L2625" s="39"/>
      <c r="M2625" s="39"/>
      <c r="N2625" s="39"/>
      <c r="O2625" s="39"/>
      <c r="P2625" s="39"/>
      <c r="Q2625" s="39"/>
    </row>
    <row r="2626" spans="6:17">
      <c r="F2626" s="39"/>
      <c r="G2626" s="39"/>
      <c r="H2626" s="39"/>
      <c r="I2626" s="39"/>
      <c r="J2626" s="39"/>
      <c r="K2626" s="39"/>
      <c r="L2626" s="39"/>
      <c r="M2626" s="39"/>
      <c r="N2626" s="39"/>
      <c r="O2626" s="39"/>
      <c r="P2626" s="39"/>
      <c r="Q2626" s="39"/>
    </row>
    <row r="2627" spans="6:17">
      <c r="F2627" s="39"/>
      <c r="G2627" s="39"/>
      <c r="H2627" s="39"/>
      <c r="I2627" s="39"/>
      <c r="J2627" s="39"/>
      <c r="K2627" s="39"/>
      <c r="L2627" s="39"/>
      <c r="M2627" s="39"/>
      <c r="N2627" s="39"/>
      <c r="O2627" s="39"/>
      <c r="P2627" s="39"/>
      <c r="Q2627" s="39"/>
    </row>
    <row r="2628" spans="6:17">
      <c r="F2628" s="39"/>
      <c r="G2628" s="39"/>
      <c r="H2628" s="39"/>
      <c r="I2628" s="39"/>
      <c r="J2628" s="39"/>
      <c r="K2628" s="39"/>
      <c r="L2628" s="39"/>
      <c r="M2628" s="39"/>
      <c r="N2628" s="39"/>
      <c r="O2628" s="39"/>
      <c r="P2628" s="39"/>
      <c r="Q2628" s="39"/>
    </row>
    <row r="2629" spans="6:17">
      <c r="F2629" s="39"/>
      <c r="G2629" s="39"/>
      <c r="H2629" s="39"/>
      <c r="I2629" s="39"/>
      <c r="J2629" s="39"/>
      <c r="K2629" s="39"/>
      <c r="L2629" s="39"/>
      <c r="M2629" s="39"/>
      <c r="N2629" s="39"/>
      <c r="O2629" s="39"/>
      <c r="P2629" s="39"/>
      <c r="Q2629" s="39"/>
    </row>
    <row r="2630" spans="6:17">
      <c r="F2630" s="39"/>
      <c r="G2630" s="39"/>
      <c r="H2630" s="39"/>
      <c r="I2630" s="39"/>
      <c r="J2630" s="39"/>
      <c r="K2630" s="39"/>
      <c r="L2630" s="39"/>
      <c r="M2630" s="39"/>
      <c r="N2630" s="39"/>
      <c r="O2630" s="39"/>
      <c r="P2630" s="39"/>
      <c r="Q2630" s="39"/>
    </row>
    <row r="2631" spans="6:17">
      <c r="F2631" s="39"/>
      <c r="G2631" s="39"/>
      <c r="H2631" s="39"/>
      <c r="I2631" s="39"/>
      <c r="J2631" s="39"/>
      <c r="K2631" s="39"/>
      <c r="L2631" s="39"/>
      <c r="M2631" s="39"/>
      <c r="N2631" s="39"/>
      <c r="O2631" s="39"/>
      <c r="P2631" s="39"/>
      <c r="Q2631" s="39"/>
    </row>
    <row r="2632" spans="6:17">
      <c r="F2632" s="39"/>
      <c r="G2632" s="39"/>
      <c r="H2632" s="39"/>
      <c r="I2632" s="39"/>
      <c r="J2632" s="39"/>
      <c r="K2632" s="39"/>
      <c r="L2632" s="39"/>
      <c r="M2632" s="39"/>
      <c r="N2632" s="39"/>
      <c r="O2632" s="39"/>
      <c r="P2632" s="39"/>
      <c r="Q2632" s="39"/>
    </row>
    <row r="2633" spans="6:17">
      <c r="F2633" s="39"/>
      <c r="G2633" s="39"/>
      <c r="H2633" s="39"/>
      <c r="I2633" s="39"/>
      <c r="J2633" s="39"/>
      <c r="K2633" s="39"/>
      <c r="L2633" s="39"/>
      <c r="M2633" s="39"/>
      <c r="N2633" s="39"/>
      <c r="O2633" s="39"/>
      <c r="P2633" s="39"/>
      <c r="Q2633" s="39"/>
    </row>
    <row r="2634" spans="6:17">
      <c r="F2634" s="39"/>
      <c r="G2634" s="39"/>
      <c r="H2634" s="39"/>
      <c r="I2634" s="39"/>
      <c r="J2634" s="39"/>
      <c r="K2634" s="39"/>
      <c r="L2634" s="39"/>
      <c r="M2634" s="39"/>
      <c r="N2634" s="39"/>
      <c r="O2634" s="39"/>
      <c r="P2634" s="39"/>
      <c r="Q2634" s="39"/>
    </row>
    <row r="2635" spans="6:17">
      <c r="F2635" s="39"/>
      <c r="G2635" s="39"/>
      <c r="H2635" s="39"/>
      <c r="I2635" s="39"/>
      <c r="J2635" s="39"/>
      <c r="K2635" s="39"/>
      <c r="L2635" s="39"/>
      <c r="M2635" s="39"/>
      <c r="N2635" s="39"/>
      <c r="O2635" s="39"/>
      <c r="P2635" s="39"/>
      <c r="Q2635" s="39"/>
    </row>
    <row r="2636" spans="6:17">
      <c r="F2636" s="39"/>
      <c r="G2636" s="39"/>
      <c r="H2636" s="39"/>
      <c r="I2636" s="39"/>
      <c r="J2636" s="39"/>
      <c r="K2636" s="39"/>
      <c r="L2636" s="39"/>
      <c r="M2636" s="39"/>
      <c r="N2636" s="39"/>
      <c r="O2636" s="39"/>
      <c r="P2636" s="39"/>
      <c r="Q2636" s="39"/>
    </row>
    <row r="2637" spans="6:17">
      <c r="F2637" s="39"/>
      <c r="G2637" s="39"/>
      <c r="H2637" s="39"/>
      <c r="I2637" s="39"/>
      <c r="J2637" s="39"/>
      <c r="K2637" s="39"/>
      <c r="L2637" s="39"/>
      <c r="M2637" s="39"/>
      <c r="N2637" s="39"/>
      <c r="O2637" s="39"/>
      <c r="P2637" s="39"/>
      <c r="Q2637" s="39"/>
    </row>
    <row r="2638" spans="6:17">
      <c r="F2638" s="39"/>
      <c r="G2638" s="39"/>
      <c r="H2638" s="39"/>
      <c r="I2638" s="39"/>
      <c r="J2638" s="39"/>
      <c r="K2638" s="39"/>
      <c r="L2638" s="39"/>
      <c r="M2638" s="39"/>
      <c r="N2638" s="39"/>
      <c r="O2638" s="39"/>
      <c r="P2638" s="39"/>
      <c r="Q2638" s="39"/>
    </row>
    <row r="2639" spans="6:17">
      <c r="F2639" s="39"/>
      <c r="G2639" s="39"/>
      <c r="H2639" s="39"/>
      <c r="I2639" s="39"/>
      <c r="J2639" s="39"/>
      <c r="K2639" s="39"/>
      <c r="L2639" s="39"/>
      <c r="M2639" s="39"/>
      <c r="N2639" s="39"/>
      <c r="O2639" s="39"/>
      <c r="P2639" s="39"/>
      <c r="Q2639" s="39"/>
    </row>
    <row r="2640" spans="6:17">
      <c r="F2640" s="39"/>
      <c r="G2640" s="39"/>
      <c r="H2640" s="39"/>
      <c r="I2640" s="39"/>
      <c r="J2640" s="39"/>
      <c r="K2640" s="39"/>
      <c r="L2640" s="39"/>
      <c r="M2640" s="39"/>
      <c r="N2640" s="39"/>
      <c r="O2640" s="39"/>
      <c r="P2640" s="39"/>
      <c r="Q2640" s="39"/>
    </row>
    <row r="2641" spans="6:17">
      <c r="F2641" s="39"/>
      <c r="G2641" s="39"/>
      <c r="H2641" s="39"/>
      <c r="I2641" s="39"/>
      <c r="J2641" s="39"/>
      <c r="K2641" s="39"/>
      <c r="L2641" s="39"/>
      <c r="M2641" s="39"/>
      <c r="N2641" s="39"/>
      <c r="O2641" s="39"/>
      <c r="P2641" s="39"/>
      <c r="Q2641" s="39"/>
    </row>
    <row r="2642" spans="6:17">
      <c r="F2642" s="39"/>
      <c r="G2642" s="39"/>
      <c r="H2642" s="39"/>
      <c r="I2642" s="39"/>
      <c r="J2642" s="39"/>
      <c r="K2642" s="39"/>
      <c r="L2642" s="39"/>
      <c r="M2642" s="39"/>
      <c r="N2642" s="39"/>
      <c r="O2642" s="39"/>
      <c r="P2642" s="39"/>
      <c r="Q2642" s="39"/>
    </row>
    <row r="2643" spans="6:17">
      <c r="F2643" s="39"/>
      <c r="G2643" s="39"/>
      <c r="H2643" s="39"/>
      <c r="I2643" s="39"/>
      <c r="J2643" s="39"/>
      <c r="K2643" s="39"/>
      <c r="L2643" s="39"/>
      <c r="M2643" s="39"/>
      <c r="N2643" s="39"/>
      <c r="O2643" s="39"/>
      <c r="P2643" s="39"/>
      <c r="Q2643" s="39"/>
    </row>
    <row r="2644" spans="6:17">
      <c r="F2644" s="39"/>
      <c r="G2644" s="39"/>
      <c r="H2644" s="39"/>
      <c r="I2644" s="39"/>
      <c r="J2644" s="39"/>
      <c r="K2644" s="39"/>
      <c r="L2644" s="39"/>
      <c r="M2644" s="39"/>
      <c r="N2644" s="39"/>
      <c r="O2644" s="39"/>
      <c r="P2644" s="39"/>
      <c r="Q2644" s="39"/>
    </row>
    <row r="2645" spans="6:17">
      <c r="F2645" s="39"/>
      <c r="G2645" s="39"/>
      <c r="H2645" s="39"/>
      <c r="I2645" s="39"/>
      <c r="J2645" s="39"/>
      <c r="K2645" s="39"/>
      <c r="L2645" s="39"/>
      <c r="M2645" s="39"/>
      <c r="N2645" s="39"/>
      <c r="O2645" s="39"/>
      <c r="P2645" s="39"/>
      <c r="Q2645" s="39"/>
    </row>
    <row r="2646" spans="6:17">
      <c r="F2646" s="39"/>
      <c r="G2646" s="39"/>
      <c r="H2646" s="39"/>
      <c r="I2646" s="39"/>
      <c r="J2646" s="39"/>
      <c r="K2646" s="39"/>
      <c r="L2646" s="39"/>
      <c r="M2646" s="39"/>
      <c r="N2646" s="39"/>
      <c r="O2646" s="39"/>
      <c r="P2646" s="39"/>
      <c r="Q2646" s="39"/>
    </row>
    <row r="2647" spans="6:17">
      <c r="F2647" s="39"/>
      <c r="G2647" s="39"/>
      <c r="H2647" s="39"/>
      <c r="I2647" s="39"/>
      <c r="J2647" s="39"/>
      <c r="K2647" s="39"/>
      <c r="L2647" s="39"/>
      <c r="M2647" s="39"/>
      <c r="N2647" s="39"/>
      <c r="O2647" s="39"/>
      <c r="P2647" s="39"/>
      <c r="Q2647" s="39"/>
    </row>
    <row r="2648" spans="6:17">
      <c r="F2648" s="39"/>
      <c r="G2648" s="39"/>
      <c r="H2648" s="39"/>
      <c r="I2648" s="39"/>
      <c r="J2648" s="39"/>
      <c r="K2648" s="39"/>
      <c r="L2648" s="39"/>
      <c r="M2648" s="39"/>
      <c r="N2648" s="39"/>
      <c r="O2648" s="39"/>
      <c r="P2648" s="39"/>
      <c r="Q2648" s="39"/>
    </row>
    <row r="2649" spans="6:17">
      <c r="F2649" s="39"/>
      <c r="G2649" s="39"/>
      <c r="H2649" s="39"/>
      <c r="I2649" s="39"/>
      <c r="J2649" s="39"/>
      <c r="K2649" s="39"/>
      <c r="L2649" s="39"/>
      <c r="M2649" s="39"/>
      <c r="N2649" s="39"/>
      <c r="O2649" s="39"/>
      <c r="P2649" s="39"/>
      <c r="Q2649" s="39"/>
    </row>
    <row r="2650" spans="6:17">
      <c r="F2650" s="39"/>
      <c r="G2650" s="39"/>
      <c r="H2650" s="39"/>
      <c r="I2650" s="39"/>
      <c r="J2650" s="39"/>
      <c r="K2650" s="39"/>
      <c r="L2650" s="39"/>
      <c r="M2650" s="39"/>
      <c r="N2650" s="39"/>
      <c r="O2650" s="39"/>
      <c r="P2650" s="39"/>
      <c r="Q2650" s="39"/>
    </row>
    <row r="2651" spans="6:17">
      <c r="F2651" s="39"/>
      <c r="G2651" s="39"/>
      <c r="H2651" s="39"/>
      <c r="I2651" s="39"/>
      <c r="J2651" s="39"/>
      <c r="K2651" s="39"/>
      <c r="L2651" s="39"/>
      <c r="M2651" s="39"/>
      <c r="N2651" s="39"/>
      <c r="O2651" s="39"/>
      <c r="P2651" s="39"/>
      <c r="Q2651" s="39"/>
    </row>
    <row r="2652" spans="6:17">
      <c r="F2652" s="39"/>
      <c r="G2652" s="39"/>
      <c r="H2652" s="39"/>
      <c r="I2652" s="39"/>
      <c r="J2652" s="39"/>
      <c r="K2652" s="39"/>
      <c r="L2652" s="39"/>
      <c r="M2652" s="39"/>
      <c r="N2652" s="39"/>
      <c r="O2652" s="39"/>
      <c r="P2652" s="39"/>
      <c r="Q2652" s="39"/>
    </row>
    <row r="2653" spans="6:17">
      <c r="F2653" s="39"/>
      <c r="G2653" s="39"/>
      <c r="H2653" s="39"/>
      <c r="I2653" s="39"/>
      <c r="J2653" s="39"/>
      <c r="K2653" s="39"/>
      <c r="L2653" s="39"/>
      <c r="M2653" s="39"/>
      <c r="N2653" s="39"/>
      <c r="O2653" s="39"/>
      <c r="P2653" s="39"/>
      <c r="Q2653" s="39"/>
    </row>
    <row r="2654" spans="6:17">
      <c r="F2654" s="39"/>
      <c r="G2654" s="39"/>
      <c r="H2654" s="39"/>
      <c r="I2654" s="39"/>
      <c r="J2654" s="39"/>
      <c r="K2654" s="39"/>
      <c r="L2654" s="39"/>
      <c r="M2654" s="39"/>
      <c r="N2654" s="39"/>
      <c r="O2654" s="39"/>
      <c r="P2654" s="39"/>
      <c r="Q2654" s="39"/>
    </row>
    <row r="2655" spans="6:17">
      <c r="F2655" s="39"/>
      <c r="G2655" s="39"/>
      <c r="H2655" s="39"/>
      <c r="I2655" s="39"/>
      <c r="J2655" s="39"/>
      <c r="K2655" s="39"/>
      <c r="L2655" s="39"/>
      <c r="M2655" s="39"/>
      <c r="N2655" s="39"/>
      <c r="O2655" s="39"/>
      <c r="P2655" s="39"/>
      <c r="Q2655" s="39"/>
    </row>
    <row r="2656" spans="6:17">
      <c r="F2656" s="39"/>
      <c r="G2656" s="39"/>
      <c r="H2656" s="39"/>
      <c r="I2656" s="39"/>
      <c r="J2656" s="39"/>
      <c r="K2656" s="39"/>
      <c r="L2656" s="39"/>
      <c r="M2656" s="39"/>
      <c r="N2656" s="39"/>
      <c r="O2656" s="39"/>
      <c r="P2656" s="39"/>
      <c r="Q2656" s="39"/>
    </row>
    <row r="2657" spans="6:17">
      <c r="F2657" s="39"/>
      <c r="G2657" s="39"/>
      <c r="H2657" s="39"/>
      <c r="I2657" s="39"/>
      <c r="J2657" s="39"/>
      <c r="K2657" s="39"/>
      <c r="L2657" s="39"/>
      <c r="M2657" s="39"/>
      <c r="N2657" s="39"/>
      <c r="O2657" s="39"/>
      <c r="P2657" s="39"/>
      <c r="Q2657" s="39"/>
    </row>
    <row r="2658" spans="6:17">
      <c r="F2658" s="39"/>
      <c r="G2658" s="39"/>
      <c r="H2658" s="39"/>
      <c r="I2658" s="39"/>
      <c r="J2658" s="39"/>
      <c r="K2658" s="39"/>
      <c r="L2658" s="39"/>
      <c r="M2658" s="39"/>
      <c r="N2658" s="39"/>
      <c r="O2658" s="39"/>
      <c r="P2658" s="39"/>
      <c r="Q2658" s="39"/>
    </row>
    <row r="2659" spans="6:17">
      <c r="F2659" s="39"/>
      <c r="G2659" s="39"/>
      <c r="H2659" s="39"/>
      <c r="I2659" s="39"/>
      <c r="J2659" s="39"/>
      <c r="K2659" s="39"/>
      <c r="L2659" s="39"/>
      <c r="M2659" s="39"/>
      <c r="N2659" s="39"/>
      <c r="O2659" s="39"/>
      <c r="P2659" s="39"/>
      <c r="Q2659" s="39"/>
    </row>
    <row r="2660" spans="6:17">
      <c r="F2660" s="39"/>
      <c r="G2660" s="39"/>
      <c r="H2660" s="39"/>
      <c r="I2660" s="39"/>
      <c r="J2660" s="39"/>
      <c r="K2660" s="39"/>
      <c r="L2660" s="39"/>
      <c r="M2660" s="39"/>
      <c r="N2660" s="39"/>
      <c r="O2660" s="39"/>
      <c r="P2660" s="39"/>
      <c r="Q2660" s="39"/>
    </row>
    <row r="2661" spans="6:17">
      <c r="F2661" s="39"/>
      <c r="G2661" s="39"/>
      <c r="H2661" s="39"/>
      <c r="I2661" s="39"/>
      <c r="J2661" s="39"/>
      <c r="K2661" s="39"/>
      <c r="L2661" s="39"/>
      <c r="M2661" s="39"/>
      <c r="N2661" s="39"/>
      <c r="O2661" s="39"/>
      <c r="P2661" s="39"/>
      <c r="Q2661" s="39"/>
    </row>
    <row r="2662" spans="6:17">
      <c r="F2662" s="39"/>
      <c r="G2662" s="39"/>
      <c r="H2662" s="39"/>
      <c r="I2662" s="39"/>
      <c r="J2662" s="39"/>
      <c r="K2662" s="39"/>
      <c r="L2662" s="39"/>
      <c r="M2662" s="39"/>
      <c r="N2662" s="39"/>
      <c r="O2662" s="39"/>
      <c r="P2662" s="39"/>
      <c r="Q2662" s="39"/>
    </row>
    <row r="2663" spans="6:17">
      <c r="F2663" s="39"/>
      <c r="G2663" s="39"/>
      <c r="H2663" s="39"/>
      <c r="I2663" s="39"/>
      <c r="J2663" s="39"/>
      <c r="K2663" s="39"/>
      <c r="L2663" s="39"/>
      <c r="M2663" s="39"/>
      <c r="N2663" s="39"/>
      <c r="O2663" s="39"/>
      <c r="P2663" s="39"/>
      <c r="Q2663" s="39"/>
    </row>
    <row r="2664" spans="6:17">
      <c r="F2664" s="39"/>
      <c r="G2664" s="39"/>
      <c r="H2664" s="39"/>
      <c r="I2664" s="39"/>
      <c r="J2664" s="39"/>
      <c r="K2664" s="39"/>
      <c r="L2664" s="39"/>
      <c r="M2664" s="39"/>
      <c r="N2664" s="39"/>
      <c r="O2664" s="39"/>
      <c r="P2664" s="39"/>
      <c r="Q2664" s="39"/>
    </row>
    <row r="2665" spans="6:17">
      <c r="F2665" s="39"/>
      <c r="G2665" s="39"/>
      <c r="H2665" s="39"/>
      <c r="I2665" s="39"/>
      <c r="J2665" s="39"/>
      <c r="K2665" s="39"/>
      <c r="L2665" s="39"/>
      <c r="M2665" s="39"/>
      <c r="N2665" s="39"/>
      <c r="O2665" s="39"/>
      <c r="P2665" s="39"/>
      <c r="Q2665" s="39"/>
    </row>
    <row r="2666" spans="6:17">
      <c r="F2666" s="39"/>
      <c r="G2666" s="39"/>
      <c r="H2666" s="39"/>
      <c r="I2666" s="39"/>
      <c r="J2666" s="39"/>
      <c r="K2666" s="39"/>
      <c r="L2666" s="39"/>
      <c r="M2666" s="39"/>
      <c r="N2666" s="39"/>
      <c r="O2666" s="39"/>
      <c r="P2666" s="39"/>
      <c r="Q2666" s="39"/>
    </row>
    <row r="2667" spans="6:17">
      <c r="F2667" s="39"/>
      <c r="G2667" s="39"/>
      <c r="H2667" s="39"/>
      <c r="I2667" s="39"/>
      <c r="J2667" s="39"/>
      <c r="K2667" s="39"/>
      <c r="L2667" s="39"/>
      <c r="M2667" s="39"/>
      <c r="N2667" s="39"/>
      <c r="O2667" s="39"/>
      <c r="P2667" s="39"/>
      <c r="Q2667" s="39"/>
    </row>
    <row r="2668" spans="6:17">
      <c r="F2668" s="39"/>
      <c r="G2668" s="39"/>
      <c r="H2668" s="39"/>
      <c r="I2668" s="39"/>
      <c r="J2668" s="39"/>
      <c r="K2668" s="39"/>
      <c r="L2668" s="39"/>
      <c r="M2668" s="39"/>
      <c r="N2668" s="39"/>
      <c r="O2668" s="39"/>
      <c r="P2668" s="39"/>
      <c r="Q2668" s="39"/>
    </row>
    <row r="2669" spans="6:17">
      <c r="F2669" s="39"/>
      <c r="G2669" s="39"/>
      <c r="H2669" s="39"/>
      <c r="I2669" s="39"/>
      <c r="J2669" s="39"/>
      <c r="K2669" s="39"/>
      <c r="L2669" s="39"/>
      <c r="M2669" s="39"/>
      <c r="N2669" s="39"/>
      <c r="O2669" s="39"/>
      <c r="P2669" s="39"/>
      <c r="Q2669" s="39"/>
    </row>
    <row r="2670" spans="6:17">
      <c r="F2670" s="39"/>
      <c r="G2670" s="39"/>
      <c r="H2670" s="39"/>
      <c r="I2670" s="39"/>
      <c r="J2670" s="39"/>
      <c r="K2670" s="39"/>
      <c r="L2670" s="39"/>
      <c r="M2670" s="39"/>
      <c r="N2670" s="39"/>
      <c r="O2670" s="39"/>
      <c r="P2670" s="39"/>
      <c r="Q2670" s="39"/>
    </row>
    <row r="2671" spans="6:17">
      <c r="F2671" s="39"/>
      <c r="G2671" s="39"/>
      <c r="H2671" s="39"/>
      <c r="I2671" s="39"/>
      <c r="J2671" s="39"/>
      <c r="K2671" s="39"/>
      <c r="L2671" s="39"/>
      <c r="M2671" s="39"/>
      <c r="N2671" s="39"/>
      <c r="O2671" s="39"/>
      <c r="P2671" s="39"/>
      <c r="Q2671" s="39"/>
    </row>
    <row r="2672" spans="6:17">
      <c r="F2672" s="39"/>
      <c r="G2672" s="39"/>
      <c r="H2672" s="39"/>
      <c r="I2672" s="39"/>
      <c r="J2672" s="39"/>
      <c r="K2672" s="39"/>
      <c r="L2672" s="39"/>
      <c r="M2672" s="39"/>
      <c r="N2672" s="39"/>
      <c r="O2672" s="39"/>
      <c r="P2672" s="39"/>
      <c r="Q2672" s="39"/>
    </row>
    <row r="2673" spans="6:17">
      <c r="F2673" s="39"/>
      <c r="G2673" s="39"/>
      <c r="H2673" s="39"/>
      <c r="I2673" s="39"/>
      <c r="J2673" s="39"/>
      <c r="K2673" s="39"/>
      <c r="L2673" s="39"/>
      <c r="M2673" s="39"/>
      <c r="N2673" s="39"/>
      <c r="O2673" s="39"/>
      <c r="P2673" s="39"/>
      <c r="Q2673" s="39"/>
    </row>
    <row r="2674" spans="6:17">
      <c r="F2674" s="39"/>
      <c r="G2674" s="39"/>
      <c r="H2674" s="39"/>
      <c r="I2674" s="39"/>
      <c r="J2674" s="39"/>
      <c r="K2674" s="39"/>
      <c r="L2674" s="39"/>
      <c r="M2674" s="39"/>
      <c r="N2674" s="39"/>
      <c r="O2674" s="39"/>
      <c r="P2674" s="39"/>
      <c r="Q2674" s="39"/>
    </row>
    <row r="2675" spans="6:17">
      <c r="F2675" s="39"/>
      <c r="G2675" s="39"/>
      <c r="H2675" s="39"/>
      <c r="I2675" s="39"/>
      <c r="J2675" s="39"/>
      <c r="K2675" s="39"/>
      <c r="L2675" s="39"/>
      <c r="M2675" s="39"/>
      <c r="N2675" s="39"/>
      <c r="O2675" s="39"/>
      <c r="P2675" s="39"/>
      <c r="Q2675" s="39"/>
    </row>
    <row r="2676" spans="6:17">
      <c r="F2676" s="39"/>
      <c r="G2676" s="39"/>
      <c r="H2676" s="39"/>
      <c r="I2676" s="39"/>
      <c r="J2676" s="39"/>
      <c r="K2676" s="39"/>
      <c r="L2676" s="39"/>
      <c r="M2676" s="39"/>
      <c r="N2676" s="39"/>
      <c r="O2676" s="39"/>
      <c r="P2676" s="39"/>
      <c r="Q2676" s="39"/>
    </row>
    <row r="2677" spans="6:17">
      <c r="F2677" s="39"/>
      <c r="G2677" s="39"/>
      <c r="H2677" s="39"/>
      <c r="I2677" s="39"/>
      <c r="J2677" s="39"/>
      <c r="K2677" s="39"/>
      <c r="L2677" s="39"/>
      <c r="M2677" s="39"/>
      <c r="N2677" s="39"/>
      <c r="O2677" s="39"/>
      <c r="P2677" s="39"/>
      <c r="Q2677" s="39"/>
    </row>
    <row r="2678" spans="6:17">
      <c r="F2678" s="39"/>
      <c r="G2678" s="39"/>
      <c r="H2678" s="39"/>
      <c r="I2678" s="39"/>
      <c r="J2678" s="39"/>
      <c r="K2678" s="39"/>
      <c r="L2678" s="39"/>
      <c r="M2678" s="39"/>
      <c r="N2678" s="39"/>
      <c r="O2678" s="39"/>
      <c r="P2678" s="39"/>
      <c r="Q2678" s="39"/>
    </row>
    <row r="2679" spans="6:17">
      <c r="F2679" s="39"/>
      <c r="G2679" s="39"/>
      <c r="H2679" s="39"/>
      <c r="I2679" s="39"/>
      <c r="J2679" s="39"/>
      <c r="K2679" s="39"/>
      <c r="L2679" s="39"/>
      <c r="M2679" s="39"/>
      <c r="N2679" s="39"/>
      <c r="O2679" s="39"/>
      <c r="P2679" s="39"/>
      <c r="Q2679" s="39"/>
    </row>
    <row r="2680" spans="6:17">
      <c r="F2680" s="39"/>
      <c r="G2680" s="39"/>
      <c r="H2680" s="39"/>
      <c r="I2680" s="39"/>
      <c r="J2680" s="39"/>
      <c r="K2680" s="39"/>
      <c r="L2680" s="39"/>
      <c r="M2680" s="39"/>
      <c r="N2680" s="39"/>
      <c r="O2680" s="39"/>
      <c r="P2680" s="39"/>
      <c r="Q2680" s="39"/>
    </row>
    <row r="2681" spans="6:17">
      <c r="F2681" s="39"/>
      <c r="G2681" s="39"/>
      <c r="H2681" s="39"/>
      <c r="I2681" s="39"/>
      <c r="J2681" s="39"/>
      <c r="K2681" s="39"/>
      <c r="L2681" s="39"/>
      <c r="M2681" s="39"/>
      <c r="N2681" s="39"/>
      <c r="O2681" s="39"/>
      <c r="P2681" s="39"/>
      <c r="Q2681" s="39"/>
    </row>
    <row r="2682" spans="6:17">
      <c r="F2682" s="39"/>
      <c r="G2682" s="39"/>
      <c r="H2682" s="39"/>
      <c r="I2682" s="39"/>
      <c r="J2682" s="39"/>
      <c r="K2682" s="39"/>
      <c r="L2682" s="39"/>
      <c r="M2682" s="39"/>
      <c r="N2682" s="39"/>
      <c r="O2682" s="39"/>
      <c r="P2682" s="39"/>
      <c r="Q2682" s="39"/>
    </row>
    <row r="2683" spans="6:17">
      <c r="F2683" s="39"/>
      <c r="G2683" s="39"/>
      <c r="H2683" s="39"/>
      <c r="I2683" s="39"/>
      <c r="J2683" s="39"/>
      <c r="K2683" s="39"/>
      <c r="L2683" s="39"/>
      <c r="M2683" s="39"/>
      <c r="N2683" s="39"/>
      <c r="O2683" s="39"/>
      <c r="P2683" s="39"/>
      <c r="Q2683" s="39"/>
    </row>
    <row r="2684" spans="6:17">
      <c r="F2684" s="39"/>
      <c r="G2684" s="39"/>
      <c r="H2684" s="39"/>
      <c r="I2684" s="39"/>
      <c r="J2684" s="39"/>
      <c r="K2684" s="39"/>
      <c r="L2684" s="39"/>
      <c r="M2684" s="39"/>
      <c r="N2684" s="39"/>
      <c r="O2684" s="39"/>
      <c r="P2684" s="39"/>
      <c r="Q2684" s="39"/>
    </row>
    <row r="2685" spans="6:17">
      <c r="F2685" s="39"/>
      <c r="G2685" s="39"/>
      <c r="H2685" s="39"/>
      <c r="I2685" s="39"/>
      <c r="J2685" s="39"/>
      <c r="K2685" s="39"/>
      <c r="L2685" s="39"/>
      <c r="M2685" s="39"/>
      <c r="N2685" s="39"/>
      <c r="O2685" s="39"/>
      <c r="P2685" s="39"/>
      <c r="Q2685" s="39"/>
    </row>
    <row r="2686" spans="6:17">
      <c r="F2686" s="39"/>
      <c r="G2686" s="39"/>
      <c r="H2686" s="39"/>
      <c r="I2686" s="39"/>
      <c r="J2686" s="39"/>
      <c r="K2686" s="39"/>
      <c r="L2686" s="39"/>
      <c r="M2686" s="39"/>
      <c r="N2686" s="39"/>
      <c r="O2686" s="39"/>
      <c r="P2686" s="39"/>
      <c r="Q2686" s="39"/>
    </row>
    <row r="2687" spans="6:17">
      <c r="F2687" s="39"/>
      <c r="G2687" s="39"/>
      <c r="H2687" s="39"/>
      <c r="I2687" s="39"/>
      <c r="J2687" s="39"/>
      <c r="K2687" s="39"/>
      <c r="L2687" s="39"/>
      <c r="M2687" s="39"/>
      <c r="N2687" s="39"/>
      <c r="O2687" s="39"/>
      <c r="P2687" s="39"/>
      <c r="Q2687" s="39"/>
    </row>
    <row r="2688" spans="6:17">
      <c r="F2688" s="39"/>
      <c r="G2688" s="39"/>
      <c r="H2688" s="39"/>
      <c r="I2688" s="39"/>
      <c r="J2688" s="39"/>
      <c r="K2688" s="39"/>
      <c r="L2688" s="39"/>
      <c r="M2688" s="39"/>
      <c r="N2688" s="39"/>
      <c r="O2688" s="39"/>
      <c r="P2688" s="39"/>
      <c r="Q2688" s="39"/>
    </row>
    <row r="2689" spans="6:17">
      <c r="F2689" s="39"/>
      <c r="G2689" s="39"/>
      <c r="H2689" s="39"/>
      <c r="I2689" s="39"/>
      <c r="J2689" s="39"/>
      <c r="K2689" s="39"/>
      <c r="L2689" s="39"/>
      <c r="M2689" s="39"/>
      <c r="N2689" s="39"/>
      <c r="O2689" s="39"/>
      <c r="P2689" s="39"/>
      <c r="Q2689" s="39"/>
    </row>
    <row r="2690" spans="6:17">
      <c r="F2690" s="39"/>
      <c r="G2690" s="39"/>
      <c r="H2690" s="39"/>
      <c r="I2690" s="39"/>
      <c r="J2690" s="39"/>
      <c r="K2690" s="39"/>
      <c r="L2690" s="39"/>
      <c r="M2690" s="39"/>
      <c r="N2690" s="39"/>
      <c r="O2690" s="39"/>
      <c r="P2690" s="39"/>
      <c r="Q2690" s="39"/>
    </row>
    <row r="2691" spans="6:17">
      <c r="F2691" s="39"/>
      <c r="G2691" s="39"/>
      <c r="H2691" s="39"/>
      <c r="I2691" s="39"/>
      <c r="J2691" s="39"/>
      <c r="K2691" s="39"/>
      <c r="L2691" s="39"/>
      <c r="M2691" s="39"/>
      <c r="N2691" s="39"/>
      <c r="O2691" s="39"/>
      <c r="P2691" s="39"/>
      <c r="Q2691" s="39"/>
    </row>
    <row r="2692" spans="6:17">
      <c r="F2692" s="39"/>
      <c r="G2692" s="39"/>
      <c r="H2692" s="39"/>
      <c r="I2692" s="39"/>
      <c r="J2692" s="39"/>
      <c r="K2692" s="39"/>
      <c r="L2692" s="39"/>
      <c r="M2692" s="39"/>
      <c r="N2692" s="39"/>
      <c r="O2692" s="39"/>
      <c r="P2692" s="39"/>
      <c r="Q2692" s="39"/>
    </row>
    <row r="2693" spans="6:17">
      <c r="F2693" s="39"/>
      <c r="G2693" s="39"/>
      <c r="H2693" s="39"/>
      <c r="I2693" s="39"/>
      <c r="J2693" s="39"/>
      <c r="K2693" s="39"/>
      <c r="L2693" s="39"/>
      <c r="M2693" s="39"/>
      <c r="N2693" s="39"/>
      <c r="O2693" s="39"/>
      <c r="P2693" s="39"/>
      <c r="Q2693" s="39"/>
    </row>
    <row r="2694" spans="6:17">
      <c r="F2694" s="39"/>
      <c r="G2694" s="39"/>
      <c r="H2694" s="39"/>
      <c r="I2694" s="39"/>
      <c r="J2694" s="39"/>
      <c r="K2694" s="39"/>
      <c r="L2694" s="39"/>
      <c r="M2694" s="39"/>
      <c r="N2694" s="39"/>
      <c r="O2694" s="39"/>
      <c r="P2694" s="39"/>
      <c r="Q2694" s="39"/>
    </row>
    <row r="2695" spans="6:17">
      <c r="F2695" s="39"/>
      <c r="G2695" s="39"/>
      <c r="H2695" s="39"/>
      <c r="I2695" s="39"/>
      <c r="J2695" s="39"/>
      <c r="K2695" s="39"/>
      <c r="L2695" s="39"/>
      <c r="M2695" s="39"/>
      <c r="N2695" s="39"/>
      <c r="O2695" s="39"/>
      <c r="P2695" s="39"/>
      <c r="Q2695" s="39"/>
    </row>
    <row r="2696" spans="6:17">
      <c r="F2696" s="39"/>
      <c r="G2696" s="39"/>
      <c r="H2696" s="39"/>
      <c r="I2696" s="39"/>
      <c r="J2696" s="39"/>
      <c r="K2696" s="39"/>
      <c r="L2696" s="39"/>
      <c r="M2696" s="39"/>
      <c r="N2696" s="39"/>
      <c r="O2696" s="39"/>
      <c r="P2696" s="39"/>
      <c r="Q2696" s="39"/>
    </row>
    <row r="2697" spans="6:17">
      <c r="F2697" s="39"/>
      <c r="G2697" s="39"/>
      <c r="H2697" s="39"/>
      <c r="I2697" s="39"/>
      <c r="J2697" s="39"/>
      <c r="K2697" s="39"/>
      <c r="L2697" s="39"/>
      <c r="M2697" s="39"/>
      <c r="N2697" s="39"/>
      <c r="O2697" s="39"/>
      <c r="P2697" s="39"/>
      <c r="Q2697" s="39"/>
    </row>
    <row r="2698" spans="6:17">
      <c r="F2698" s="39"/>
      <c r="G2698" s="39"/>
      <c r="H2698" s="39"/>
      <c r="I2698" s="39"/>
      <c r="J2698" s="39"/>
      <c r="K2698" s="39"/>
      <c r="L2698" s="39"/>
      <c r="M2698" s="39"/>
      <c r="N2698" s="39"/>
      <c r="O2698" s="39"/>
      <c r="P2698" s="39"/>
      <c r="Q2698" s="39"/>
    </row>
    <row r="2699" spans="6:17">
      <c r="F2699" s="39"/>
      <c r="G2699" s="39"/>
      <c r="H2699" s="39"/>
      <c r="I2699" s="39"/>
      <c r="J2699" s="39"/>
      <c r="K2699" s="39"/>
      <c r="L2699" s="39"/>
      <c r="M2699" s="39"/>
      <c r="N2699" s="39"/>
      <c r="O2699" s="39"/>
      <c r="P2699" s="39"/>
      <c r="Q2699" s="39"/>
    </row>
    <row r="2700" spans="6:17">
      <c r="F2700" s="39"/>
      <c r="G2700" s="39"/>
      <c r="H2700" s="39"/>
      <c r="I2700" s="39"/>
      <c r="J2700" s="39"/>
      <c r="K2700" s="39"/>
      <c r="L2700" s="39"/>
      <c r="M2700" s="39"/>
      <c r="N2700" s="39"/>
      <c r="O2700" s="39"/>
      <c r="P2700" s="39"/>
      <c r="Q2700" s="39"/>
    </row>
    <row r="2701" spans="6:17">
      <c r="F2701" s="39"/>
      <c r="G2701" s="39"/>
      <c r="H2701" s="39"/>
      <c r="I2701" s="39"/>
      <c r="J2701" s="39"/>
      <c r="K2701" s="39"/>
      <c r="L2701" s="39"/>
      <c r="M2701" s="39"/>
      <c r="N2701" s="39"/>
      <c r="O2701" s="39"/>
      <c r="P2701" s="39"/>
      <c r="Q2701" s="39"/>
    </row>
    <row r="2702" spans="6:17">
      <c r="F2702" s="39"/>
      <c r="G2702" s="39"/>
      <c r="H2702" s="39"/>
      <c r="I2702" s="39"/>
      <c r="J2702" s="39"/>
      <c r="K2702" s="39"/>
      <c r="L2702" s="39"/>
      <c r="M2702" s="39"/>
      <c r="N2702" s="39"/>
      <c r="O2702" s="39"/>
      <c r="P2702" s="39"/>
      <c r="Q2702" s="39"/>
    </row>
    <row r="2703" spans="6:17">
      <c r="F2703" s="39"/>
      <c r="G2703" s="39"/>
      <c r="H2703" s="39"/>
      <c r="I2703" s="39"/>
      <c r="J2703" s="39"/>
      <c r="K2703" s="39"/>
      <c r="L2703" s="39"/>
      <c r="M2703" s="39"/>
      <c r="N2703" s="39"/>
      <c r="O2703" s="39"/>
      <c r="P2703" s="39"/>
      <c r="Q2703" s="39"/>
    </row>
    <row r="2704" spans="6:17">
      <c r="F2704" s="39"/>
      <c r="G2704" s="39"/>
      <c r="H2704" s="39"/>
      <c r="I2704" s="39"/>
      <c r="J2704" s="39"/>
      <c r="K2704" s="39"/>
      <c r="L2704" s="39"/>
      <c r="M2704" s="39"/>
      <c r="N2704" s="39"/>
      <c r="O2704" s="39"/>
      <c r="P2704" s="39"/>
      <c r="Q2704" s="39"/>
    </row>
    <row r="2705" spans="6:17">
      <c r="F2705" s="39"/>
      <c r="G2705" s="39"/>
      <c r="H2705" s="39"/>
      <c r="I2705" s="39"/>
      <c r="J2705" s="39"/>
      <c r="K2705" s="39"/>
      <c r="L2705" s="39"/>
      <c r="M2705" s="39"/>
      <c r="N2705" s="39"/>
      <c r="O2705" s="39"/>
      <c r="P2705" s="39"/>
      <c r="Q2705" s="39"/>
    </row>
    <row r="2706" spans="6:17">
      <c r="F2706" s="39"/>
      <c r="G2706" s="39"/>
      <c r="H2706" s="39"/>
      <c r="I2706" s="39"/>
      <c r="J2706" s="39"/>
      <c r="K2706" s="39"/>
      <c r="L2706" s="39"/>
      <c r="M2706" s="39"/>
      <c r="N2706" s="39"/>
      <c r="O2706" s="39"/>
      <c r="P2706" s="39"/>
      <c r="Q2706" s="39"/>
    </row>
    <row r="2707" spans="6:17">
      <c r="F2707" s="39"/>
      <c r="G2707" s="39"/>
      <c r="H2707" s="39"/>
      <c r="I2707" s="39"/>
      <c r="J2707" s="39"/>
      <c r="K2707" s="39"/>
      <c r="L2707" s="39"/>
      <c r="M2707" s="39"/>
      <c r="N2707" s="39"/>
      <c r="O2707" s="39"/>
      <c r="P2707" s="39"/>
      <c r="Q2707" s="39"/>
    </row>
    <row r="2708" spans="6:17">
      <c r="F2708" s="39"/>
      <c r="G2708" s="39"/>
      <c r="H2708" s="39"/>
      <c r="I2708" s="39"/>
      <c r="J2708" s="39"/>
      <c r="K2708" s="39"/>
      <c r="L2708" s="39"/>
      <c r="M2708" s="39"/>
      <c r="N2708" s="39"/>
      <c r="O2708" s="39"/>
      <c r="P2708" s="39"/>
      <c r="Q2708" s="39"/>
    </row>
    <row r="2709" spans="6:17">
      <c r="F2709" s="39"/>
      <c r="G2709" s="39"/>
      <c r="H2709" s="39"/>
      <c r="I2709" s="39"/>
      <c r="J2709" s="39"/>
      <c r="K2709" s="39"/>
      <c r="L2709" s="39"/>
      <c r="M2709" s="39"/>
      <c r="N2709" s="39"/>
      <c r="O2709" s="39"/>
      <c r="P2709" s="39"/>
      <c r="Q2709" s="39"/>
    </row>
    <row r="2710" spans="6:17">
      <c r="F2710" s="39"/>
      <c r="G2710" s="39"/>
      <c r="H2710" s="39"/>
      <c r="I2710" s="39"/>
      <c r="J2710" s="39"/>
      <c r="K2710" s="39"/>
      <c r="L2710" s="39"/>
      <c r="M2710" s="39"/>
      <c r="N2710" s="39"/>
      <c r="O2710" s="39"/>
      <c r="P2710" s="39"/>
      <c r="Q2710" s="39"/>
    </row>
    <row r="2711" spans="6:17">
      <c r="F2711" s="39"/>
      <c r="G2711" s="39"/>
      <c r="H2711" s="39"/>
      <c r="I2711" s="39"/>
      <c r="J2711" s="39"/>
      <c r="K2711" s="39"/>
      <c r="L2711" s="39"/>
      <c r="M2711" s="39"/>
      <c r="N2711" s="39"/>
      <c r="O2711" s="39"/>
      <c r="P2711" s="39"/>
      <c r="Q2711" s="39"/>
    </row>
    <row r="2712" spans="6:17">
      <c r="F2712" s="39"/>
      <c r="G2712" s="39"/>
      <c r="H2712" s="39"/>
      <c r="I2712" s="39"/>
      <c r="J2712" s="39"/>
      <c r="K2712" s="39"/>
      <c r="L2712" s="39"/>
      <c r="M2712" s="39"/>
      <c r="N2712" s="39"/>
      <c r="O2712" s="39"/>
      <c r="P2712" s="39"/>
      <c r="Q2712" s="39"/>
    </row>
    <row r="2713" spans="6:17">
      <c r="F2713" s="39"/>
      <c r="G2713" s="39"/>
      <c r="H2713" s="39"/>
      <c r="I2713" s="39"/>
      <c r="J2713" s="39"/>
      <c r="K2713" s="39"/>
      <c r="L2713" s="39"/>
      <c r="M2713" s="39"/>
      <c r="N2713" s="39"/>
      <c r="O2713" s="39"/>
      <c r="P2713" s="39"/>
      <c r="Q2713" s="39"/>
    </row>
    <row r="2714" spans="6:17">
      <c r="F2714" s="39"/>
      <c r="G2714" s="39"/>
      <c r="H2714" s="39"/>
      <c r="I2714" s="39"/>
      <c r="J2714" s="39"/>
      <c r="K2714" s="39"/>
      <c r="L2714" s="39"/>
      <c r="M2714" s="39"/>
      <c r="N2714" s="39"/>
      <c r="O2714" s="39"/>
      <c r="P2714" s="39"/>
      <c r="Q2714" s="39"/>
    </row>
    <row r="2715" spans="6:17">
      <c r="F2715" s="39"/>
      <c r="G2715" s="39"/>
      <c r="H2715" s="39"/>
      <c r="I2715" s="39"/>
      <c r="J2715" s="39"/>
      <c r="K2715" s="39"/>
      <c r="L2715" s="39"/>
      <c r="M2715" s="39"/>
      <c r="N2715" s="39"/>
      <c r="O2715" s="39"/>
      <c r="P2715" s="39"/>
      <c r="Q2715" s="39"/>
    </row>
    <row r="2716" spans="6:17">
      <c r="F2716" s="39"/>
      <c r="G2716" s="39"/>
      <c r="H2716" s="39"/>
      <c r="I2716" s="39"/>
      <c r="J2716" s="39"/>
      <c r="K2716" s="39"/>
      <c r="L2716" s="39"/>
      <c r="M2716" s="39"/>
      <c r="N2716" s="39"/>
      <c r="O2716" s="39"/>
      <c r="P2716" s="39"/>
      <c r="Q2716" s="39"/>
    </row>
    <row r="2717" spans="6:17">
      <c r="F2717" s="39"/>
      <c r="G2717" s="39"/>
      <c r="H2717" s="39"/>
      <c r="I2717" s="39"/>
      <c r="J2717" s="39"/>
      <c r="K2717" s="39"/>
      <c r="L2717" s="39"/>
      <c r="M2717" s="39"/>
      <c r="N2717" s="39"/>
      <c r="O2717" s="39"/>
      <c r="P2717" s="39"/>
      <c r="Q2717" s="39"/>
    </row>
    <row r="2718" spans="6:17">
      <c r="F2718" s="39"/>
      <c r="G2718" s="39"/>
      <c r="H2718" s="39"/>
      <c r="I2718" s="39"/>
      <c r="J2718" s="39"/>
      <c r="K2718" s="39"/>
      <c r="L2718" s="39"/>
      <c r="M2718" s="39"/>
      <c r="N2718" s="39"/>
      <c r="O2718" s="39"/>
      <c r="P2718" s="39"/>
      <c r="Q2718" s="39"/>
    </row>
    <row r="2719" spans="6:17">
      <c r="F2719" s="39"/>
      <c r="G2719" s="39"/>
      <c r="H2719" s="39"/>
      <c r="I2719" s="39"/>
      <c r="J2719" s="39"/>
      <c r="K2719" s="39"/>
      <c r="L2719" s="39"/>
      <c r="M2719" s="39"/>
      <c r="N2719" s="39"/>
      <c r="O2719" s="39"/>
      <c r="P2719" s="39"/>
      <c r="Q2719" s="39"/>
    </row>
    <row r="2720" spans="6:17">
      <c r="F2720" s="39"/>
      <c r="G2720" s="39"/>
      <c r="H2720" s="39"/>
      <c r="I2720" s="39"/>
      <c r="J2720" s="39"/>
      <c r="K2720" s="39"/>
      <c r="L2720" s="39"/>
      <c r="M2720" s="39"/>
      <c r="N2720" s="39"/>
      <c r="O2720" s="39"/>
      <c r="P2720" s="39"/>
      <c r="Q2720" s="39"/>
    </row>
    <row r="2721" spans="6:17">
      <c r="F2721" s="39"/>
      <c r="G2721" s="39"/>
      <c r="H2721" s="39"/>
      <c r="I2721" s="39"/>
      <c r="J2721" s="39"/>
      <c r="K2721" s="39"/>
      <c r="L2721" s="39"/>
      <c r="M2721" s="39"/>
      <c r="N2721" s="39"/>
      <c r="O2721" s="39"/>
      <c r="P2721" s="39"/>
      <c r="Q2721" s="39"/>
    </row>
    <row r="2722" spans="6:17">
      <c r="F2722" s="39"/>
      <c r="G2722" s="39"/>
      <c r="H2722" s="39"/>
      <c r="I2722" s="39"/>
      <c r="J2722" s="39"/>
      <c r="K2722" s="39"/>
      <c r="L2722" s="39"/>
      <c r="M2722" s="39"/>
      <c r="N2722" s="39"/>
      <c r="O2722" s="39"/>
      <c r="P2722" s="39"/>
      <c r="Q2722" s="39"/>
    </row>
    <row r="2723" spans="6:17">
      <c r="F2723" s="39"/>
      <c r="G2723" s="39"/>
      <c r="H2723" s="39"/>
      <c r="I2723" s="39"/>
      <c r="J2723" s="39"/>
      <c r="K2723" s="39"/>
      <c r="L2723" s="39"/>
      <c r="M2723" s="39"/>
      <c r="N2723" s="39"/>
      <c r="O2723" s="39"/>
      <c r="P2723" s="39"/>
      <c r="Q2723" s="39"/>
    </row>
    <row r="2724" spans="6:17">
      <c r="F2724" s="39"/>
      <c r="G2724" s="39"/>
      <c r="H2724" s="39"/>
      <c r="I2724" s="39"/>
      <c r="J2724" s="39"/>
      <c r="K2724" s="39"/>
      <c r="L2724" s="39"/>
      <c r="M2724" s="39"/>
      <c r="N2724" s="39"/>
      <c r="O2724" s="39"/>
      <c r="P2724" s="39"/>
      <c r="Q2724" s="39"/>
    </row>
    <row r="2725" spans="6:17">
      <c r="F2725" s="39"/>
      <c r="G2725" s="39"/>
      <c r="H2725" s="39"/>
      <c r="I2725" s="39"/>
      <c r="J2725" s="39"/>
      <c r="K2725" s="39"/>
      <c r="L2725" s="39"/>
      <c r="M2725" s="39"/>
      <c r="N2725" s="39"/>
      <c r="O2725" s="39"/>
      <c r="P2725" s="39"/>
      <c r="Q2725" s="39"/>
    </row>
    <row r="2726" spans="6:17">
      <c r="F2726" s="39"/>
      <c r="G2726" s="39"/>
      <c r="H2726" s="39"/>
      <c r="I2726" s="39"/>
      <c r="J2726" s="39"/>
      <c r="K2726" s="39"/>
      <c r="L2726" s="39"/>
      <c r="M2726" s="39"/>
      <c r="N2726" s="39"/>
      <c r="O2726" s="39"/>
      <c r="P2726" s="39"/>
      <c r="Q2726" s="39"/>
    </row>
    <row r="2727" spans="6:17">
      <c r="F2727" s="39"/>
      <c r="G2727" s="39"/>
      <c r="H2727" s="39"/>
      <c r="I2727" s="39"/>
      <c r="J2727" s="39"/>
      <c r="K2727" s="39"/>
      <c r="L2727" s="39"/>
      <c r="M2727" s="39"/>
      <c r="N2727" s="39"/>
      <c r="O2727" s="39"/>
      <c r="P2727" s="39"/>
      <c r="Q2727" s="39"/>
    </row>
    <row r="2728" spans="6:17">
      <c r="F2728" s="39"/>
      <c r="G2728" s="39"/>
      <c r="H2728" s="39"/>
      <c r="I2728" s="39"/>
      <c r="J2728" s="39"/>
      <c r="K2728" s="39"/>
      <c r="L2728" s="39"/>
      <c r="M2728" s="39"/>
      <c r="N2728" s="39"/>
      <c r="O2728" s="39"/>
      <c r="P2728" s="39"/>
      <c r="Q2728" s="39"/>
    </row>
    <row r="2729" spans="6:17">
      <c r="F2729" s="39"/>
      <c r="G2729" s="39"/>
      <c r="H2729" s="39"/>
      <c r="I2729" s="39"/>
      <c r="J2729" s="39"/>
      <c r="K2729" s="39"/>
      <c r="L2729" s="39"/>
      <c r="M2729" s="39"/>
      <c r="N2729" s="39"/>
      <c r="O2729" s="39"/>
      <c r="P2729" s="39"/>
      <c r="Q2729" s="39"/>
    </row>
    <row r="2730" spans="6:17">
      <c r="F2730" s="39"/>
      <c r="G2730" s="39"/>
      <c r="H2730" s="39"/>
      <c r="I2730" s="39"/>
      <c r="J2730" s="39"/>
      <c r="K2730" s="39"/>
      <c r="L2730" s="39"/>
      <c r="M2730" s="39"/>
      <c r="N2730" s="39"/>
      <c r="O2730" s="39"/>
      <c r="P2730" s="39"/>
      <c r="Q2730" s="39"/>
    </row>
    <row r="2731" spans="6:17">
      <c r="F2731" s="39"/>
      <c r="G2731" s="39"/>
      <c r="H2731" s="39"/>
      <c r="I2731" s="39"/>
      <c r="J2731" s="39"/>
      <c r="K2731" s="39"/>
      <c r="L2731" s="39"/>
      <c r="M2731" s="39"/>
      <c r="N2731" s="39"/>
      <c r="O2731" s="39"/>
      <c r="P2731" s="39"/>
      <c r="Q2731" s="39"/>
    </row>
    <row r="2732" spans="6:17">
      <c r="F2732" s="39"/>
      <c r="G2732" s="39"/>
      <c r="H2732" s="39"/>
      <c r="I2732" s="39"/>
      <c r="J2732" s="39"/>
      <c r="K2732" s="39"/>
      <c r="L2732" s="39"/>
      <c r="M2732" s="39"/>
      <c r="N2732" s="39"/>
      <c r="O2732" s="39"/>
      <c r="P2732" s="39"/>
      <c r="Q2732" s="39"/>
    </row>
    <row r="2733" spans="6:17">
      <c r="F2733" s="39"/>
      <c r="G2733" s="39"/>
      <c r="H2733" s="39"/>
      <c r="I2733" s="39"/>
      <c r="J2733" s="39"/>
      <c r="K2733" s="39"/>
      <c r="L2733" s="39"/>
      <c r="M2733" s="39"/>
      <c r="N2733" s="39"/>
      <c r="O2733" s="39"/>
      <c r="P2733" s="39"/>
      <c r="Q2733" s="39"/>
    </row>
    <row r="2734" spans="6:17">
      <c r="F2734" s="39"/>
      <c r="G2734" s="39"/>
      <c r="H2734" s="39"/>
      <c r="I2734" s="39"/>
      <c r="J2734" s="39"/>
      <c r="K2734" s="39"/>
      <c r="L2734" s="39"/>
      <c r="M2734" s="39"/>
      <c r="N2734" s="39"/>
      <c r="O2734" s="39"/>
      <c r="P2734" s="39"/>
      <c r="Q2734" s="39"/>
    </row>
    <row r="2735" spans="6:17">
      <c r="F2735" s="39"/>
      <c r="G2735" s="39"/>
      <c r="H2735" s="39"/>
      <c r="I2735" s="39"/>
      <c r="J2735" s="39"/>
      <c r="K2735" s="39"/>
      <c r="L2735" s="39"/>
      <c r="M2735" s="39"/>
      <c r="N2735" s="39"/>
      <c r="O2735" s="39"/>
      <c r="P2735" s="39"/>
      <c r="Q2735" s="39"/>
    </row>
    <row r="2736" spans="6:17">
      <c r="F2736" s="39"/>
      <c r="G2736" s="39"/>
      <c r="H2736" s="39"/>
      <c r="I2736" s="39"/>
      <c r="J2736" s="39"/>
      <c r="K2736" s="39"/>
      <c r="L2736" s="39"/>
      <c r="M2736" s="39"/>
      <c r="N2736" s="39"/>
      <c r="O2736" s="39"/>
      <c r="P2736" s="39"/>
      <c r="Q2736" s="39"/>
    </row>
    <row r="2737" spans="6:17">
      <c r="F2737" s="39"/>
      <c r="G2737" s="39"/>
      <c r="H2737" s="39"/>
      <c r="I2737" s="39"/>
      <c r="J2737" s="39"/>
      <c r="K2737" s="39"/>
      <c r="L2737" s="39"/>
      <c r="M2737" s="39"/>
      <c r="N2737" s="39"/>
      <c r="O2737" s="39"/>
      <c r="P2737" s="39"/>
      <c r="Q2737" s="39"/>
    </row>
    <row r="2738" spans="6:17">
      <c r="F2738" s="39"/>
      <c r="G2738" s="39"/>
      <c r="H2738" s="39"/>
      <c r="I2738" s="39"/>
      <c r="J2738" s="39"/>
      <c r="K2738" s="39"/>
      <c r="L2738" s="39"/>
      <c r="M2738" s="39"/>
      <c r="N2738" s="39"/>
      <c r="O2738" s="39"/>
      <c r="P2738" s="39"/>
      <c r="Q2738" s="39"/>
    </row>
    <row r="2739" spans="6:17">
      <c r="F2739" s="39"/>
      <c r="G2739" s="39"/>
      <c r="H2739" s="39"/>
      <c r="I2739" s="39"/>
      <c r="J2739" s="39"/>
      <c r="K2739" s="39"/>
      <c r="L2739" s="39"/>
      <c r="M2739" s="39"/>
      <c r="N2739" s="39"/>
      <c r="O2739" s="39"/>
      <c r="P2739" s="39"/>
      <c r="Q2739" s="39"/>
    </row>
    <row r="2740" spans="6:17">
      <c r="F2740" s="39"/>
      <c r="G2740" s="39"/>
      <c r="H2740" s="39"/>
      <c r="I2740" s="39"/>
      <c r="J2740" s="39"/>
      <c r="K2740" s="39"/>
      <c r="L2740" s="39"/>
      <c r="M2740" s="39"/>
      <c r="N2740" s="39"/>
      <c r="O2740" s="39"/>
      <c r="P2740" s="39"/>
      <c r="Q2740" s="39"/>
    </row>
    <row r="2741" spans="6:17">
      <c r="F2741" s="39"/>
      <c r="G2741" s="39"/>
      <c r="H2741" s="39"/>
      <c r="I2741" s="39"/>
      <c r="J2741" s="39"/>
      <c r="K2741" s="39"/>
      <c r="L2741" s="39"/>
      <c r="M2741" s="39"/>
      <c r="N2741" s="39"/>
      <c r="O2741" s="39"/>
      <c r="P2741" s="39"/>
      <c r="Q2741" s="39"/>
    </row>
    <row r="2742" spans="6:17">
      <c r="F2742" s="39"/>
      <c r="G2742" s="39"/>
      <c r="H2742" s="39"/>
      <c r="I2742" s="39"/>
      <c r="J2742" s="39"/>
      <c r="K2742" s="39"/>
      <c r="L2742" s="39"/>
      <c r="M2742" s="39"/>
      <c r="N2742" s="39"/>
      <c r="O2742" s="39"/>
      <c r="P2742" s="39"/>
      <c r="Q2742" s="39"/>
    </row>
    <row r="2743" spans="6:17">
      <c r="F2743" s="39"/>
      <c r="G2743" s="39"/>
      <c r="H2743" s="39"/>
      <c r="I2743" s="39"/>
      <c r="J2743" s="39"/>
      <c r="K2743" s="39"/>
      <c r="L2743" s="39"/>
      <c r="M2743" s="39"/>
      <c r="N2743" s="39"/>
      <c r="O2743" s="39"/>
      <c r="P2743" s="39"/>
      <c r="Q2743" s="39"/>
    </row>
    <row r="2744" spans="6:17">
      <c r="F2744" s="39"/>
      <c r="G2744" s="39"/>
      <c r="H2744" s="39"/>
      <c r="I2744" s="39"/>
      <c r="J2744" s="39"/>
      <c r="K2744" s="39"/>
      <c r="L2744" s="39"/>
      <c r="M2744" s="39"/>
      <c r="N2744" s="39"/>
      <c r="O2744" s="39"/>
      <c r="P2744" s="39"/>
      <c r="Q2744" s="39"/>
    </row>
    <row r="2745" spans="6:17">
      <c r="F2745" s="39"/>
      <c r="G2745" s="39"/>
      <c r="H2745" s="39"/>
      <c r="I2745" s="39"/>
      <c r="J2745" s="39"/>
      <c r="K2745" s="39"/>
      <c r="L2745" s="39"/>
      <c r="M2745" s="39"/>
      <c r="N2745" s="39"/>
      <c r="O2745" s="39"/>
      <c r="P2745" s="39"/>
      <c r="Q2745" s="39"/>
    </row>
    <row r="2746" spans="6:17">
      <c r="F2746" s="39"/>
      <c r="G2746" s="39"/>
      <c r="H2746" s="39"/>
      <c r="I2746" s="39"/>
      <c r="J2746" s="39"/>
      <c r="K2746" s="39"/>
      <c r="L2746" s="39"/>
      <c r="M2746" s="39"/>
      <c r="N2746" s="39"/>
      <c r="O2746" s="39"/>
      <c r="P2746" s="39"/>
      <c r="Q2746" s="39"/>
    </row>
    <row r="2747" spans="6:17">
      <c r="F2747" s="39"/>
      <c r="G2747" s="39"/>
      <c r="H2747" s="39"/>
      <c r="I2747" s="39"/>
      <c r="J2747" s="39"/>
      <c r="K2747" s="39"/>
      <c r="L2747" s="39"/>
      <c r="M2747" s="39"/>
      <c r="N2747" s="39"/>
      <c r="O2747" s="39"/>
      <c r="P2747" s="39"/>
      <c r="Q2747" s="39"/>
    </row>
    <row r="2748" spans="6:17">
      <c r="F2748" s="39"/>
      <c r="G2748" s="39"/>
      <c r="H2748" s="39"/>
      <c r="I2748" s="39"/>
      <c r="J2748" s="39"/>
      <c r="K2748" s="39"/>
      <c r="L2748" s="39"/>
      <c r="M2748" s="39"/>
      <c r="N2748" s="39"/>
      <c r="O2748" s="39"/>
      <c r="P2748" s="39"/>
      <c r="Q2748" s="39"/>
    </row>
    <row r="2749" spans="6:17">
      <c r="F2749" s="39"/>
      <c r="G2749" s="39"/>
      <c r="H2749" s="39"/>
      <c r="I2749" s="39"/>
      <c r="J2749" s="39"/>
      <c r="K2749" s="39"/>
      <c r="L2749" s="39"/>
      <c r="M2749" s="39"/>
      <c r="N2749" s="39"/>
      <c r="O2749" s="39"/>
      <c r="P2749" s="39"/>
      <c r="Q2749" s="39"/>
    </row>
    <row r="2750" spans="6:17">
      <c r="F2750" s="39"/>
      <c r="G2750" s="39"/>
      <c r="H2750" s="39"/>
      <c r="I2750" s="39"/>
      <c r="J2750" s="39"/>
      <c r="K2750" s="39"/>
      <c r="L2750" s="39"/>
      <c r="M2750" s="39"/>
      <c r="N2750" s="39"/>
      <c r="O2750" s="39"/>
      <c r="P2750" s="39"/>
      <c r="Q2750" s="39"/>
    </row>
    <row r="2751" spans="6:17">
      <c r="F2751" s="39"/>
      <c r="G2751" s="39"/>
      <c r="H2751" s="39"/>
      <c r="I2751" s="39"/>
      <c r="J2751" s="39"/>
      <c r="K2751" s="39"/>
      <c r="L2751" s="39"/>
      <c r="M2751" s="39"/>
      <c r="N2751" s="39"/>
      <c r="O2751" s="39"/>
      <c r="P2751" s="39"/>
      <c r="Q2751" s="39"/>
    </row>
    <row r="2752" spans="6:17">
      <c r="F2752" s="39"/>
      <c r="G2752" s="39"/>
      <c r="H2752" s="39"/>
      <c r="I2752" s="39"/>
      <c r="J2752" s="39"/>
      <c r="K2752" s="39"/>
      <c r="L2752" s="39"/>
      <c r="M2752" s="39"/>
      <c r="N2752" s="39"/>
      <c r="O2752" s="39"/>
      <c r="P2752" s="39"/>
      <c r="Q2752" s="39"/>
    </row>
    <row r="2753" spans="6:17">
      <c r="F2753" s="39"/>
      <c r="G2753" s="39"/>
      <c r="H2753" s="39"/>
      <c r="I2753" s="39"/>
      <c r="J2753" s="39"/>
      <c r="K2753" s="39"/>
      <c r="L2753" s="39"/>
      <c r="M2753" s="39"/>
      <c r="N2753" s="39"/>
      <c r="O2753" s="39"/>
      <c r="P2753" s="39"/>
      <c r="Q2753" s="39"/>
    </row>
    <row r="2754" spans="6:17">
      <c r="F2754" s="39"/>
      <c r="G2754" s="39"/>
      <c r="H2754" s="39"/>
      <c r="I2754" s="39"/>
      <c r="J2754" s="39"/>
      <c r="K2754" s="39"/>
      <c r="L2754" s="39"/>
      <c r="M2754" s="39"/>
      <c r="N2754" s="39"/>
      <c r="O2754" s="39"/>
      <c r="P2754" s="39"/>
      <c r="Q2754" s="39"/>
    </row>
    <row r="2755" spans="6:17">
      <c r="F2755" s="39"/>
      <c r="G2755" s="39"/>
      <c r="H2755" s="39"/>
      <c r="I2755" s="39"/>
      <c r="J2755" s="39"/>
      <c r="K2755" s="39"/>
      <c r="L2755" s="39"/>
      <c r="M2755" s="39"/>
      <c r="N2755" s="39"/>
      <c r="O2755" s="39"/>
      <c r="P2755" s="39"/>
      <c r="Q2755" s="39"/>
    </row>
    <row r="2756" spans="6:17">
      <c r="F2756" s="39"/>
      <c r="G2756" s="39"/>
      <c r="H2756" s="39"/>
      <c r="I2756" s="39"/>
      <c r="J2756" s="39"/>
      <c r="K2756" s="39"/>
      <c r="L2756" s="39"/>
      <c r="M2756" s="39"/>
      <c r="N2756" s="39"/>
      <c r="O2756" s="39"/>
      <c r="P2756" s="39"/>
      <c r="Q2756" s="39"/>
    </row>
    <row r="2757" spans="6:17">
      <c r="F2757" s="39"/>
      <c r="G2757" s="39"/>
      <c r="H2757" s="39"/>
      <c r="I2757" s="39"/>
      <c r="J2757" s="39"/>
      <c r="K2757" s="39"/>
      <c r="L2757" s="39"/>
      <c r="M2757" s="39"/>
      <c r="N2757" s="39"/>
      <c r="O2757" s="39"/>
      <c r="P2757" s="39"/>
      <c r="Q2757" s="39"/>
    </row>
    <row r="2758" spans="6:17">
      <c r="F2758" s="39"/>
      <c r="G2758" s="39"/>
      <c r="H2758" s="39"/>
      <c r="I2758" s="39"/>
      <c r="J2758" s="39"/>
      <c r="K2758" s="39"/>
      <c r="L2758" s="39"/>
      <c r="M2758" s="39"/>
      <c r="N2758" s="39"/>
      <c r="O2758" s="39"/>
      <c r="P2758" s="39"/>
      <c r="Q2758" s="39"/>
    </row>
    <row r="2759" spans="6:17">
      <c r="F2759" s="39"/>
      <c r="G2759" s="39"/>
      <c r="H2759" s="39"/>
      <c r="I2759" s="39"/>
      <c r="J2759" s="39"/>
      <c r="K2759" s="39"/>
      <c r="L2759" s="39"/>
      <c r="M2759" s="39"/>
      <c r="N2759" s="39"/>
      <c r="O2759" s="39"/>
      <c r="P2759" s="39"/>
      <c r="Q2759" s="39"/>
    </row>
    <row r="2760" spans="6:17">
      <c r="F2760" s="39"/>
      <c r="G2760" s="39"/>
      <c r="H2760" s="39"/>
      <c r="I2760" s="39"/>
      <c r="J2760" s="39"/>
      <c r="K2760" s="39"/>
      <c r="L2760" s="39"/>
      <c r="M2760" s="39"/>
      <c r="N2760" s="39"/>
      <c r="O2760" s="39"/>
      <c r="P2760" s="39"/>
      <c r="Q2760" s="39"/>
    </row>
    <row r="2761" spans="6:17">
      <c r="F2761" s="39"/>
      <c r="G2761" s="39"/>
      <c r="H2761" s="39"/>
      <c r="I2761" s="39"/>
      <c r="J2761" s="39"/>
      <c r="K2761" s="39"/>
      <c r="L2761" s="39"/>
      <c r="M2761" s="39"/>
      <c r="N2761" s="39"/>
      <c r="O2761" s="39"/>
      <c r="P2761" s="39"/>
      <c r="Q2761" s="39"/>
    </row>
    <row r="2762" spans="6:17">
      <c r="F2762" s="39"/>
      <c r="G2762" s="39"/>
      <c r="H2762" s="39"/>
      <c r="I2762" s="39"/>
      <c r="J2762" s="39"/>
      <c r="K2762" s="39"/>
      <c r="L2762" s="39"/>
      <c r="M2762" s="39"/>
      <c r="N2762" s="39"/>
      <c r="O2762" s="39"/>
      <c r="P2762" s="39"/>
      <c r="Q2762" s="39"/>
    </row>
    <row r="2763" spans="6:17">
      <c r="F2763" s="39"/>
      <c r="G2763" s="39"/>
      <c r="H2763" s="39"/>
      <c r="I2763" s="39"/>
      <c r="J2763" s="39"/>
      <c r="K2763" s="39"/>
      <c r="L2763" s="39"/>
      <c r="M2763" s="39"/>
      <c r="N2763" s="39"/>
      <c r="O2763" s="39"/>
      <c r="P2763" s="39"/>
      <c r="Q2763" s="39"/>
    </row>
    <row r="2764" spans="6:17">
      <c r="F2764" s="39"/>
      <c r="G2764" s="39"/>
      <c r="H2764" s="39"/>
      <c r="I2764" s="39"/>
      <c r="J2764" s="39"/>
      <c r="K2764" s="39"/>
      <c r="L2764" s="39"/>
      <c r="M2764" s="39"/>
      <c r="N2764" s="39"/>
      <c r="O2764" s="39"/>
      <c r="P2764" s="39"/>
      <c r="Q2764" s="39"/>
    </row>
    <row r="2765" spans="6:17">
      <c r="F2765" s="39"/>
      <c r="G2765" s="39"/>
      <c r="H2765" s="39"/>
      <c r="I2765" s="39"/>
      <c r="J2765" s="39"/>
      <c r="K2765" s="39"/>
      <c r="L2765" s="39"/>
      <c r="M2765" s="39"/>
      <c r="N2765" s="39"/>
      <c r="O2765" s="39"/>
      <c r="P2765" s="39"/>
      <c r="Q2765" s="39"/>
    </row>
    <row r="2766" spans="6:17">
      <c r="F2766" s="39"/>
      <c r="G2766" s="39"/>
      <c r="H2766" s="39"/>
      <c r="I2766" s="39"/>
      <c r="J2766" s="39"/>
      <c r="K2766" s="39"/>
      <c r="L2766" s="39"/>
      <c r="M2766" s="39"/>
      <c r="N2766" s="39"/>
      <c r="O2766" s="39"/>
      <c r="P2766" s="39"/>
      <c r="Q2766" s="39"/>
    </row>
    <row r="2767" spans="6:17">
      <c r="F2767" s="39"/>
      <c r="G2767" s="39"/>
      <c r="H2767" s="39"/>
      <c r="I2767" s="39"/>
      <c r="J2767" s="39"/>
      <c r="K2767" s="39"/>
      <c r="L2767" s="39"/>
      <c r="M2767" s="39"/>
      <c r="N2767" s="39"/>
      <c r="O2767" s="39"/>
      <c r="P2767" s="39"/>
      <c r="Q2767" s="39"/>
    </row>
    <row r="2768" spans="6:17">
      <c r="F2768" s="39"/>
      <c r="G2768" s="39"/>
      <c r="H2768" s="39"/>
      <c r="I2768" s="39"/>
      <c r="J2768" s="39"/>
      <c r="K2768" s="39"/>
      <c r="L2768" s="39"/>
      <c r="M2768" s="39"/>
      <c r="N2768" s="39"/>
      <c r="O2768" s="39"/>
      <c r="P2768" s="39"/>
      <c r="Q2768" s="39"/>
    </row>
    <row r="2769" spans="6:17">
      <c r="F2769" s="39"/>
      <c r="G2769" s="39"/>
      <c r="H2769" s="39"/>
      <c r="I2769" s="39"/>
      <c r="J2769" s="39"/>
      <c r="K2769" s="39"/>
      <c r="L2769" s="39"/>
      <c r="M2769" s="39"/>
      <c r="N2769" s="39"/>
      <c r="O2769" s="39"/>
      <c r="P2769" s="39"/>
      <c r="Q2769" s="39"/>
    </row>
    <row r="2770" spans="6:17">
      <c r="F2770" s="39"/>
      <c r="G2770" s="39"/>
      <c r="H2770" s="39"/>
      <c r="I2770" s="39"/>
      <c r="J2770" s="39"/>
      <c r="K2770" s="39"/>
      <c r="L2770" s="39"/>
      <c r="M2770" s="39"/>
      <c r="N2770" s="39"/>
      <c r="O2770" s="39"/>
      <c r="P2770" s="39"/>
      <c r="Q2770" s="39"/>
    </row>
    <row r="2771" spans="6:17">
      <c r="F2771" s="39"/>
      <c r="G2771" s="39"/>
      <c r="H2771" s="39"/>
      <c r="I2771" s="39"/>
      <c r="J2771" s="39"/>
      <c r="K2771" s="39"/>
      <c r="L2771" s="39"/>
      <c r="M2771" s="39"/>
      <c r="N2771" s="39"/>
      <c r="O2771" s="39"/>
      <c r="P2771" s="39"/>
      <c r="Q2771" s="39"/>
    </row>
    <row r="2772" spans="6:17">
      <c r="F2772" s="39"/>
      <c r="G2772" s="39"/>
      <c r="H2772" s="39"/>
      <c r="I2772" s="39"/>
      <c r="J2772" s="39"/>
      <c r="K2772" s="39"/>
      <c r="L2772" s="39"/>
      <c r="M2772" s="39"/>
      <c r="N2772" s="39"/>
      <c r="O2772" s="39"/>
      <c r="P2772" s="39"/>
      <c r="Q2772" s="39"/>
    </row>
    <row r="2773" spans="6:17">
      <c r="F2773" s="39"/>
      <c r="G2773" s="39"/>
      <c r="H2773" s="39"/>
      <c r="I2773" s="39"/>
      <c r="J2773" s="39"/>
      <c r="K2773" s="39"/>
      <c r="L2773" s="39"/>
      <c r="M2773" s="39"/>
      <c r="N2773" s="39"/>
      <c r="O2773" s="39"/>
      <c r="P2773" s="39"/>
      <c r="Q2773" s="39"/>
    </row>
    <row r="2774" spans="6:17">
      <c r="F2774" s="39"/>
      <c r="G2774" s="39"/>
      <c r="H2774" s="39"/>
      <c r="I2774" s="39"/>
      <c r="J2774" s="39"/>
      <c r="K2774" s="39"/>
      <c r="L2774" s="39"/>
      <c r="M2774" s="39"/>
      <c r="N2774" s="39"/>
      <c r="O2774" s="39"/>
      <c r="P2774" s="39"/>
      <c r="Q2774" s="39"/>
    </row>
    <row r="2775" spans="6:17">
      <c r="F2775" s="39"/>
      <c r="G2775" s="39"/>
      <c r="H2775" s="39"/>
      <c r="I2775" s="39"/>
      <c r="J2775" s="39"/>
      <c r="K2775" s="39"/>
      <c r="L2775" s="39"/>
      <c r="M2775" s="39"/>
      <c r="N2775" s="39"/>
      <c r="O2775" s="39"/>
      <c r="P2775" s="39"/>
      <c r="Q2775" s="39"/>
    </row>
    <row r="2776" spans="6:17">
      <c r="F2776" s="39"/>
      <c r="G2776" s="39"/>
      <c r="H2776" s="39"/>
      <c r="I2776" s="39"/>
      <c r="J2776" s="39"/>
      <c r="K2776" s="39"/>
      <c r="L2776" s="39"/>
      <c r="M2776" s="39"/>
      <c r="N2776" s="39"/>
      <c r="O2776" s="39"/>
      <c r="P2776" s="39"/>
      <c r="Q2776" s="39"/>
    </row>
    <row r="2777" spans="6:17">
      <c r="F2777" s="39"/>
      <c r="G2777" s="39"/>
      <c r="H2777" s="39"/>
      <c r="I2777" s="39"/>
      <c r="J2777" s="39"/>
      <c r="K2777" s="39"/>
      <c r="L2777" s="39"/>
      <c r="M2777" s="39"/>
      <c r="N2777" s="39"/>
      <c r="O2777" s="39"/>
      <c r="P2777" s="39"/>
      <c r="Q2777" s="39"/>
    </row>
    <row r="2778" spans="6:17">
      <c r="F2778" s="39"/>
      <c r="G2778" s="39"/>
      <c r="H2778" s="39"/>
      <c r="I2778" s="39"/>
      <c r="J2778" s="39"/>
      <c r="K2778" s="39"/>
      <c r="L2778" s="39"/>
      <c r="M2778" s="39"/>
      <c r="N2778" s="39"/>
      <c r="O2778" s="39"/>
      <c r="P2778" s="39"/>
      <c r="Q2778" s="39"/>
    </row>
    <row r="2779" spans="6:17">
      <c r="F2779" s="39"/>
      <c r="G2779" s="39"/>
      <c r="H2779" s="39"/>
      <c r="I2779" s="39"/>
      <c r="J2779" s="39"/>
      <c r="K2779" s="39"/>
      <c r="L2779" s="39"/>
      <c r="M2779" s="39"/>
      <c r="N2779" s="39"/>
      <c r="O2779" s="39"/>
      <c r="P2779" s="39"/>
      <c r="Q2779" s="39"/>
    </row>
    <row r="2780" spans="6:17">
      <c r="F2780" s="39"/>
      <c r="G2780" s="39"/>
      <c r="H2780" s="39"/>
      <c r="I2780" s="39"/>
      <c r="J2780" s="39"/>
      <c r="K2780" s="39"/>
      <c r="L2780" s="39"/>
      <c r="M2780" s="39"/>
      <c r="N2780" s="39"/>
      <c r="O2780" s="39"/>
      <c r="P2780" s="39"/>
      <c r="Q2780" s="39"/>
    </row>
    <row r="2781" spans="6:17">
      <c r="F2781" s="39"/>
      <c r="G2781" s="39"/>
      <c r="H2781" s="39"/>
      <c r="I2781" s="39"/>
      <c r="J2781" s="39"/>
      <c r="K2781" s="39"/>
      <c r="L2781" s="39"/>
      <c r="M2781" s="39"/>
      <c r="N2781" s="39"/>
      <c r="O2781" s="39"/>
      <c r="P2781" s="39"/>
      <c r="Q2781" s="39"/>
    </row>
    <row r="2782" spans="6:17">
      <c r="F2782" s="39"/>
      <c r="G2782" s="39"/>
      <c r="H2782" s="39"/>
      <c r="I2782" s="39"/>
      <c r="J2782" s="39"/>
      <c r="K2782" s="39"/>
      <c r="L2782" s="39"/>
      <c r="M2782" s="39"/>
      <c r="N2782" s="39"/>
      <c r="O2782" s="39"/>
      <c r="P2782" s="39"/>
      <c r="Q2782" s="39"/>
    </row>
    <row r="2783" spans="6:17">
      <c r="F2783" s="39"/>
      <c r="G2783" s="39"/>
      <c r="H2783" s="39"/>
      <c r="I2783" s="39"/>
      <c r="J2783" s="39"/>
      <c r="K2783" s="39"/>
      <c r="L2783" s="39"/>
      <c r="M2783" s="39"/>
      <c r="N2783" s="39"/>
      <c r="O2783" s="39"/>
      <c r="P2783" s="39"/>
      <c r="Q2783" s="39"/>
    </row>
    <row r="2784" spans="6:17">
      <c r="F2784" s="39"/>
      <c r="G2784" s="39"/>
      <c r="H2784" s="39"/>
      <c r="I2784" s="39"/>
      <c r="J2784" s="39"/>
      <c r="K2784" s="39"/>
      <c r="L2784" s="39"/>
      <c r="M2784" s="39"/>
      <c r="N2784" s="39"/>
      <c r="O2784" s="39"/>
      <c r="P2784" s="39"/>
      <c r="Q2784" s="39"/>
    </row>
    <row r="2785" spans="6:17">
      <c r="F2785" s="39"/>
      <c r="G2785" s="39"/>
      <c r="H2785" s="39"/>
      <c r="I2785" s="39"/>
      <c r="J2785" s="39"/>
      <c r="K2785" s="39"/>
      <c r="L2785" s="39"/>
      <c r="M2785" s="39"/>
      <c r="N2785" s="39"/>
      <c r="O2785" s="39"/>
      <c r="P2785" s="39"/>
      <c r="Q2785" s="39"/>
    </row>
    <row r="2786" spans="6:17">
      <c r="F2786" s="39"/>
      <c r="G2786" s="39"/>
      <c r="H2786" s="39"/>
      <c r="I2786" s="39"/>
      <c r="J2786" s="39"/>
      <c r="K2786" s="39"/>
      <c r="L2786" s="39"/>
      <c r="M2786" s="39"/>
      <c r="N2786" s="39"/>
      <c r="O2786" s="39"/>
      <c r="P2786" s="39"/>
      <c r="Q2786" s="39"/>
    </row>
    <row r="2787" spans="6:17">
      <c r="F2787" s="39"/>
      <c r="G2787" s="39"/>
      <c r="H2787" s="39"/>
      <c r="I2787" s="39"/>
      <c r="J2787" s="39"/>
      <c r="K2787" s="39"/>
      <c r="L2787" s="39"/>
      <c r="M2787" s="39"/>
      <c r="N2787" s="39"/>
      <c r="O2787" s="39"/>
      <c r="P2787" s="39"/>
      <c r="Q2787" s="39"/>
    </row>
    <row r="2788" spans="6:17">
      <c r="F2788" s="39"/>
      <c r="G2788" s="39"/>
      <c r="H2788" s="39"/>
      <c r="I2788" s="39"/>
      <c r="J2788" s="39"/>
      <c r="K2788" s="39"/>
      <c r="L2788" s="39"/>
      <c r="M2788" s="39"/>
      <c r="N2788" s="39"/>
      <c r="O2788" s="39"/>
      <c r="P2788" s="39"/>
      <c r="Q2788" s="39"/>
    </row>
    <row r="2789" spans="6:17">
      <c r="F2789" s="39"/>
      <c r="G2789" s="39"/>
      <c r="H2789" s="39"/>
      <c r="I2789" s="39"/>
      <c r="J2789" s="39"/>
      <c r="K2789" s="39"/>
      <c r="L2789" s="39"/>
      <c r="M2789" s="39"/>
      <c r="N2789" s="39"/>
      <c r="O2789" s="39"/>
      <c r="P2789" s="39"/>
      <c r="Q2789" s="39"/>
    </row>
    <row r="2790" spans="6:17">
      <c r="F2790" s="39"/>
      <c r="G2790" s="39"/>
      <c r="H2790" s="39"/>
      <c r="I2790" s="39"/>
      <c r="J2790" s="39"/>
      <c r="K2790" s="39"/>
      <c r="L2790" s="39"/>
      <c r="M2790" s="39"/>
      <c r="N2790" s="39"/>
      <c r="O2790" s="39"/>
      <c r="P2790" s="39"/>
      <c r="Q2790" s="39"/>
    </row>
    <row r="2791" spans="6:17">
      <c r="F2791" s="39"/>
      <c r="G2791" s="39"/>
      <c r="H2791" s="39"/>
      <c r="I2791" s="39"/>
      <c r="J2791" s="39"/>
      <c r="K2791" s="39"/>
      <c r="L2791" s="39"/>
      <c r="M2791" s="39"/>
      <c r="N2791" s="39"/>
      <c r="O2791" s="39"/>
      <c r="P2791" s="39"/>
      <c r="Q2791" s="39"/>
    </row>
    <row r="2792" spans="6:17">
      <c r="F2792" s="39"/>
      <c r="G2792" s="39"/>
      <c r="H2792" s="39"/>
      <c r="I2792" s="39"/>
      <c r="J2792" s="39"/>
      <c r="K2792" s="39"/>
      <c r="L2792" s="39"/>
      <c r="M2792" s="39"/>
      <c r="N2792" s="39"/>
      <c r="O2792" s="39"/>
      <c r="P2792" s="39"/>
      <c r="Q2792" s="39"/>
    </row>
    <row r="2793" spans="6:17">
      <c r="F2793" s="39"/>
      <c r="G2793" s="39"/>
      <c r="H2793" s="39"/>
      <c r="I2793" s="39"/>
      <c r="J2793" s="39"/>
      <c r="K2793" s="39"/>
      <c r="L2793" s="39"/>
      <c r="M2793" s="39"/>
      <c r="N2793" s="39"/>
      <c r="O2793" s="39"/>
      <c r="P2793" s="39"/>
      <c r="Q2793" s="39"/>
    </row>
    <row r="2794" spans="6:17">
      <c r="F2794" s="39"/>
      <c r="G2794" s="39"/>
      <c r="H2794" s="39"/>
      <c r="I2794" s="39"/>
      <c r="J2794" s="39"/>
      <c r="K2794" s="39"/>
      <c r="L2794" s="39"/>
      <c r="M2794" s="39"/>
      <c r="N2794" s="39"/>
      <c r="O2794" s="39"/>
      <c r="P2794" s="39"/>
      <c r="Q2794" s="39"/>
    </row>
    <row r="2795" spans="6:17">
      <c r="F2795" s="39"/>
      <c r="G2795" s="39"/>
      <c r="H2795" s="39"/>
      <c r="I2795" s="39"/>
      <c r="J2795" s="39"/>
      <c r="K2795" s="39"/>
      <c r="L2795" s="39"/>
      <c r="M2795" s="39"/>
      <c r="N2795" s="39"/>
      <c r="O2795" s="39"/>
      <c r="P2795" s="39"/>
      <c r="Q2795" s="39"/>
    </row>
    <row r="2796" spans="6:17">
      <c r="F2796" s="39"/>
      <c r="G2796" s="39"/>
      <c r="H2796" s="39"/>
      <c r="I2796" s="39"/>
      <c r="J2796" s="39"/>
      <c r="K2796" s="39"/>
      <c r="L2796" s="39"/>
      <c r="M2796" s="39"/>
      <c r="N2796" s="39"/>
      <c r="O2796" s="39"/>
      <c r="P2796" s="39"/>
      <c r="Q2796" s="39"/>
    </row>
    <row r="2797" spans="6:17">
      <c r="F2797" s="39"/>
      <c r="G2797" s="39"/>
      <c r="H2797" s="39"/>
      <c r="I2797" s="39"/>
      <c r="J2797" s="39"/>
      <c r="K2797" s="39"/>
      <c r="L2797" s="39"/>
      <c r="M2797" s="39"/>
      <c r="N2797" s="39"/>
      <c r="O2797" s="39"/>
      <c r="P2797" s="39"/>
      <c r="Q2797" s="39"/>
    </row>
    <row r="2798" spans="6:17">
      <c r="F2798" s="39"/>
      <c r="G2798" s="39"/>
      <c r="H2798" s="39"/>
      <c r="I2798" s="39"/>
      <c r="J2798" s="39"/>
      <c r="K2798" s="39"/>
      <c r="L2798" s="39"/>
      <c r="M2798" s="39"/>
      <c r="N2798" s="39"/>
      <c r="O2798" s="39"/>
      <c r="P2798" s="39"/>
      <c r="Q2798" s="39"/>
    </row>
    <row r="2799" spans="6:17">
      <c r="F2799" s="39"/>
      <c r="G2799" s="39"/>
      <c r="H2799" s="39"/>
      <c r="I2799" s="39"/>
      <c r="J2799" s="39"/>
      <c r="K2799" s="39"/>
      <c r="L2799" s="39"/>
      <c r="M2799" s="39"/>
      <c r="N2799" s="39"/>
      <c r="O2799" s="39"/>
      <c r="P2799" s="39"/>
      <c r="Q2799" s="39"/>
    </row>
    <row r="2800" spans="6:17">
      <c r="F2800" s="39"/>
      <c r="G2800" s="39"/>
      <c r="H2800" s="39"/>
      <c r="I2800" s="39"/>
      <c r="J2800" s="39"/>
      <c r="K2800" s="39"/>
      <c r="L2800" s="39"/>
      <c r="M2800" s="39"/>
      <c r="N2800" s="39"/>
      <c r="O2800" s="39"/>
      <c r="P2800" s="39"/>
      <c r="Q2800" s="39"/>
    </row>
    <row r="2801" spans="6:17">
      <c r="F2801" s="39"/>
      <c r="G2801" s="39"/>
      <c r="H2801" s="39"/>
      <c r="I2801" s="39"/>
      <c r="J2801" s="39"/>
      <c r="K2801" s="39"/>
      <c r="L2801" s="39"/>
      <c r="M2801" s="39"/>
      <c r="N2801" s="39"/>
      <c r="O2801" s="39"/>
      <c r="P2801" s="39"/>
      <c r="Q2801" s="39"/>
    </row>
    <row r="2802" spans="6:17">
      <c r="F2802" s="39"/>
      <c r="G2802" s="39"/>
      <c r="H2802" s="39"/>
      <c r="I2802" s="39"/>
      <c r="J2802" s="39"/>
      <c r="K2802" s="39"/>
      <c r="L2802" s="39"/>
      <c r="M2802" s="39"/>
      <c r="N2802" s="39"/>
      <c r="O2802" s="39"/>
      <c r="P2802" s="39"/>
      <c r="Q2802" s="39"/>
    </row>
    <row r="2803" spans="6:17">
      <c r="F2803" s="39"/>
      <c r="G2803" s="39"/>
      <c r="H2803" s="39"/>
      <c r="I2803" s="39"/>
      <c r="J2803" s="39"/>
      <c r="K2803" s="39"/>
      <c r="L2803" s="39"/>
      <c r="M2803" s="39"/>
      <c r="N2803" s="39"/>
      <c r="O2803" s="39"/>
      <c r="P2803" s="39"/>
      <c r="Q2803" s="39"/>
    </row>
    <row r="2804" spans="6:17">
      <c r="F2804" s="39"/>
      <c r="G2804" s="39"/>
      <c r="H2804" s="39"/>
      <c r="I2804" s="39"/>
      <c r="J2804" s="39"/>
      <c r="K2804" s="39"/>
      <c r="L2804" s="39"/>
      <c r="M2804" s="39"/>
      <c r="N2804" s="39"/>
      <c r="O2804" s="39"/>
      <c r="P2804" s="39"/>
      <c r="Q2804" s="39"/>
    </row>
    <row r="2805" spans="6:17">
      <c r="F2805" s="39"/>
      <c r="G2805" s="39"/>
      <c r="H2805" s="39"/>
      <c r="I2805" s="39"/>
      <c r="J2805" s="39"/>
      <c r="K2805" s="39"/>
      <c r="L2805" s="39"/>
      <c r="M2805" s="39"/>
      <c r="N2805" s="39"/>
      <c r="O2805" s="39"/>
      <c r="P2805" s="39"/>
      <c r="Q2805" s="39"/>
    </row>
    <row r="2806" spans="6:17">
      <c r="F2806" s="39"/>
      <c r="G2806" s="39"/>
      <c r="H2806" s="39"/>
      <c r="I2806" s="39"/>
      <c r="J2806" s="39"/>
      <c r="K2806" s="39"/>
      <c r="L2806" s="39"/>
      <c r="M2806" s="39"/>
      <c r="N2806" s="39"/>
      <c r="O2806" s="39"/>
      <c r="P2806" s="39"/>
      <c r="Q2806" s="39"/>
    </row>
    <row r="2807" spans="6:17">
      <c r="F2807" s="39"/>
      <c r="G2807" s="39"/>
      <c r="H2807" s="39"/>
      <c r="I2807" s="39"/>
      <c r="J2807" s="39"/>
      <c r="K2807" s="39"/>
      <c r="L2807" s="39"/>
      <c r="M2807" s="39"/>
      <c r="N2807" s="39"/>
      <c r="O2807" s="39"/>
      <c r="P2807" s="39"/>
      <c r="Q2807" s="39"/>
    </row>
    <row r="2808" spans="6:17">
      <c r="F2808" s="39"/>
      <c r="G2808" s="39"/>
      <c r="H2808" s="39"/>
      <c r="I2808" s="39"/>
      <c r="J2808" s="39"/>
      <c r="K2808" s="39"/>
      <c r="L2808" s="39"/>
      <c r="M2808" s="39"/>
      <c r="N2808" s="39"/>
      <c r="O2808" s="39"/>
      <c r="P2808" s="39"/>
      <c r="Q2808" s="39"/>
    </row>
    <row r="2809" spans="6:17">
      <c r="F2809" s="39"/>
      <c r="G2809" s="39"/>
      <c r="H2809" s="39"/>
      <c r="I2809" s="39"/>
      <c r="J2809" s="39"/>
      <c r="K2809" s="39"/>
      <c r="L2809" s="39"/>
      <c r="M2809" s="39"/>
      <c r="N2809" s="39"/>
      <c r="O2809" s="39"/>
      <c r="P2809" s="39"/>
      <c r="Q2809" s="39"/>
    </row>
    <row r="2810" spans="6:17">
      <c r="F2810" s="39"/>
      <c r="G2810" s="39"/>
      <c r="H2810" s="39"/>
      <c r="I2810" s="39"/>
      <c r="J2810" s="39"/>
      <c r="K2810" s="39"/>
      <c r="L2810" s="39"/>
      <c r="M2810" s="39"/>
      <c r="N2810" s="39"/>
      <c r="O2810" s="39"/>
      <c r="P2810" s="39"/>
      <c r="Q2810" s="39"/>
    </row>
    <row r="2811" spans="6:17">
      <c r="F2811" s="39"/>
      <c r="G2811" s="39"/>
      <c r="H2811" s="39"/>
      <c r="I2811" s="39"/>
      <c r="J2811" s="39"/>
      <c r="K2811" s="39"/>
      <c r="L2811" s="39"/>
      <c r="M2811" s="39"/>
      <c r="N2811" s="39"/>
      <c r="O2811" s="39"/>
      <c r="P2811" s="39"/>
      <c r="Q2811" s="39"/>
    </row>
    <row r="2812" spans="6:17">
      <c r="F2812" s="39"/>
      <c r="G2812" s="39"/>
      <c r="H2812" s="39"/>
      <c r="I2812" s="39"/>
      <c r="J2812" s="39"/>
      <c r="K2812" s="39"/>
      <c r="L2812" s="39"/>
      <c r="M2812" s="39"/>
      <c r="N2812" s="39"/>
      <c r="O2812" s="39"/>
      <c r="P2812" s="39"/>
      <c r="Q2812" s="39"/>
    </row>
    <row r="2813" spans="6:17">
      <c r="F2813" s="39"/>
      <c r="G2813" s="39"/>
      <c r="H2813" s="39"/>
      <c r="I2813" s="39"/>
      <c r="J2813" s="39"/>
      <c r="K2813" s="39"/>
      <c r="L2813" s="39"/>
      <c r="M2813" s="39"/>
      <c r="N2813" s="39"/>
      <c r="O2813" s="39"/>
      <c r="P2813" s="39"/>
      <c r="Q2813" s="39"/>
    </row>
    <row r="2814" spans="6:17">
      <c r="F2814" s="39"/>
      <c r="G2814" s="39"/>
      <c r="H2814" s="39"/>
      <c r="I2814" s="39"/>
      <c r="J2814" s="39"/>
      <c r="K2814" s="39"/>
      <c r="L2814" s="39"/>
      <c r="M2814" s="39"/>
      <c r="N2814" s="39"/>
      <c r="O2814" s="39"/>
      <c r="P2814" s="39"/>
      <c r="Q2814" s="39"/>
    </row>
    <row r="2815" spans="6:17">
      <c r="F2815" s="39"/>
      <c r="G2815" s="39"/>
      <c r="H2815" s="39"/>
      <c r="I2815" s="39"/>
      <c r="J2815" s="39"/>
      <c r="K2815" s="39"/>
      <c r="L2815" s="39"/>
      <c r="M2815" s="39"/>
      <c r="N2815" s="39"/>
      <c r="O2815" s="39"/>
      <c r="P2815" s="39"/>
      <c r="Q2815" s="39"/>
    </row>
    <row r="2816" spans="6:17">
      <c r="F2816" s="39"/>
      <c r="G2816" s="39"/>
      <c r="H2816" s="39"/>
      <c r="I2816" s="39"/>
      <c r="J2816" s="39"/>
      <c r="K2816" s="39"/>
      <c r="L2816" s="39"/>
      <c r="M2816" s="39"/>
      <c r="N2816" s="39"/>
      <c r="O2816" s="39"/>
      <c r="P2816" s="39"/>
      <c r="Q2816" s="39"/>
    </row>
    <row r="2817" spans="6:17">
      <c r="F2817" s="39"/>
      <c r="G2817" s="39"/>
      <c r="H2817" s="39"/>
      <c r="I2817" s="39"/>
      <c r="J2817" s="39"/>
      <c r="K2817" s="39"/>
      <c r="L2817" s="39"/>
      <c r="M2817" s="39"/>
      <c r="N2817" s="39"/>
      <c r="O2817" s="39"/>
      <c r="P2817" s="39"/>
      <c r="Q2817" s="39"/>
    </row>
    <row r="2818" spans="6:17">
      <c r="F2818" s="39"/>
      <c r="G2818" s="39"/>
      <c r="H2818" s="39"/>
      <c r="I2818" s="39"/>
      <c r="J2818" s="39"/>
      <c r="K2818" s="39"/>
      <c r="L2818" s="39"/>
      <c r="M2818" s="39"/>
      <c r="N2818" s="39"/>
      <c r="O2818" s="39"/>
      <c r="P2818" s="39"/>
      <c r="Q2818" s="39"/>
    </row>
    <row r="2819" spans="6:17">
      <c r="F2819" s="39"/>
      <c r="G2819" s="39"/>
      <c r="H2819" s="39"/>
      <c r="I2819" s="39"/>
      <c r="J2819" s="39"/>
      <c r="K2819" s="39"/>
      <c r="L2819" s="39"/>
      <c r="M2819" s="39"/>
      <c r="N2819" s="39"/>
      <c r="O2819" s="39"/>
      <c r="P2819" s="39"/>
      <c r="Q2819" s="39"/>
    </row>
    <row r="2820" spans="6:17">
      <c r="F2820" s="39"/>
      <c r="G2820" s="39"/>
      <c r="H2820" s="39"/>
      <c r="I2820" s="39"/>
      <c r="J2820" s="39"/>
      <c r="K2820" s="39"/>
      <c r="L2820" s="39"/>
      <c r="M2820" s="39"/>
      <c r="N2820" s="39"/>
      <c r="O2820" s="39"/>
      <c r="P2820" s="39"/>
      <c r="Q2820" s="39"/>
    </row>
    <row r="2821" spans="6:17">
      <c r="F2821" s="39"/>
      <c r="G2821" s="39"/>
      <c r="H2821" s="39"/>
      <c r="I2821" s="39"/>
      <c r="J2821" s="39"/>
      <c r="K2821" s="39"/>
      <c r="L2821" s="39"/>
      <c r="M2821" s="39"/>
      <c r="N2821" s="39"/>
      <c r="O2821" s="39"/>
      <c r="P2821" s="39"/>
      <c r="Q2821" s="39"/>
    </row>
    <row r="2822" spans="6:17">
      <c r="F2822" s="39"/>
      <c r="G2822" s="39"/>
      <c r="H2822" s="39"/>
      <c r="I2822" s="39"/>
      <c r="J2822" s="39"/>
      <c r="K2822" s="39"/>
      <c r="L2822" s="39"/>
      <c r="M2822" s="39"/>
      <c r="N2822" s="39"/>
      <c r="O2822" s="39"/>
      <c r="P2822" s="39"/>
      <c r="Q2822" s="39"/>
    </row>
    <row r="2823" spans="6:17">
      <c r="F2823" s="39"/>
      <c r="G2823" s="39"/>
      <c r="H2823" s="39"/>
      <c r="I2823" s="39"/>
      <c r="J2823" s="39"/>
      <c r="K2823" s="39"/>
      <c r="L2823" s="39"/>
      <c r="M2823" s="39"/>
      <c r="N2823" s="39"/>
      <c r="O2823" s="39"/>
      <c r="P2823" s="39"/>
      <c r="Q2823" s="39"/>
    </row>
    <row r="2824" spans="6:17">
      <c r="F2824" s="39"/>
      <c r="G2824" s="39"/>
      <c r="H2824" s="39"/>
      <c r="I2824" s="39"/>
      <c r="J2824" s="39"/>
      <c r="K2824" s="39"/>
      <c r="L2824" s="39"/>
      <c r="M2824" s="39"/>
      <c r="N2824" s="39"/>
      <c r="O2824" s="39"/>
      <c r="P2824" s="39"/>
      <c r="Q2824" s="39"/>
    </row>
    <row r="2825" spans="6:17">
      <c r="F2825" s="39"/>
      <c r="G2825" s="39"/>
      <c r="H2825" s="39"/>
      <c r="I2825" s="39"/>
      <c r="J2825" s="39"/>
      <c r="K2825" s="39"/>
      <c r="L2825" s="39"/>
      <c r="M2825" s="39"/>
      <c r="N2825" s="39"/>
      <c r="O2825" s="39"/>
      <c r="P2825" s="39"/>
      <c r="Q2825" s="39"/>
    </row>
    <row r="2826" spans="6:17">
      <c r="F2826" s="39"/>
      <c r="G2826" s="39"/>
      <c r="H2826" s="39"/>
      <c r="I2826" s="39"/>
      <c r="J2826" s="39"/>
      <c r="K2826" s="39"/>
      <c r="L2826" s="39"/>
      <c r="M2826" s="39"/>
      <c r="N2826" s="39"/>
      <c r="O2826" s="39"/>
      <c r="P2826" s="39"/>
      <c r="Q2826" s="39"/>
    </row>
    <row r="2827" spans="6:17">
      <c r="F2827" s="39"/>
      <c r="G2827" s="39"/>
      <c r="H2827" s="39"/>
      <c r="I2827" s="39"/>
      <c r="J2827" s="39"/>
      <c r="K2827" s="39"/>
      <c r="L2827" s="39"/>
      <c r="M2827" s="39"/>
      <c r="N2827" s="39"/>
      <c r="O2827" s="39"/>
      <c r="P2827" s="39"/>
      <c r="Q2827" s="39"/>
    </row>
    <row r="2828" spans="6:17">
      <c r="F2828" s="39"/>
      <c r="G2828" s="39"/>
      <c r="H2828" s="39"/>
      <c r="I2828" s="39"/>
      <c r="J2828" s="39"/>
      <c r="K2828" s="39"/>
      <c r="L2828" s="39"/>
      <c r="M2828" s="39"/>
      <c r="N2828" s="39"/>
      <c r="O2828" s="39"/>
      <c r="P2828" s="39"/>
      <c r="Q2828" s="39"/>
    </row>
    <row r="2829" spans="6:17">
      <c r="F2829" s="39"/>
      <c r="G2829" s="39"/>
      <c r="H2829" s="39"/>
      <c r="I2829" s="39"/>
      <c r="J2829" s="39"/>
      <c r="K2829" s="39"/>
      <c r="L2829" s="39"/>
      <c r="M2829" s="39"/>
      <c r="N2829" s="39"/>
      <c r="O2829" s="39"/>
      <c r="P2829" s="39"/>
      <c r="Q2829" s="39"/>
    </row>
    <row r="2830" spans="6:17">
      <c r="F2830" s="39"/>
      <c r="G2830" s="39"/>
      <c r="H2830" s="39"/>
      <c r="I2830" s="39"/>
      <c r="J2830" s="39"/>
      <c r="K2830" s="39"/>
      <c r="L2830" s="39"/>
      <c r="M2830" s="39"/>
      <c r="N2830" s="39"/>
      <c r="O2830" s="39"/>
      <c r="P2830" s="39"/>
      <c r="Q2830" s="39"/>
    </row>
    <row r="2831" spans="6:17">
      <c r="F2831" s="39"/>
      <c r="G2831" s="39"/>
      <c r="H2831" s="39"/>
      <c r="I2831" s="39"/>
      <c r="J2831" s="39"/>
      <c r="K2831" s="39"/>
      <c r="L2831" s="39"/>
      <c r="M2831" s="39"/>
      <c r="N2831" s="39"/>
      <c r="O2831" s="39"/>
      <c r="P2831" s="39"/>
      <c r="Q2831" s="39"/>
    </row>
    <row r="2832" spans="6:17">
      <c r="F2832" s="39"/>
      <c r="G2832" s="39"/>
      <c r="H2832" s="39"/>
      <c r="I2832" s="39"/>
      <c r="J2832" s="39"/>
      <c r="K2832" s="39"/>
      <c r="L2832" s="39"/>
      <c r="M2832" s="39"/>
      <c r="N2832" s="39"/>
      <c r="O2832" s="39"/>
      <c r="P2832" s="39"/>
      <c r="Q2832" s="39"/>
    </row>
    <row r="2833" spans="6:17">
      <c r="F2833" s="39"/>
      <c r="G2833" s="39"/>
      <c r="H2833" s="39"/>
      <c r="I2833" s="39"/>
      <c r="J2833" s="39"/>
      <c r="K2833" s="39"/>
      <c r="L2833" s="39"/>
      <c r="M2833" s="39"/>
      <c r="N2833" s="39"/>
      <c r="O2833" s="39"/>
      <c r="P2833" s="39"/>
      <c r="Q2833" s="39"/>
    </row>
    <row r="2834" spans="6:17">
      <c r="F2834" s="39"/>
      <c r="G2834" s="39"/>
      <c r="H2834" s="39"/>
      <c r="I2834" s="39"/>
      <c r="J2834" s="39"/>
      <c r="K2834" s="39"/>
      <c r="L2834" s="39"/>
      <c r="M2834" s="39"/>
      <c r="N2834" s="39"/>
      <c r="O2834" s="39"/>
      <c r="P2834" s="39"/>
      <c r="Q2834" s="39"/>
    </row>
    <row r="2835" spans="6:17">
      <c r="F2835" s="39"/>
      <c r="G2835" s="39"/>
      <c r="H2835" s="39"/>
      <c r="I2835" s="39"/>
      <c r="J2835" s="39"/>
      <c r="K2835" s="39"/>
      <c r="L2835" s="39"/>
      <c r="M2835" s="39"/>
      <c r="N2835" s="39"/>
      <c r="O2835" s="39"/>
      <c r="P2835" s="39"/>
      <c r="Q2835" s="39"/>
    </row>
    <row r="2836" spans="6:17">
      <c r="F2836" s="39"/>
      <c r="G2836" s="39"/>
      <c r="H2836" s="39"/>
      <c r="I2836" s="39"/>
      <c r="J2836" s="39"/>
      <c r="K2836" s="39"/>
      <c r="L2836" s="39"/>
      <c r="M2836" s="39"/>
      <c r="N2836" s="39"/>
      <c r="O2836" s="39"/>
      <c r="P2836" s="39"/>
      <c r="Q2836" s="39"/>
    </row>
    <row r="2837" spans="6:17">
      <c r="F2837" s="39"/>
      <c r="G2837" s="39"/>
      <c r="H2837" s="39"/>
      <c r="I2837" s="39"/>
      <c r="J2837" s="39"/>
      <c r="K2837" s="39"/>
      <c r="L2837" s="39"/>
      <c r="M2837" s="39"/>
      <c r="N2837" s="39"/>
      <c r="O2837" s="39"/>
      <c r="P2837" s="39"/>
      <c r="Q2837" s="39"/>
    </row>
    <row r="2838" spans="6:17">
      <c r="F2838" s="39"/>
      <c r="G2838" s="39"/>
      <c r="H2838" s="39"/>
      <c r="I2838" s="39"/>
      <c r="J2838" s="39"/>
      <c r="K2838" s="39"/>
      <c r="L2838" s="39"/>
      <c r="M2838" s="39"/>
      <c r="N2838" s="39"/>
      <c r="O2838" s="39"/>
      <c r="P2838" s="39"/>
      <c r="Q2838" s="39"/>
    </row>
    <row r="2839" spans="6:17">
      <c r="F2839" s="39"/>
      <c r="G2839" s="39"/>
      <c r="H2839" s="39"/>
      <c r="I2839" s="39"/>
      <c r="J2839" s="39"/>
      <c r="K2839" s="39"/>
      <c r="L2839" s="39"/>
      <c r="M2839" s="39"/>
      <c r="N2839" s="39"/>
      <c r="O2839" s="39"/>
      <c r="P2839" s="39"/>
      <c r="Q2839" s="39"/>
    </row>
    <row r="2840" spans="6:17">
      <c r="F2840" s="39"/>
      <c r="G2840" s="39"/>
      <c r="H2840" s="39"/>
      <c r="I2840" s="39"/>
      <c r="J2840" s="39"/>
      <c r="K2840" s="39"/>
      <c r="L2840" s="39"/>
      <c r="M2840" s="39"/>
      <c r="N2840" s="39"/>
      <c r="O2840" s="39"/>
      <c r="P2840" s="39"/>
      <c r="Q2840" s="39"/>
    </row>
    <row r="2841" spans="6:17">
      <c r="F2841" s="39"/>
      <c r="G2841" s="39"/>
      <c r="H2841" s="39"/>
      <c r="I2841" s="39"/>
      <c r="J2841" s="39"/>
      <c r="K2841" s="39"/>
      <c r="L2841" s="39"/>
      <c r="M2841" s="39"/>
      <c r="N2841" s="39"/>
      <c r="O2841" s="39"/>
      <c r="P2841" s="39"/>
      <c r="Q2841" s="39"/>
    </row>
    <row r="2842" spans="6:17">
      <c r="F2842" s="39"/>
      <c r="G2842" s="39"/>
      <c r="H2842" s="39"/>
      <c r="I2842" s="39"/>
      <c r="J2842" s="39"/>
      <c r="K2842" s="39"/>
      <c r="L2842" s="39"/>
      <c r="M2842" s="39"/>
      <c r="N2842" s="39"/>
      <c r="O2842" s="39"/>
      <c r="P2842" s="39"/>
      <c r="Q2842" s="39"/>
    </row>
    <row r="2843" spans="6:17">
      <c r="F2843" s="39"/>
      <c r="G2843" s="39"/>
      <c r="H2843" s="39"/>
      <c r="I2843" s="39"/>
      <c r="J2843" s="39"/>
      <c r="K2843" s="39"/>
      <c r="L2843" s="39"/>
      <c r="M2843" s="39"/>
      <c r="N2843" s="39"/>
      <c r="O2843" s="39"/>
      <c r="P2843" s="39"/>
      <c r="Q2843" s="39"/>
    </row>
    <row r="2844" spans="6:17">
      <c r="F2844" s="39"/>
      <c r="G2844" s="39"/>
      <c r="H2844" s="39"/>
      <c r="I2844" s="39"/>
      <c r="J2844" s="39"/>
      <c r="K2844" s="39"/>
      <c r="L2844" s="39"/>
      <c r="M2844" s="39"/>
      <c r="N2844" s="39"/>
      <c r="O2844" s="39"/>
      <c r="P2844" s="39"/>
      <c r="Q2844" s="39"/>
    </row>
    <row r="2845" spans="6:17">
      <c r="F2845" s="39"/>
      <c r="G2845" s="39"/>
      <c r="H2845" s="39"/>
      <c r="I2845" s="39"/>
      <c r="J2845" s="39"/>
      <c r="K2845" s="39"/>
      <c r="L2845" s="39"/>
      <c r="M2845" s="39"/>
      <c r="N2845" s="39"/>
      <c r="O2845" s="39"/>
      <c r="P2845" s="39"/>
      <c r="Q2845" s="39"/>
    </row>
    <row r="2846" spans="6:17">
      <c r="F2846" s="39"/>
      <c r="G2846" s="39"/>
      <c r="H2846" s="39"/>
      <c r="I2846" s="39"/>
      <c r="J2846" s="39"/>
      <c r="K2846" s="39"/>
      <c r="L2846" s="39"/>
      <c r="M2846" s="39"/>
      <c r="N2846" s="39"/>
      <c r="O2846" s="39"/>
      <c r="P2846" s="39"/>
      <c r="Q2846" s="39"/>
    </row>
    <row r="2847" spans="6:17">
      <c r="F2847" s="39"/>
      <c r="G2847" s="39"/>
      <c r="H2847" s="39"/>
      <c r="I2847" s="39"/>
      <c r="J2847" s="39"/>
      <c r="K2847" s="39"/>
      <c r="L2847" s="39"/>
      <c r="M2847" s="39"/>
      <c r="N2847" s="39"/>
      <c r="O2847" s="39"/>
      <c r="P2847" s="39"/>
      <c r="Q2847" s="39"/>
    </row>
    <row r="2848" spans="6:17">
      <c r="F2848" s="39"/>
      <c r="G2848" s="39"/>
      <c r="H2848" s="39"/>
      <c r="I2848" s="39"/>
      <c r="J2848" s="39"/>
      <c r="K2848" s="39"/>
      <c r="L2848" s="39"/>
      <c r="M2848" s="39"/>
      <c r="N2848" s="39"/>
      <c r="O2848" s="39"/>
      <c r="P2848" s="39"/>
      <c r="Q2848" s="39"/>
    </row>
    <row r="2849" spans="6:17">
      <c r="F2849" s="39"/>
      <c r="G2849" s="39"/>
      <c r="H2849" s="39"/>
      <c r="I2849" s="39"/>
      <c r="J2849" s="39"/>
      <c r="K2849" s="39"/>
      <c r="L2849" s="39"/>
      <c r="M2849" s="39"/>
      <c r="N2849" s="39"/>
      <c r="O2849" s="39"/>
      <c r="P2849" s="39"/>
      <c r="Q2849" s="39"/>
    </row>
    <row r="2850" spans="6:17">
      <c r="F2850" s="39"/>
      <c r="G2850" s="39"/>
      <c r="H2850" s="39"/>
      <c r="I2850" s="39"/>
      <c r="J2850" s="39"/>
      <c r="K2850" s="39"/>
      <c r="L2850" s="39"/>
      <c r="M2850" s="39"/>
      <c r="N2850" s="39"/>
      <c r="O2850" s="39"/>
      <c r="P2850" s="39"/>
      <c r="Q2850" s="39"/>
    </row>
    <row r="2851" spans="6:17">
      <c r="F2851" s="39"/>
      <c r="G2851" s="39"/>
      <c r="H2851" s="39"/>
      <c r="I2851" s="39"/>
      <c r="J2851" s="39"/>
      <c r="K2851" s="39"/>
      <c r="L2851" s="39"/>
      <c r="M2851" s="39"/>
      <c r="N2851" s="39"/>
      <c r="O2851" s="39"/>
      <c r="P2851" s="39"/>
      <c r="Q2851" s="39"/>
    </row>
    <row r="2852" spans="6:17">
      <c r="F2852" s="39"/>
      <c r="G2852" s="39"/>
      <c r="H2852" s="39"/>
      <c r="I2852" s="39"/>
      <c r="J2852" s="39"/>
      <c r="K2852" s="39"/>
      <c r="L2852" s="39"/>
      <c r="M2852" s="39"/>
      <c r="N2852" s="39"/>
      <c r="O2852" s="39"/>
      <c r="P2852" s="39"/>
      <c r="Q2852" s="39"/>
    </row>
    <row r="2853" spans="6:17">
      <c r="F2853" s="39"/>
      <c r="G2853" s="39"/>
      <c r="H2853" s="39"/>
      <c r="I2853" s="39"/>
      <c r="J2853" s="39"/>
      <c r="K2853" s="39"/>
      <c r="L2853" s="39"/>
      <c r="M2853" s="39"/>
      <c r="N2853" s="39"/>
      <c r="O2853" s="39"/>
      <c r="P2853" s="39"/>
      <c r="Q2853" s="39"/>
    </row>
    <row r="2854" spans="6:17">
      <c r="F2854" s="39"/>
      <c r="G2854" s="39"/>
      <c r="H2854" s="39"/>
      <c r="I2854" s="39"/>
      <c r="J2854" s="39"/>
      <c r="K2854" s="39"/>
      <c r="L2854" s="39"/>
      <c r="M2854" s="39"/>
      <c r="N2854" s="39"/>
      <c r="O2854" s="39"/>
      <c r="P2854" s="39"/>
      <c r="Q2854" s="39"/>
    </row>
    <row r="2855" spans="6:17">
      <c r="F2855" s="39"/>
      <c r="G2855" s="39"/>
      <c r="H2855" s="39"/>
      <c r="I2855" s="39"/>
      <c r="J2855" s="39"/>
      <c r="K2855" s="39"/>
      <c r="L2855" s="39"/>
      <c r="M2855" s="39"/>
      <c r="N2855" s="39"/>
      <c r="O2855" s="39"/>
      <c r="P2855" s="39"/>
      <c r="Q2855" s="39"/>
    </row>
    <row r="2856" spans="6:17">
      <c r="F2856" s="39"/>
      <c r="G2856" s="39"/>
      <c r="H2856" s="39"/>
      <c r="I2856" s="39"/>
      <c r="J2856" s="39"/>
      <c r="K2856" s="39"/>
      <c r="L2856" s="39"/>
      <c r="M2856" s="39"/>
      <c r="N2856" s="39"/>
      <c r="O2856" s="39"/>
      <c r="P2856" s="39"/>
      <c r="Q2856" s="39"/>
    </row>
    <row r="2857" spans="6:17">
      <c r="F2857" s="39"/>
      <c r="G2857" s="39"/>
      <c r="H2857" s="39"/>
      <c r="I2857" s="39"/>
      <c r="J2857" s="39"/>
      <c r="K2857" s="39"/>
      <c r="L2857" s="39"/>
      <c r="M2857" s="39"/>
      <c r="N2857" s="39"/>
      <c r="O2857" s="39"/>
      <c r="P2857" s="39"/>
      <c r="Q2857" s="39"/>
    </row>
    <row r="2858" spans="6:17">
      <c r="F2858" s="39"/>
      <c r="G2858" s="39"/>
      <c r="H2858" s="39"/>
      <c r="I2858" s="39"/>
      <c r="J2858" s="39"/>
      <c r="K2858" s="39"/>
      <c r="L2858" s="39"/>
      <c r="M2858" s="39"/>
      <c r="N2858" s="39"/>
      <c r="O2858" s="39"/>
      <c r="P2858" s="39"/>
      <c r="Q2858" s="39"/>
    </row>
    <row r="2859" spans="6:17">
      <c r="F2859" s="39"/>
      <c r="G2859" s="39"/>
      <c r="H2859" s="39"/>
      <c r="I2859" s="39"/>
      <c r="J2859" s="39"/>
      <c r="K2859" s="39"/>
      <c r="L2859" s="39"/>
      <c r="M2859" s="39"/>
      <c r="N2859" s="39"/>
      <c r="O2859" s="39"/>
      <c r="P2859" s="39"/>
      <c r="Q2859" s="39"/>
    </row>
    <row r="2860" spans="6:17">
      <c r="F2860" s="39"/>
      <c r="G2860" s="39"/>
      <c r="H2860" s="39"/>
      <c r="I2860" s="39"/>
      <c r="J2860" s="39"/>
      <c r="K2860" s="39"/>
      <c r="L2860" s="39"/>
      <c r="M2860" s="39"/>
      <c r="N2860" s="39"/>
      <c r="O2860" s="39"/>
      <c r="P2860" s="39"/>
      <c r="Q2860" s="39"/>
    </row>
    <row r="2861" spans="6:17">
      <c r="F2861" s="39"/>
      <c r="G2861" s="39"/>
      <c r="H2861" s="39"/>
      <c r="I2861" s="39"/>
      <c r="J2861" s="39"/>
      <c r="K2861" s="39"/>
      <c r="L2861" s="39"/>
      <c r="M2861" s="39"/>
      <c r="N2861" s="39"/>
      <c r="O2861" s="39"/>
      <c r="P2861" s="39"/>
      <c r="Q2861" s="39"/>
    </row>
    <row r="2862" spans="6:17">
      <c r="F2862" s="39"/>
      <c r="G2862" s="39"/>
      <c r="H2862" s="39"/>
      <c r="I2862" s="39"/>
      <c r="J2862" s="39"/>
      <c r="K2862" s="39"/>
      <c r="L2862" s="39"/>
      <c r="M2862" s="39"/>
      <c r="N2862" s="39"/>
      <c r="O2862" s="39"/>
      <c r="P2862" s="39"/>
      <c r="Q2862" s="39"/>
    </row>
    <row r="2863" spans="6:17">
      <c r="F2863" s="39"/>
      <c r="G2863" s="39"/>
      <c r="H2863" s="39"/>
      <c r="I2863" s="39"/>
      <c r="J2863" s="39"/>
      <c r="K2863" s="39"/>
      <c r="L2863" s="39"/>
      <c r="M2863" s="39"/>
      <c r="N2863" s="39"/>
      <c r="O2863" s="39"/>
      <c r="P2863" s="39"/>
      <c r="Q2863" s="39"/>
    </row>
    <row r="2864" spans="6:17">
      <c r="F2864" s="39"/>
      <c r="G2864" s="39"/>
      <c r="H2864" s="39"/>
      <c r="I2864" s="39"/>
      <c r="J2864" s="39"/>
      <c r="K2864" s="39"/>
      <c r="L2864" s="39"/>
      <c r="M2864" s="39"/>
      <c r="N2864" s="39"/>
      <c r="O2864" s="39"/>
      <c r="P2864" s="39"/>
      <c r="Q2864" s="39"/>
    </row>
    <row r="2865" spans="6:17">
      <c r="F2865" s="39"/>
      <c r="G2865" s="39"/>
      <c r="H2865" s="39"/>
      <c r="I2865" s="39"/>
      <c r="J2865" s="39"/>
      <c r="K2865" s="39"/>
      <c r="L2865" s="39"/>
      <c r="M2865" s="39"/>
      <c r="N2865" s="39"/>
      <c r="O2865" s="39"/>
      <c r="P2865" s="39"/>
      <c r="Q2865" s="39"/>
    </row>
    <row r="2866" spans="6:17">
      <c r="F2866" s="39"/>
      <c r="G2866" s="39"/>
      <c r="H2866" s="39"/>
      <c r="I2866" s="39"/>
      <c r="J2866" s="39"/>
      <c r="K2866" s="39"/>
      <c r="L2866" s="39"/>
      <c r="M2866" s="39"/>
      <c r="N2866" s="39"/>
      <c r="O2866" s="39"/>
      <c r="P2866" s="39"/>
      <c r="Q2866" s="39"/>
    </row>
    <row r="2867" spans="6:17">
      <c r="F2867" s="39"/>
      <c r="G2867" s="39"/>
      <c r="H2867" s="39"/>
      <c r="I2867" s="39"/>
      <c r="J2867" s="39"/>
      <c r="K2867" s="39"/>
      <c r="L2867" s="39"/>
      <c r="M2867" s="39"/>
      <c r="N2867" s="39"/>
      <c r="O2867" s="39"/>
      <c r="P2867" s="39"/>
      <c r="Q2867" s="39"/>
    </row>
    <row r="2868" spans="6:17">
      <c r="F2868" s="39"/>
      <c r="G2868" s="39"/>
      <c r="H2868" s="39"/>
      <c r="I2868" s="39"/>
      <c r="J2868" s="39"/>
      <c r="K2868" s="39"/>
      <c r="L2868" s="39"/>
      <c r="M2868" s="39"/>
      <c r="N2868" s="39"/>
      <c r="O2868" s="39"/>
      <c r="P2868" s="39"/>
      <c r="Q2868" s="39"/>
    </row>
    <row r="2869" spans="6:17">
      <c r="F2869" s="39"/>
      <c r="G2869" s="39"/>
      <c r="H2869" s="39"/>
      <c r="I2869" s="39"/>
      <c r="J2869" s="39"/>
      <c r="K2869" s="39"/>
      <c r="L2869" s="39"/>
      <c r="M2869" s="39"/>
      <c r="N2869" s="39"/>
      <c r="O2869" s="39"/>
      <c r="P2869" s="39"/>
      <c r="Q2869" s="39"/>
    </row>
    <row r="2870" spans="6:17">
      <c r="F2870" s="39"/>
      <c r="G2870" s="39"/>
      <c r="H2870" s="39"/>
      <c r="I2870" s="39"/>
      <c r="J2870" s="39"/>
      <c r="K2870" s="39"/>
      <c r="L2870" s="39"/>
      <c r="M2870" s="39"/>
      <c r="N2870" s="39"/>
      <c r="O2870" s="39"/>
      <c r="P2870" s="39"/>
      <c r="Q2870" s="39"/>
    </row>
    <row r="2871" spans="6:17">
      <c r="F2871" s="39"/>
      <c r="G2871" s="39"/>
      <c r="H2871" s="39"/>
      <c r="I2871" s="39"/>
      <c r="J2871" s="39"/>
      <c r="K2871" s="39"/>
      <c r="L2871" s="39"/>
      <c r="M2871" s="39"/>
      <c r="N2871" s="39"/>
      <c r="O2871" s="39"/>
      <c r="P2871" s="39"/>
      <c r="Q2871" s="39"/>
    </row>
    <row r="2872" spans="6:17">
      <c r="F2872" s="39"/>
      <c r="G2872" s="39"/>
      <c r="H2872" s="39"/>
      <c r="I2872" s="39"/>
      <c r="J2872" s="39"/>
      <c r="K2872" s="39"/>
      <c r="L2872" s="39"/>
      <c r="M2872" s="39"/>
      <c r="N2872" s="39"/>
      <c r="O2872" s="39"/>
      <c r="P2872" s="39"/>
      <c r="Q2872" s="39"/>
    </row>
    <row r="2873" spans="6:17">
      <c r="F2873" s="39"/>
      <c r="G2873" s="39"/>
      <c r="H2873" s="39"/>
      <c r="I2873" s="39"/>
      <c r="J2873" s="39"/>
      <c r="K2873" s="39"/>
      <c r="L2873" s="39"/>
      <c r="M2873" s="39"/>
      <c r="N2873" s="39"/>
      <c r="O2873" s="39"/>
      <c r="P2873" s="39"/>
      <c r="Q2873" s="39"/>
    </row>
    <row r="2874" spans="6:17">
      <c r="F2874" s="39"/>
      <c r="G2874" s="39"/>
      <c r="H2874" s="39"/>
      <c r="I2874" s="39"/>
      <c r="J2874" s="39"/>
      <c r="K2874" s="39"/>
      <c r="L2874" s="39"/>
      <c r="M2874" s="39"/>
      <c r="N2874" s="39"/>
      <c r="O2874" s="39"/>
      <c r="P2874" s="39"/>
      <c r="Q2874" s="39"/>
    </row>
    <row r="2875" spans="6:17">
      <c r="F2875" s="39"/>
      <c r="G2875" s="39"/>
      <c r="H2875" s="39"/>
      <c r="I2875" s="39"/>
      <c r="J2875" s="39"/>
      <c r="K2875" s="39"/>
      <c r="L2875" s="39"/>
      <c r="M2875" s="39"/>
      <c r="N2875" s="39"/>
      <c r="O2875" s="39"/>
      <c r="P2875" s="39"/>
      <c r="Q2875" s="39"/>
    </row>
    <row r="2876" spans="6:17">
      <c r="F2876" s="39"/>
      <c r="G2876" s="39"/>
      <c r="H2876" s="39"/>
      <c r="I2876" s="39"/>
      <c r="J2876" s="39"/>
      <c r="K2876" s="39"/>
      <c r="L2876" s="39"/>
      <c r="M2876" s="39"/>
      <c r="N2876" s="39"/>
      <c r="O2876" s="39"/>
      <c r="P2876" s="39"/>
      <c r="Q2876" s="39"/>
    </row>
    <row r="2877" spans="6:17">
      <c r="F2877" s="39"/>
      <c r="G2877" s="39"/>
      <c r="H2877" s="39"/>
      <c r="I2877" s="39"/>
      <c r="J2877" s="39"/>
      <c r="K2877" s="39"/>
      <c r="L2877" s="39"/>
      <c r="M2877" s="39"/>
      <c r="N2877" s="39"/>
      <c r="O2877" s="39"/>
      <c r="P2877" s="39"/>
      <c r="Q2877" s="39"/>
    </row>
    <row r="2878" spans="6:17">
      <c r="F2878" s="39"/>
      <c r="G2878" s="39"/>
      <c r="H2878" s="39"/>
      <c r="I2878" s="39"/>
      <c r="J2878" s="39"/>
      <c r="K2878" s="39"/>
      <c r="L2878" s="39"/>
      <c r="M2878" s="39"/>
      <c r="N2878" s="39"/>
      <c r="O2878" s="39"/>
      <c r="P2878" s="39"/>
      <c r="Q2878" s="39"/>
    </row>
    <row r="2879" spans="6:17">
      <c r="F2879" s="39"/>
      <c r="G2879" s="39"/>
      <c r="H2879" s="39"/>
      <c r="I2879" s="39"/>
      <c r="J2879" s="39"/>
      <c r="K2879" s="39"/>
      <c r="L2879" s="39"/>
      <c r="M2879" s="39"/>
      <c r="N2879" s="39"/>
      <c r="O2879" s="39"/>
      <c r="P2879" s="39"/>
      <c r="Q2879" s="39"/>
    </row>
    <row r="2880" spans="6:17">
      <c r="F2880" s="39"/>
      <c r="G2880" s="39"/>
      <c r="H2880" s="39"/>
      <c r="I2880" s="39"/>
      <c r="J2880" s="39"/>
      <c r="K2880" s="39"/>
      <c r="L2880" s="39"/>
      <c r="M2880" s="39"/>
      <c r="N2880" s="39"/>
      <c r="O2880" s="39"/>
      <c r="P2880" s="39"/>
      <c r="Q2880" s="39"/>
    </row>
    <row r="2881" spans="6:17">
      <c r="F2881" s="39"/>
      <c r="G2881" s="39"/>
      <c r="H2881" s="39"/>
      <c r="I2881" s="39"/>
      <c r="J2881" s="39"/>
      <c r="K2881" s="39"/>
      <c r="L2881" s="39"/>
      <c r="M2881" s="39"/>
      <c r="N2881" s="39"/>
      <c r="O2881" s="39"/>
      <c r="P2881" s="39"/>
      <c r="Q2881" s="39"/>
    </row>
    <row r="2882" spans="6:17">
      <c r="F2882" s="39"/>
      <c r="G2882" s="39"/>
      <c r="H2882" s="39"/>
      <c r="I2882" s="39"/>
      <c r="J2882" s="39"/>
      <c r="K2882" s="39"/>
      <c r="L2882" s="39"/>
      <c r="M2882" s="39"/>
      <c r="N2882" s="39"/>
      <c r="O2882" s="39"/>
      <c r="P2882" s="39"/>
      <c r="Q2882" s="39"/>
    </row>
    <row r="2883" spans="6:17">
      <c r="F2883" s="39"/>
      <c r="G2883" s="39"/>
      <c r="H2883" s="39"/>
      <c r="I2883" s="39"/>
      <c r="J2883" s="39"/>
      <c r="K2883" s="39"/>
      <c r="L2883" s="39"/>
      <c r="M2883" s="39"/>
      <c r="N2883" s="39"/>
      <c r="O2883" s="39"/>
      <c r="P2883" s="39"/>
      <c r="Q2883" s="39"/>
    </row>
    <row r="2884" spans="6:17">
      <c r="F2884" s="39"/>
      <c r="G2884" s="39"/>
      <c r="H2884" s="39"/>
      <c r="I2884" s="39"/>
      <c r="J2884" s="39"/>
      <c r="K2884" s="39"/>
      <c r="L2884" s="39"/>
      <c r="M2884" s="39"/>
      <c r="N2884" s="39"/>
      <c r="O2884" s="39"/>
      <c r="P2884" s="39"/>
      <c r="Q2884" s="39"/>
    </row>
    <row r="2885" spans="6:17">
      <c r="F2885" s="39"/>
      <c r="G2885" s="39"/>
      <c r="H2885" s="39"/>
      <c r="I2885" s="39"/>
      <c r="J2885" s="39"/>
      <c r="K2885" s="39"/>
      <c r="L2885" s="39"/>
      <c r="M2885" s="39"/>
      <c r="N2885" s="39"/>
      <c r="O2885" s="39"/>
      <c r="P2885" s="39"/>
      <c r="Q2885" s="39"/>
    </row>
    <row r="2886" spans="6:17">
      <c r="F2886" s="39"/>
      <c r="G2886" s="39"/>
      <c r="H2886" s="39"/>
      <c r="I2886" s="39"/>
      <c r="J2886" s="39"/>
      <c r="K2886" s="39"/>
      <c r="L2886" s="39"/>
      <c r="M2886" s="39"/>
      <c r="N2886" s="39"/>
      <c r="O2886" s="39"/>
      <c r="P2886" s="39"/>
      <c r="Q2886" s="39"/>
    </row>
    <row r="2887" spans="6:17">
      <c r="F2887" s="39"/>
      <c r="G2887" s="39"/>
      <c r="H2887" s="39"/>
      <c r="I2887" s="39"/>
      <c r="J2887" s="39"/>
      <c r="K2887" s="39"/>
      <c r="L2887" s="39"/>
      <c r="M2887" s="39"/>
      <c r="N2887" s="39"/>
      <c r="O2887" s="39"/>
      <c r="P2887" s="39"/>
      <c r="Q2887" s="39"/>
    </row>
    <row r="2888" spans="6:17">
      <c r="F2888" s="39"/>
      <c r="G2888" s="39"/>
      <c r="H2888" s="39"/>
      <c r="I2888" s="39"/>
      <c r="J2888" s="39"/>
      <c r="K2888" s="39"/>
      <c r="L2888" s="39"/>
      <c r="M2888" s="39"/>
      <c r="N2888" s="39"/>
      <c r="O2888" s="39"/>
      <c r="P2888" s="39"/>
      <c r="Q2888" s="39"/>
    </row>
    <row r="2889" spans="6:17">
      <c r="F2889" s="39"/>
      <c r="G2889" s="39"/>
      <c r="H2889" s="39"/>
      <c r="I2889" s="39"/>
      <c r="J2889" s="39"/>
      <c r="K2889" s="39"/>
      <c r="L2889" s="39"/>
      <c r="M2889" s="39"/>
      <c r="N2889" s="39"/>
      <c r="O2889" s="39"/>
      <c r="P2889" s="39"/>
      <c r="Q2889" s="39"/>
    </row>
    <row r="2890" spans="6:17">
      <c r="F2890" s="39"/>
      <c r="G2890" s="39"/>
      <c r="H2890" s="39"/>
      <c r="I2890" s="39"/>
      <c r="J2890" s="39"/>
      <c r="K2890" s="39"/>
      <c r="L2890" s="39"/>
      <c r="M2890" s="39"/>
      <c r="N2890" s="39"/>
      <c r="O2890" s="39"/>
      <c r="P2890" s="39"/>
      <c r="Q2890" s="39"/>
    </row>
    <row r="2891" spans="6:17">
      <c r="F2891" s="39"/>
      <c r="G2891" s="39"/>
      <c r="H2891" s="39"/>
      <c r="I2891" s="39"/>
      <c r="J2891" s="39"/>
      <c r="K2891" s="39"/>
      <c r="L2891" s="39"/>
      <c r="M2891" s="39"/>
      <c r="N2891" s="39"/>
      <c r="O2891" s="39"/>
      <c r="P2891" s="39"/>
      <c r="Q2891" s="39"/>
    </row>
    <row r="2892" spans="6:17">
      <c r="F2892" s="39"/>
      <c r="G2892" s="39"/>
      <c r="H2892" s="39"/>
      <c r="I2892" s="39"/>
      <c r="J2892" s="39"/>
      <c r="K2892" s="39"/>
      <c r="L2892" s="39"/>
      <c r="M2892" s="39"/>
      <c r="N2892" s="39"/>
      <c r="O2892" s="39"/>
      <c r="P2892" s="39"/>
      <c r="Q2892" s="39"/>
    </row>
    <row r="2893" spans="6:17">
      <c r="F2893" s="39"/>
      <c r="G2893" s="39"/>
      <c r="H2893" s="39"/>
      <c r="I2893" s="39"/>
      <c r="J2893" s="39"/>
      <c r="K2893" s="39"/>
      <c r="L2893" s="39"/>
      <c r="M2893" s="39"/>
      <c r="N2893" s="39"/>
      <c r="O2893" s="39"/>
      <c r="P2893" s="39"/>
      <c r="Q2893" s="39"/>
    </row>
    <row r="2894" spans="6:17">
      <c r="F2894" s="39"/>
      <c r="G2894" s="39"/>
      <c r="H2894" s="39"/>
      <c r="I2894" s="39"/>
      <c r="J2894" s="39"/>
      <c r="K2894" s="39"/>
      <c r="L2894" s="39"/>
      <c r="M2894" s="39"/>
      <c r="N2894" s="39"/>
      <c r="O2894" s="39"/>
      <c r="P2894" s="39"/>
      <c r="Q2894" s="39"/>
    </row>
    <row r="2895" spans="6:17">
      <c r="F2895" s="39"/>
      <c r="G2895" s="39"/>
      <c r="H2895" s="39"/>
      <c r="I2895" s="39"/>
      <c r="J2895" s="39"/>
      <c r="K2895" s="39"/>
      <c r="L2895" s="39"/>
      <c r="M2895" s="39"/>
      <c r="N2895" s="39"/>
      <c r="O2895" s="39"/>
      <c r="P2895" s="39"/>
      <c r="Q2895" s="39"/>
    </row>
    <row r="2896" spans="6:17">
      <c r="F2896" s="39"/>
      <c r="G2896" s="39"/>
      <c r="H2896" s="39"/>
      <c r="I2896" s="39"/>
      <c r="J2896" s="39"/>
      <c r="K2896" s="39"/>
      <c r="L2896" s="39"/>
      <c r="M2896" s="39"/>
      <c r="N2896" s="39"/>
      <c r="O2896" s="39"/>
      <c r="P2896" s="39"/>
      <c r="Q2896" s="39"/>
    </row>
    <row r="2897" spans="6:17">
      <c r="F2897" s="39"/>
      <c r="G2897" s="39"/>
      <c r="H2897" s="39"/>
      <c r="I2897" s="39"/>
      <c r="J2897" s="39"/>
      <c r="K2897" s="39"/>
      <c r="L2897" s="39"/>
      <c r="M2897" s="39"/>
      <c r="N2897" s="39"/>
      <c r="O2897" s="39"/>
      <c r="P2897" s="39"/>
      <c r="Q2897" s="39"/>
    </row>
    <row r="2898" spans="6:17">
      <c r="F2898" s="39"/>
      <c r="G2898" s="39"/>
      <c r="H2898" s="39"/>
      <c r="I2898" s="39"/>
      <c r="J2898" s="39"/>
      <c r="K2898" s="39"/>
      <c r="L2898" s="39"/>
      <c r="M2898" s="39"/>
      <c r="N2898" s="39"/>
      <c r="O2898" s="39"/>
      <c r="P2898" s="39"/>
      <c r="Q2898" s="39"/>
    </row>
    <row r="2899" spans="6:17">
      <c r="F2899" s="39"/>
      <c r="G2899" s="39"/>
      <c r="H2899" s="39"/>
      <c r="I2899" s="39"/>
      <c r="J2899" s="39"/>
      <c r="K2899" s="39"/>
      <c r="L2899" s="39"/>
      <c r="M2899" s="39"/>
      <c r="N2899" s="39"/>
      <c r="O2899" s="39"/>
      <c r="P2899" s="39"/>
      <c r="Q2899" s="39"/>
    </row>
    <row r="2900" spans="6:17">
      <c r="F2900" s="39"/>
      <c r="G2900" s="39"/>
      <c r="H2900" s="39"/>
      <c r="I2900" s="39"/>
      <c r="J2900" s="39"/>
      <c r="K2900" s="39"/>
      <c r="L2900" s="39"/>
      <c r="M2900" s="39"/>
      <c r="N2900" s="39"/>
      <c r="O2900" s="39"/>
      <c r="P2900" s="39"/>
      <c r="Q2900" s="39"/>
    </row>
    <row r="2901" spans="6:17">
      <c r="F2901" s="39"/>
      <c r="G2901" s="39"/>
      <c r="H2901" s="39"/>
      <c r="I2901" s="39"/>
      <c r="J2901" s="39"/>
      <c r="K2901" s="39"/>
      <c r="L2901" s="39"/>
      <c r="M2901" s="39"/>
      <c r="N2901" s="39"/>
      <c r="O2901" s="39"/>
      <c r="P2901" s="39"/>
      <c r="Q2901" s="39"/>
    </row>
    <row r="2902" spans="6:17">
      <c r="F2902" s="39"/>
      <c r="G2902" s="39"/>
      <c r="H2902" s="39"/>
      <c r="I2902" s="39"/>
      <c r="J2902" s="39"/>
      <c r="K2902" s="39"/>
      <c r="L2902" s="39"/>
      <c r="M2902" s="39"/>
      <c r="N2902" s="39"/>
      <c r="O2902" s="39"/>
      <c r="P2902" s="39"/>
      <c r="Q2902" s="39"/>
    </row>
    <row r="2903" spans="6:17">
      <c r="F2903" s="39"/>
      <c r="G2903" s="39"/>
      <c r="H2903" s="39"/>
      <c r="I2903" s="39"/>
      <c r="J2903" s="39"/>
      <c r="K2903" s="39"/>
      <c r="L2903" s="39"/>
      <c r="M2903" s="39"/>
      <c r="N2903" s="39"/>
      <c r="O2903" s="39"/>
      <c r="P2903" s="39"/>
      <c r="Q2903" s="39"/>
    </row>
    <row r="2904" spans="6:17">
      <c r="F2904" s="39"/>
      <c r="G2904" s="39"/>
      <c r="H2904" s="39"/>
      <c r="I2904" s="39"/>
      <c r="J2904" s="39"/>
      <c r="K2904" s="39"/>
      <c r="L2904" s="39"/>
      <c r="M2904" s="39"/>
      <c r="N2904" s="39"/>
      <c r="O2904" s="39"/>
      <c r="P2904" s="39"/>
      <c r="Q2904" s="39"/>
    </row>
    <row r="2905" spans="6:17">
      <c r="F2905" s="39"/>
      <c r="G2905" s="39"/>
      <c r="H2905" s="39"/>
      <c r="I2905" s="39"/>
      <c r="J2905" s="39"/>
      <c r="K2905" s="39"/>
      <c r="L2905" s="39"/>
      <c r="M2905" s="39"/>
      <c r="N2905" s="39"/>
      <c r="O2905" s="39"/>
      <c r="P2905" s="39"/>
      <c r="Q2905" s="39"/>
    </row>
    <row r="2906" spans="6:17">
      <c r="F2906" s="39"/>
      <c r="G2906" s="39"/>
      <c r="H2906" s="39"/>
      <c r="I2906" s="39"/>
      <c r="J2906" s="39"/>
      <c r="K2906" s="39"/>
      <c r="L2906" s="39"/>
      <c r="M2906" s="39"/>
      <c r="N2906" s="39"/>
      <c r="O2906" s="39"/>
      <c r="P2906" s="39"/>
      <c r="Q2906" s="39"/>
    </row>
    <row r="2907" spans="6:17">
      <c r="F2907" s="39"/>
      <c r="G2907" s="39"/>
      <c r="H2907" s="39"/>
      <c r="I2907" s="39"/>
      <c r="J2907" s="39"/>
      <c r="K2907" s="39"/>
      <c r="L2907" s="39"/>
      <c r="M2907" s="39"/>
      <c r="N2907" s="39"/>
      <c r="O2907" s="39"/>
      <c r="P2907" s="39"/>
      <c r="Q2907" s="39"/>
    </row>
    <row r="2908" spans="6:17">
      <c r="F2908" s="39"/>
      <c r="G2908" s="39"/>
      <c r="H2908" s="39"/>
      <c r="I2908" s="39"/>
      <c r="J2908" s="39"/>
      <c r="K2908" s="39"/>
      <c r="L2908" s="39"/>
      <c r="M2908" s="39"/>
      <c r="N2908" s="39"/>
      <c r="O2908" s="39"/>
      <c r="P2908" s="39"/>
      <c r="Q2908" s="39"/>
    </row>
    <row r="2909" spans="6:17">
      <c r="F2909" s="39"/>
      <c r="G2909" s="39"/>
      <c r="H2909" s="39"/>
      <c r="I2909" s="39"/>
      <c r="J2909" s="39"/>
      <c r="K2909" s="39"/>
      <c r="L2909" s="39"/>
      <c r="M2909" s="39"/>
      <c r="N2909" s="39"/>
      <c r="O2909" s="39"/>
      <c r="P2909" s="39"/>
      <c r="Q2909" s="39"/>
    </row>
    <row r="2910" spans="6:17">
      <c r="F2910" s="39"/>
      <c r="G2910" s="39"/>
      <c r="H2910" s="39"/>
      <c r="I2910" s="39"/>
      <c r="J2910" s="39"/>
      <c r="K2910" s="39"/>
      <c r="L2910" s="39"/>
      <c r="M2910" s="39"/>
      <c r="N2910" s="39"/>
      <c r="O2910" s="39"/>
      <c r="P2910" s="39"/>
      <c r="Q2910" s="39"/>
    </row>
    <row r="2911" spans="6:17">
      <c r="F2911" s="39"/>
      <c r="G2911" s="39"/>
      <c r="H2911" s="39"/>
      <c r="I2911" s="39"/>
      <c r="J2911" s="39"/>
      <c r="K2911" s="39"/>
      <c r="L2911" s="39"/>
      <c r="M2911" s="39"/>
      <c r="N2911" s="39"/>
      <c r="O2911" s="39"/>
      <c r="P2911" s="39"/>
      <c r="Q2911" s="39"/>
    </row>
    <row r="2912" spans="6:17">
      <c r="F2912" s="39"/>
      <c r="G2912" s="39"/>
      <c r="H2912" s="39"/>
      <c r="I2912" s="39"/>
      <c r="J2912" s="39"/>
      <c r="K2912" s="39"/>
      <c r="L2912" s="39"/>
      <c r="M2912" s="39"/>
      <c r="N2912" s="39"/>
      <c r="O2912" s="39"/>
      <c r="P2912" s="39"/>
      <c r="Q2912" s="39"/>
    </row>
    <row r="2913" spans="6:17">
      <c r="F2913" s="39"/>
      <c r="G2913" s="39"/>
      <c r="H2913" s="39"/>
      <c r="I2913" s="39"/>
      <c r="J2913" s="39"/>
      <c r="K2913" s="39"/>
      <c r="L2913" s="39"/>
      <c r="M2913" s="39"/>
      <c r="N2913" s="39"/>
      <c r="O2913" s="39"/>
      <c r="P2913" s="39"/>
      <c r="Q2913" s="39"/>
    </row>
    <row r="2914" spans="6:17">
      <c r="F2914" s="39"/>
      <c r="G2914" s="39"/>
      <c r="H2914" s="39"/>
      <c r="I2914" s="39"/>
      <c r="J2914" s="39"/>
      <c r="K2914" s="39"/>
      <c r="L2914" s="39"/>
      <c r="M2914" s="39"/>
      <c r="N2914" s="39"/>
      <c r="O2914" s="39"/>
      <c r="P2914" s="39"/>
      <c r="Q2914" s="39"/>
    </row>
    <row r="2915" spans="6:17">
      <c r="F2915" s="39"/>
      <c r="G2915" s="39"/>
      <c r="H2915" s="39"/>
      <c r="I2915" s="39"/>
      <c r="J2915" s="39"/>
      <c r="K2915" s="39"/>
      <c r="L2915" s="39"/>
      <c r="M2915" s="39"/>
      <c r="N2915" s="39"/>
      <c r="O2915" s="39"/>
      <c r="P2915" s="39"/>
      <c r="Q2915" s="39"/>
    </row>
    <row r="2916" spans="6:17">
      <c r="F2916" s="39"/>
      <c r="G2916" s="39"/>
      <c r="H2916" s="39"/>
      <c r="I2916" s="39"/>
      <c r="J2916" s="39"/>
      <c r="K2916" s="39"/>
      <c r="L2916" s="39"/>
      <c r="M2916" s="39"/>
      <c r="N2916" s="39"/>
      <c r="O2916" s="39"/>
      <c r="P2916" s="39"/>
      <c r="Q2916" s="39"/>
    </row>
    <row r="2917" spans="6:17">
      <c r="F2917" s="39"/>
      <c r="G2917" s="39"/>
      <c r="H2917" s="39"/>
      <c r="I2917" s="39"/>
      <c r="J2917" s="39"/>
      <c r="K2917" s="39"/>
      <c r="L2917" s="39"/>
      <c r="M2917" s="39"/>
      <c r="N2917" s="39"/>
      <c r="O2917" s="39"/>
      <c r="P2917" s="39"/>
      <c r="Q2917" s="39"/>
    </row>
    <row r="2918" spans="6:17">
      <c r="F2918" s="39"/>
      <c r="G2918" s="39"/>
      <c r="H2918" s="39"/>
      <c r="I2918" s="39"/>
      <c r="J2918" s="39"/>
      <c r="K2918" s="39"/>
      <c r="L2918" s="39"/>
      <c r="M2918" s="39"/>
      <c r="N2918" s="39"/>
      <c r="O2918" s="39"/>
      <c r="P2918" s="39"/>
      <c r="Q2918" s="39"/>
    </row>
    <row r="2919" spans="6:17">
      <c r="F2919" s="39"/>
      <c r="G2919" s="39"/>
      <c r="H2919" s="39"/>
      <c r="I2919" s="39"/>
      <c r="J2919" s="39"/>
      <c r="K2919" s="39"/>
      <c r="L2919" s="39"/>
      <c r="M2919" s="39"/>
      <c r="N2919" s="39"/>
      <c r="O2919" s="39"/>
      <c r="P2919" s="39"/>
      <c r="Q2919" s="39"/>
    </row>
    <row r="2920" spans="6:17">
      <c r="F2920" s="39"/>
      <c r="G2920" s="39"/>
      <c r="H2920" s="39"/>
      <c r="I2920" s="39"/>
      <c r="J2920" s="39"/>
      <c r="K2920" s="39"/>
      <c r="L2920" s="39"/>
      <c r="M2920" s="39"/>
      <c r="N2920" s="39"/>
      <c r="O2920" s="39"/>
      <c r="P2920" s="39"/>
      <c r="Q2920" s="39"/>
    </row>
    <row r="2921" spans="6:17">
      <c r="F2921" s="39"/>
      <c r="G2921" s="39"/>
      <c r="H2921" s="39"/>
      <c r="I2921" s="39"/>
      <c r="J2921" s="39"/>
      <c r="K2921" s="39"/>
      <c r="L2921" s="39"/>
      <c r="M2921" s="39"/>
      <c r="N2921" s="39"/>
      <c r="O2921" s="39"/>
      <c r="P2921" s="39"/>
      <c r="Q2921" s="39"/>
    </row>
    <row r="2922" spans="6:17">
      <c r="F2922" s="39"/>
      <c r="G2922" s="39"/>
      <c r="H2922" s="39"/>
      <c r="I2922" s="39"/>
      <c r="J2922" s="39"/>
      <c r="K2922" s="39"/>
      <c r="L2922" s="39"/>
      <c r="M2922" s="39"/>
      <c r="N2922" s="39"/>
      <c r="O2922" s="39"/>
      <c r="P2922" s="39"/>
      <c r="Q2922" s="39"/>
    </row>
    <row r="2923" spans="6:17">
      <c r="F2923" s="39"/>
      <c r="G2923" s="39"/>
      <c r="H2923" s="39"/>
      <c r="I2923" s="39"/>
      <c r="J2923" s="39"/>
      <c r="K2923" s="39"/>
      <c r="L2923" s="39"/>
      <c r="M2923" s="39"/>
      <c r="N2923" s="39"/>
      <c r="O2923" s="39"/>
      <c r="P2923" s="39"/>
      <c r="Q2923" s="39"/>
    </row>
    <row r="2924" spans="6:17">
      <c r="F2924" s="39"/>
      <c r="G2924" s="39"/>
      <c r="H2924" s="39"/>
      <c r="I2924" s="39"/>
      <c r="J2924" s="39"/>
      <c r="K2924" s="39"/>
      <c r="L2924" s="39"/>
      <c r="M2924" s="39"/>
      <c r="N2924" s="39"/>
      <c r="O2924" s="39"/>
      <c r="P2924" s="39"/>
      <c r="Q2924" s="39"/>
    </row>
    <row r="2925" spans="6:17">
      <c r="F2925" s="39"/>
      <c r="G2925" s="39"/>
      <c r="H2925" s="39"/>
      <c r="I2925" s="39"/>
      <c r="J2925" s="39"/>
      <c r="K2925" s="39"/>
      <c r="L2925" s="39"/>
      <c r="M2925" s="39"/>
      <c r="N2925" s="39"/>
      <c r="O2925" s="39"/>
      <c r="P2925" s="39"/>
      <c r="Q2925" s="39"/>
    </row>
    <row r="2926" spans="6:17">
      <c r="F2926" s="39"/>
      <c r="G2926" s="39"/>
      <c r="H2926" s="39"/>
      <c r="I2926" s="39"/>
      <c r="J2926" s="39"/>
      <c r="K2926" s="39"/>
      <c r="L2926" s="39"/>
      <c r="M2926" s="39"/>
      <c r="N2926" s="39"/>
      <c r="O2926" s="39"/>
      <c r="P2926" s="39"/>
      <c r="Q2926" s="39"/>
    </row>
    <row r="2927" spans="6:17">
      <c r="F2927" s="39"/>
      <c r="G2927" s="39"/>
      <c r="H2927" s="39"/>
      <c r="I2927" s="39"/>
      <c r="J2927" s="39"/>
      <c r="K2927" s="39"/>
      <c r="L2927" s="39"/>
      <c r="M2927" s="39"/>
      <c r="N2927" s="39"/>
      <c r="O2927" s="39"/>
      <c r="P2927" s="39"/>
      <c r="Q2927" s="39"/>
    </row>
    <row r="2928" spans="6:17">
      <c r="F2928" s="39"/>
      <c r="G2928" s="39"/>
      <c r="H2928" s="39"/>
      <c r="I2928" s="39"/>
      <c r="J2928" s="39"/>
      <c r="K2928" s="39"/>
      <c r="L2928" s="39"/>
      <c r="M2928" s="39"/>
      <c r="N2928" s="39"/>
      <c r="O2928" s="39"/>
      <c r="P2928" s="39"/>
      <c r="Q2928" s="39"/>
    </row>
    <row r="2929" spans="6:17">
      <c r="F2929" s="39"/>
      <c r="G2929" s="39"/>
      <c r="H2929" s="39"/>
      <c r="I2929" s="39"/>
      <c r="J2929" s="39"/>
      <c r="K2929" s="39"/>
      <c r="L2929" s="39"/>
      <c r="M2929" s="39"/>
      <c r="N2929" s="39"/>
      <c r="O2929" s="39"/>
      <c r="P2929" s="39"/>
      <c r="Q2929" s="39"/>
    </row>
    <row r="2930" spans="6:17">
      <c r="F2930" s="39"/>
      <c r="G2930" s="39"/>
      <c r="H2930" s="39"/>
      <c r="I2930" s="39"/>
      <c r="J2930" s="39"/>
      <c r="K2930" s="39"/>
      <c r="L2930" s="39"/>
      <c r="M2930" s="39"/>
      <c r="N2930" s="39"/>
      <c r="O2930" s="39"/>
      <c r="P2930" s="39"/>
      <c r="Q2930" s="39"/>
    </row>
    <row r="2931" spans="6:17">
      <c r="F2931" s="39"/>
      <c r="G2931" s="39"/>
      <c r="H2931" s="39"/>
      <c r="I2931" s="39"/>
      <c r="J2931" s="39"/>
      <c r="K2931" s="39"/>
      <c r="L2931" s="39"/>
      <c r="M2931" s="39"/>
      <c r="N2931" s="39"/>
      <c r="O2931" s="39"/>
      <c r="P2931" s="39"/>
      <c r="Q2931" s="39"/>
    </row>
    <row r="2932" spans="6:17">
      <c r="F2932" s="39"/>
      <c r="G2932" s="39"/>
      <c r="H2932" s="39"/>
      <c r="I2932" s="39"/>
      <c r="J2932" s="39"/>
      <c r="K2932" s="39"/>
      <c r="L2932" s="39"/>
      <c r="M2932" s="39"/>
      <c r="N2932" s="39"/>
      <c r="O2932" s="39"/>
      <c r="P2932" s="39"/>
      <c r="Q2932" s="39"/>
    </row>
    <row r="2933" spans="6:17">
      <c r="F2933" s="39"/>
      <c r="G2933" s="39"/>
      <c r="H2933" s="39"/>
      <c r="I2933" s="39"/>
      <c r="J2933" s="39"/>
      <c r="K2933" s="39"/>
      <c r="L2933" s="39"/>
      <c r="M2933" s="39"/>
      <c r="N2933" s="39"/>
      <c r="O2933" s="39"/>
      <c r="P2933" s="39"/>
      <c r="Q2933" s="39"/>
    </row>
    <row r="2934" spans="6:17">
      <c r="F2934" s="39"/>
      <c r="G2934" s="39"/>
      <c r="H2934" s="39"/>
      <c r="I2934" s="39"/>
      <c r="J2934" s="39"/>
      <c r="K2934" s="39"/>
      <c r="L2934" s="39"/>
      <c r="M2934" s="39"/>
      <c r="N2934" s="39"/>
      <c r="O2934" s="39"/>
      <c r="P2934" s="39"/>
      <c r="Q2934" s="39"/>
    </row>
    <row r="2935" spans="6:17">
      <c r="F2935" s="39"/>
      <c r="G2935" s="39"/>
      <c r="H2935" s="39"/>
      <c r="I2935" s="39"/>
      <c r="J2935" s="39"/>
      <c r="K2935" s="39"/>
      <c r="L2935" s="39"/>
      <c r="M2935" s="39"/>
      <c r="N2935" s="39"/>
      <c r="O2935" s="39"/>
      <c r="P2935" s="39"/>
      <c r="Q2935" s="39"/>
    </row>
    <row r="2936" spans="6:17">
      <c r="F2936" s="39"/>
      <c r="G2936" s="39"/>
      <c r="H2936" s="39"/>
      <c r="I2936" s="39"/>
      <c r="J2936" s="39"/>
      <c r="K2936" s="39"/>
      <c r="L2936" s="39"/>
      <c r="M2936" s="39"/>
      <c r="N2936" s="39"/>
      <c r="O2936" s="39"/>
      <c r="P2936" s="39"/>
      <c r="Q2936" s="39"/>
    </row>
    <row r="2937" spans="6:17">
      <c r="F2937" s="39"/>
      <c r="G2937" s="39"/>
      <c r="H2937" s="39"/>
      <c r="I2937" s="39"/>
      <c r="J2937" s="39"/>
      <c r="K2937" s="39"/>
      <c r="L2937" s="39"/>
      <c r="M2937" s="39"/>
      <c r="N2937" s="39"/>
      <c r="O2937" s="39"/>
      <c r="P2937" s="39"/>
      <c r="Q2937" s="39"/>
    </row>
    <row r="2938" spans="6:17">
      <c r="F2938" s="39"/>
      <c r="G2938" s="39"/>
      <c r="H2938" s="39"/>
      <c r="I2938" s="39"/>
      <c r="J2938" s="39"/>
      <c r="K2938" s="39"/>
      <c r="L2938" s="39"/>
      <c r="M2938" s="39"/>
      <c r="N2938" s="39"/>
      <c r="O2938" s="39"/>
      <c r="P2938" s="39"/>
      <c r="Q2938" s="39"/>
    </row>
    <row r="2939" spans="6:17">
      <c r="F2939" s="39"/>
      <c r="G2939" s="39"/>
      <c r="H2939" s="39"/>
      <c r="I2939" s="39"/>
      <c r="J2939" s="39"/>
      <c r="K2939" s="39"/>
      <c r="L2939" s="39"/>
      <c r="M2939" s="39"/>
      <c r="N2939" s="39"/>
      <c r="O2939" s="39"/>
      <c r="P2939" s="39"/>
      <c r="Q2939" s="39"/>
    </row>
    <row r="2940" spans="6:17">
      <c r="F2940" s="39"/>
      <c r="G2940" s="39"/>
      <c r="H2940" s="39"/>
      <c r="I2940" s="39"/>
      <c r="J2940" s="39"/>
      <c r="K2940" s="39"/>
      <c r="L2940" s="39"/>
      <c r="M2940" s="39"/>
      <c r="N2940" s="39"/>
      <c r="O2940" s="39"/>
      <c r="P2940" s="39"/>
      <c r="Q2940" s="39"/>
    </row>
    <row r="2941" spans="6:17">
      <c r="F2941" s="39"/>
      <c r="G2941" s="39"/>
      <c r="H2941" s="39"/>
      <c r="I2941" s="39"/>
      <c r="J2941" s="39"/>
      <c r="K2941" s="39"/>
      <c r="L2941" s="39"/>
      <c r="M2941" s="39"/>
      <c r="N2941" s="39"/>
      <c r="O2941" s="39"/>
      <c r="P2941" s="39"/>
      <c r="Q2941" s="39"/>
    </row>
    <row r="2942" spans="6:17">
      <c r="F2942" s="39"/>
      <c r="G2942" s="39"/>
      <c r="H2942" s="39"/>
      <c r="I2942" s="39"/>
      <c r="J2942" s="39"/>
      <c r="K2942" s="39"/>
      <c r="L2942" s="39"/>
      <c r="M2942" s="39"/>
      <c r="N2942" s="39"/>
      <c r="O2942" s="39"/>
      <c r="P2942" s="39"/>
      <c r="Q2942" s="39"/>
    </row>
    <row r="2943" spans="6:17">
      <c r="F2943" s="39"/>
      <c r="G2943" s="39"/>
      <c r="H2943" s="39"/>
      <c r="I2943" s="39"/>
      <c r="J2943" s="39"/>
      <c r="K2943" s="39"/>
      <c r="L2943" s="39"/>
      <c r="M2943" s="39"/>
      <c r="N2943" s="39"/>
      <c r="O2943" s="39"/>
      <c r="P2943" s="39"/>
      <c r="Q2943" s="39"/>
    </row>
    <row r="2944" spans="6:17">
      <c r="F2944" s="39"/>
      <c r="G2944" s="39"/>
      <c r="H2944" s="39"/>
      <c r="I2944" s="39"/>
      <c r="J2944" s="39"/>
      <c r="K2944" s="39"/>
      <c r="L2944" s="39"/>
      <c r="M2944" s="39"/>
      <c r="N2944" s="39"/>
      <c r="O2944" s="39"/>
      <c r="P2944" s="39"/>
      <c r="Q2944" s="39"/>
    </row>
    <row r="2945" spans="6:17">
      <c r="F2945" s="39"/>
      <c r="G2945" s="39"/>
      <c r="H2945" s="39"/>
      <c r="I2945" s="39"/>
      <c r="J2945" s="39"/>
      <c r="K2945" s="39"/>
      <c r="L2945" s="39"/>
      <c r="M2945" s="39"/>
      <c r="N2945" s="39"/>
      <c r="O2945" s="39"/>
      <c r="P2945" s="39"/>
      <c r="Q2945" s="39"/>
    </row>
    <row r="2946" spans="6:17">
      <c r="F2946" s="39"/>
      <c r="G2946" s="39"/>
      <c r="H2946" s="39"/>
      <c r="I2946" s="39"/>
      <c r="J2946" s="39"/>
      <c r="K2946" s="39"/>
      <c r="L2946" s="39"/>
      <c r="M2946" s="39"/>
      <c r="N2946" s="39"/>
      <c r="O2946" s="39"/>
      <c r="P2946" s="39"/>
      <c r="Q2946" s="39"/>
    </row>
    <row r="2947" spans="6:17">
      <c r="F2947" s="39"/>
      <c r="G2947" s="39"/>
      <c r="H2947" s="39"/>
      <c r="I2947" s="39"/>
      <c r="J2947" s="39"/>
      <c r="K2947" s="39"/>
      <c r="L2947" s="39"/>
      <c r="M2947" s="39"/>
      <c r="N2947" s="39"/>
      <c r="O2947" s="39"/>
      <c r="P2947" s="39"/>
      <c r="Q2947" s="39"/>
    </row>
    <row r="2948" spans="6:17">
      <c r="F2948" s="39"/>
      <c r="G2948" s="39"/>
      <c r="H2948" s="39"/>
      <c r="I2948" s="39"/>
      <c r="J2948" s="39"/>
      <c r="K2948" s="39"/>
      <c r="L2948" s="39"/>
      <c r="M2948" s="39"/>
      <c r="N2948" s="39"/>
      <c r="O2948" s="39"/>
      <c r="P2948" s="39"/>
      <c r="Q2948" s="39"/>
    </row>
    <row r="2949" spans="6:17">
      <c r="F2949" s="39"/>
      <c r="G2949" s="39"/>
      <c r="H2949" s="39"/>
      <c r="I2949" s="39"/>
      <c r="J2949" s="39"/>
      <c r="K2949" s="39"/>
      <c r="L2949" s="39"/>
      <c r="M2949" s="39"/>
      <c r="N2949" s="39"/>
      <c r="O2949" s="39"/>
      <c r="P2949" s="39"/>
      <c r="Q2949" s="39"/>
    </row>
    <row r="2950" spans="6:17">
      <c r="F2950" s="39"/>
      <c r="G2950" s="39"/>
      <c r="H2950" s="39"/>
      <c r="I2950" s="39"/>
      <c r="J2950" s="39"/>
      <c r="K2950" s="39"/>
      <c r="L2950" s="39"/>
      <c r="M2950" s="39"/>
      <c r="N2950" s="39"/>
      <c r="O2950" s="39"/>
      <c r="P2950" s="39"/>
      <c r="Q2950" s="39"/>
    </row>
    <row r="2951" spans="6:17">
      <c r="F2951" s="39"/>
      <c r="G2951" s="39"/>
      <c r="H2951" s="39"/>
      <c r="I2951" s="39"/>
      <c r="J2951" s="39"/>
      <c r="K2951" s="39"/>
      <c r="L2951" s="39"/>
      <c r="M2951" s="39"/>
      <c r="N2951" s="39"/>
      <c r="O2951" s="39"/>
      <c r="P2951" s="39"/>
      <c r="Q2951" s="39"/>
    </row>
    <row r="2952" spans="6:17">
      <c r="F2952" s="39"/>
      <c r="G2952" s="39"/>
      <c r="H2952" s="39"/>
      <c r="I2952" s="39"/>
      <c r="J2952" s="39"/>
      <c r="K2952" s="39"/>
      <c r="L2952" s="39"/>
      <c r="M2952" s="39"/>
      <c r="N2952" s="39"/>
      <c r="O2952" s="39"/>
      <c r="P2952" s="39"/>
      <c r="Q2952" s="39"/>
    </row>
    <row r="2953" spans="6:17">
      <c r="F2953" s="39"/>
      <c r="G2953" s="39"/>
      <c r="H2953" s="39"/>
      <c r="I2953" s="39"/>
      <c r="J2953" s="39"/>
      <c r="K2953" s="39"/>
      <c r="L2953" s="39"/>
      <c r="M2953" s="39"/>
      <c r="N2953" s="39"/>
      <c r="O2953" s="39"/>
      <c r="P2953" s="39"/>
      <c r="Q2953" s="39"/>
    </row>
    <row r="2954" spans="6:17">
      <c r="F2954" s="39"/>
      <c r="G2954" s="39"/>
      <c r="H2954" s="39"/>
      <c r="I2954" s="39"/>
      <c r="J2954" s="39"/>
      <c r="K2954" s="39"/>
      <c r="L2954" s="39"/>
      <c r="M2954" s="39"/>
      <c r="N2954" s="39"/>
      <c r="O2954" s="39"/>
      <c r="P2954" s="39"/>
      <c r="Q2954" s="39"/>
    </row>
    <row r="2955" spans="6:17">
      <c r="F2955" s="39"/>
      <c r="G2955" s="39"/>
      <c r="H2955" s="39"/>
      <c r="I2955" s="39"/>
      <c r="J2955" s="39"/>
      <c r="K2955" s="39"/>
      <c r="L2955" s="39"/>
      <c r="M2955" s="39"/>
      <c r="N2955" s="39"/>
      <c r="O2955" s="39"/>
      <c r="P2955" s="39"/>
      <c r="Q2955" s="39"/>
    </row>
    <row r="2956" spans="6:17">
      <c r="F2956" s="39"/>
      <c r="G2956" s="39"/>
      <c r="H2956" s="39"/>
      <c r="I2956" s="39"/>
      <c r="J2956" s="39"/>
      <c r="K2956" s="39"/>
      <c r="L2956" s="39"/>
      <c r="M2956" s="39"/>
      <c r="N2956" s="39"/>
      <c r="O2956" s="39"/>
      <c r="P2956" s="39"/>
      <c r="Q2956" s="39"/>
    </row>
    <row r="2957" spans="6:17">
      <c r="F2957" s="39"/>
      <c r="G2957" s="39"/>
      <c r="H2957" s="39"/>
      <c r="I2957" s="39"/>
      <c r="J2957" s="39"/>
      <c r="K2957" s="39"/>
      <c r="L2957" s="39"/>
      <c r="M2957" s="39"/>
      <c r="N2957" s="39"/>
      <c r="O2957" s="39"/>
      <c r="P2957" s="39"/>
      <c r="Q2957" s="39"/>
    </row>
    <row r="2958" spans="6:17">
      <c r="F2958" s="39"/>
      <c r="G2958" s="39"/>
      <c r="H2958" s="39"/>
      <c r="I2958" s="39"/>
      <c r="J2958" s="39"/>
      <c r="K2958" s="39"/>
      <c r="L2958" s="39"/>
      <c r="M2958" s="39"/>
      <c r="N2958" s="39"/>
      <c r="O2958" s="39"/>
      <c r="P2958" s="39"/>
      <c r="Q2958" s="39"/>
    </row>
    <row r="2959" spans="6:17">
      <c r="F2959" s="39"/>
      <c r="G2959" s="39"/>
      <c r="H2959" s="39"/>
      <c r="I2959" s="39"/>
      <c r="J2959" s="39"/>
      <c r="K2959" s="39"/>
      <c r="L2959" s="39"/>
      <c r="M2959" s="39"/>
      <c r="N2959" s="39"/>
      <c r="O2959" s="39"/>
      <c r="P2959" s="39"/>
      <c r="Q2959" s="39"/>
    </row>
    <row r="2960" spans="6:17">
      <c r="F2960" s="39"/>
      <c r="G2960" s="39"/>
      <c r="H2960" s="39"/>
      <c r="I2960" s="39"/>
      <c r="J2960" s="39"/>
      <c r="K2960" s="39"/>
      <c r="L2960" s="39"/>
      <c r="M2960" s="39"/>
      <c r="N2960" s="39"/>
      <c r="O2960" s="39"/>
      <c r="P2960" s="39"/>
      <c r="Q2960" s="39"/>
    </row>
    <row r="2961" spans="6:17">
      <c r="F2961" s="39"/>
      <c r="G2961" s="39"/>
      <c r="H2961" s="39"/>
      <c r="I2961" s="39"/>
      <c r="J2961" s="39"/>
      <c r="K2961" s="39"/>
      <c r="L2961" s="39"/>
      <c r="M2961" s="39"/>
      <c r="N2961" s="39"/>
      <c r="O2961" s="39"/>
      <c r="P2961" s="39"/>
      <c r="Q2961" s="39"/>
    </row>
    <row r="2962" spans="6:17">
      <c r="F2962" s="39"/>
      <c r="G2962" s="39"/>
      <c r="H2962" s="39"/>
      <c r="I2962" s="39"/>
      <c r="J2962" s="39"/>
      <c r="K2962" s="39"/>
      <c r="L2962" s="39"/>
      <c r="M2962" s="39"/>
      <c r="N2962" s="39"/>
      <c r="O2962" s="39"/>
      <c r="P2962" s="39"/>
      <c r="Q2962" s="39"/>
    </row>
    <row r="2963" spans="6:17">
      <c r="F2963" s="39"/>
      <c r="G2963" s="39"/>
      <c r="H2963" s="39"/>
      <c r="I2963" s="39"/>
      <c r="J2963" s="39"/>
      <c r="K2963" s="39"/>
      <c r="L2963" s="39"/>
      <c r="M2963" s="39"/>
      <c r="N2963" s="39"/>
      <c r="O2963" s="39"/>
      <c r="P2963" s="39"/>
      <c r="Q2963" s="39"/>
    </row>
    <row r="2964" spans="6:17">
      <c r="F2964" s="39"/>
      <c r="G2964" s="39"/>
      <c r="H2964" s="39"/>
      <c r="I2964" s="39"/>
      <c r="J2964" s="39"/>
      <c r="K2964" s="39"/>
      <c r="L2964" s="39"/>
      <c r="M2964" s="39"/>
      <c r="N2964" s="39"/>
      <c r="O2964" s="39"/>
      <c r="P2964" s="39"/>
      <c r="Q2964" s="39"/>
    </row>
    <row r="2965" spans="6:17">
      <c r="F2965" s="39"/>
      <c r="G2965" s="39"/>
      <c r="H2965" s="39"/>
      <c r="I2965" s="39"/>
      <c r="J2965" s="39"/>
      <c r="K2965" s="39"/>
      <c r="L2965" s="39"/>
      <c r="M2965" s="39"/>
      <c r="N2965" s="39"/>
      <c r="O2965" s="39"/>
      <c r="P2965" s="39"/>
      <c r="Q2965" s="39"/>
    </row>
    <row r="2966" spans="6:17">
      <c r="F2966" s="39"/>
      <c r="G2966" s="39"/>
      <c r="H2966" s="39"/>
      <c r="I2966" s="39"/>
      <c r="J2966" s="39"/>
      <c r="K2966" s="39"/>
      <c r="L2966" s="39"/>
      <c r="M2966" s="39"/>
      <c r="N2966" s="39"/>
      <c r="O2966" s="39"/>
      <c r="P2966" s="39"/>
      <c r="Q2966" s="39"/>
    </row>
    <row r="2967" spans="6:17">
      <c r="F2967" s="39"/>
      <c r="G2967" s="39"/>
      <c r="H2967" s="39"/>
      <c r="I2967" s="39"/>
      <c r="J2967" s="39"/>
      <c r="K2967" s="39"/>
      <c r="L2967" s="39"/>
      <c r="M2967" s="39"/>
      <c r="N2967" s="39"/>
      <c r="O2967" s="39"/>
      <c r="P2967" s="39"/>
      <c r="Q2967" s="39"/>
    </row>
    <row r="2968" spans="6:17">
      <c r="F2968" s="39"/>
      <c r="G2968" s="39"/>
      <c r="H2968" s="39"/>
      <c r="I2968" s="39"/>
      <c r="J2968" s="39"/>
      <c r="K2968" s="39"/>
      <c r="L2968" s="39"/>
      <c r="M2968" s="39"/>
      <c r="N2968" s="39"/>
      <c r="O2968" s="39"/>
      <c r="P2968" s="39"/>
      <c r="Q2968" s="39"/>
    </row>
    <row r="2969" spans="6:17">
      <c r="F2969" s="39"/>
      <c r="G2969" s="39"/>
      <c r="H2969" s="39"/>
      <c r="I2969" s="39"/>
      <c r="J2969" s="39"/>
      <c r="K2969" s="39"/>
      <c r="L2969" s="39"/>
      <c r="M2969" s="39"/>
      <c r="N2969" s="39"/>
      <c r="O2969" s="39"/>
      <c r="P2969" s="39"/>
      <c r="Q2969" s="39"/>
    </row>
    <row r="2970" spans="6:17">
      <c r="F2970" s="39"/>
      <c r="G2970" s="39"/>
      <c r="H2970" s="39"/>
      <c r="I2970" s="39"/>
      <c r="J2970" s="39"/>
      <c r="K2970" s="39"/>
      <c r="L2970" s="39"/>
      <c r="M2970" s="39"/>
      <c r="N2970" s="39"/>
      <c r="O2970" s="39"/>
      <c r="P2970" s="39"/>
      <c r="Q2970" s="39"/>
    </row>
    <row r="2971" spans="6:17">
      <c r="F2971" s="39"/>
      <c r="G2971" s="39"/>
      <c r="H2971" s="39"/>
      <c r="I2971" s="39"/>
      <c r="J2971" s="39"/>
      <c r="K2971" s="39"/>
      <c r="L2971" s="39"/>
      <c r="M2971" s="39"/>
      <c r="N2971" s="39"/>
      <c r="O2971" s="39"/>
      <c r="P2971" s="39"/>
      <c r="Q2971" s="39"/>
    </row>
    <row r="2972" spans="6:17">
      <c r="F2972" s="39"/>
      <c r="G2972" s="39"/>
      <c r="H2972" s="39"/>
      <c r="I2972" s="39"/>
      <c r="J2972" s="39"/>
      <c r="K2972" s="39"/>
      <c r="L2972" s="39"/>
      <c r="M2972" s="39"/>
      <c r="N2972" s="39"/>
      <c r="O2972" s="39"/>
      <c r="P2972" s="39"/>
      <c r="Q2972" s="39"/>
    </row>
    <row r="2973" spans="6:17">
      <c r="F2973" s="39"/>
      <c r="G2973" s="39"/>
      <c r="H2973" s="39"/>
      <c r="I2973" s="39"/>
      <c r="J2973" s="39"/>
      <c r="K2973" s="39"/>
      <c r="L2973" s="39"/>
      <c r="M2973" s="39"/>
      <c r="N2973" s="39"/>
      <c r="O2973" s="39"/>
      <c r="P2973" s="39"/>
      <c r="Q2973" s="39"/>
    </row>
    <row r="2974" spans="6:17">
      <c r="F2974" s="39"/>
      <c r="G2974" s="39"/>
      <c r="H2974" s="39"/>
      <c r="I2974" s="39"/>
      <c r="J2974" s="39"/>
      <c r="K2974" s="39"/>
      <c r="L2974" s="39"/>
      <c r="M2974" s="39"/>
      <c r="N2974" s="39"/>
      <c r="O2974" s="39"/>
      <c r="P2974" s="39"/>
      <c r="Q2974" s="39"/>
    </row>
    <row r="2975" spans="6:17">
      <c r="F2975" s="39"/>
      <c r="G2975" s="39"/>
      <c r="H2975" s="39"/>
      <c r="I2975" s="39"/>
      <c r="J2975" s="39"/>
      <c r="K2975" s="39"/>
      <c r="L2975" s="39"/>
      <c r="M2975" s="39"/>
      <c r="N2975" s="39"/>
      <c r="O2975" s="39"/>
      <c r="P2975" s="39"/>
      <c r="Q2975" s="39"/>
    </row>
    <row r="2976" spans="6:17">
      <c r="F2976" s="39"/>
      <c r="G2976" s="39"/>
      <c r="H2976" s="39"/>
      <c r="I2976" s="39"/>
      <c r="J2976" s="39"/>
      <c r="K2976" s="39"/>
      <c r="L2976" s="39"/>
      <c r="M2976" s="39"/>
      <c r="N2976" s="39"/>
      <c r="O2976" s="39"/>
      <c r="P2976" s="39"/>
      <c r="Q2976" s="39"/>
    </row>
    <row r="2977" spans="6:17">
      <c r="F2977" s="39"/>
      <c r="G2977" s="39"/>
      <c r="H2977" s="39"/>
      <c r="I2977" s="39"/>
      <c r="J2977" s="39"/>
      <c r="K2977" s="39"/>
      <c r="L2977" s="39"/>
      <c r="M2977" s="39"/>
      <c r="N2977" s="39"/>
      <c r="O2977" s="39"/>
      <c r="P2977" s="39"/>
      <c r="Q2977" s="39"/>
    </row>
    <row r="2978" spans="6:17">
      <c r="F2978" s="39"/>
      <c r="G2978" s="39"/>
      <c r="H2978" s="39"/>
      <c r="I2978" s="39"/>
      <c r="J2978" s="39"/>
      <c r="K2978" s="39"/>
      <c r="L2978" s="39"/>
      <c r="M2978" s="39"/>
      <c r="N2978" s="39"/>
      <c r="O2978" s="39"/>
      <c r="P2978" s="39"/>
      <c r="Q2978" s="39"/>
    </row>
    <row r="2979" spans="6:17">
      <c r="F2979" s="39"/>
      <c r="G2979" s="39"/>
      <c r="H2979" s="39"/>
      <c r="I2979" s="39"/>
      <c r="J2979" s="39"/>
      <c r="K2979" s="39"/>
      <c r="L2979" s="39"/>
      <c r="M2979" s="39"/>
      <c r="N2979" s="39"/>
      <c r="O2979" s="39"/>
      <c r="P2979" s="39"/>
      <c r="Q2979" s="39"/>
    </row>
    <row r="2980" spans="6:17">
      <c r="F2980" s="39"/>
      <c r="G2980" s="39"/>
      <c r="H2980" s="39"/>
      <c r="I2980" s="39"/>
      <c r="J2980" s="39"/>
      <c r="K2980" s="39"/>
      <c r="L2980" s="39"/>
      <c r="M2980" s="39"/>
      <c r="N2980" s="39"/>
      <c r="O2980" s="39"/>
      <c r="P2980" s="39"/>
      <c r="Q2980" s="39"/>
    </row>
    <row r="2981" spans="6:17">
      <c r="F2981" s="39"/>
      <c r="G2981" s="39"/>
      <c r="H2981" s="39"/>
      <c r="I2981" s="39"/>
      <c r="J2981" s="39"/>
      <c r="K2981" s="39"/>
      <c r="L2981" s="39"/>
      <c r="M2981" s="39"/>
      <c r="N2981" s="39"/>
      <c r="O2981" s="39"/>
      <c r="P2981" s="39"/>
      <c r="Q2981" s="39"/>
    </row>
    <row r="2982" spans="6:17">
      <c r="F2982" s="39"/>
      <c r="G2982" s="39"/>
      <c r="H2982" s="39"/>
      <c r="I2982" s="39"/>
      <c r="J2982" s="39"/>
      <c r="K2982" s="39"/>
      <c r="L2982" s="39"/>
      <c r="M2982" s="39"/>
      <c r="N2982" s="39"/>
      <c r="O2982" s="39"/>
      <c r="P2982" s="39"/>
      <c r="Q2982" s="39"/>
    </row>
    <row r="2983" spans="6:17">
      <c r="F2983" s="39"/>
      <c r="G2983" s="39"/>
      <c r="H2983" s="39"/>
      <c r="I2983" s="39"/>
      <c r="J2983" s="39"/>
      <c r="K2983" s="39"/>
      <c r="L2983" s="39"/>
      <c r="M2983" s="39"/>
      <c r="N2983" s="39"/>
      <c r="O2983" s="39"/>
      <c r="P2983" s="39"/>
      <c r="Q2983" s="39"/>
    </row>
    <row r="2984" spans="6:17">
      <c r="F2984" s="39"/>
      <c r="G2984" s="39"/>
      <c r="H2984" s="39"/>
      <c r="I2984" s="39"/>
      <c r="J2984" s="39"/>
      <c r="K2984" s="39"/>
      <c r="L2984" s="39"/>
      <c r="M2984" s="39"/>
      <c r="N2984" s="39"/>
      <c r="O2984" s="39"/>
      <c r="P2984" s="39"/>
      <c r="Q2984" s="39"/>
    </row>
    <row r="2985" spans="6:17">
      <c r="F2985" s="39"/>
      <c r="G2985" s="39"/>
      <c r="H2985" s="39"/>
      <c r="I2985" s="39"/>
      <c r="J2985" s="39"/>
      <c r="K2985" s="39"/>
      <c r="L2985" s="39"/>
      <c r="M2985" s="39"/>
      <c r="N2985" s="39"/>
      <c r="O2985" s="39"/>
      <c r="P2985" s="39"/>
      <c r="Q2985" s="39"/>
    </row>
    <row r="2986" spans="6:17">
      <c r="F2986" s="39"/>
      <c r="G2986" s="39"/>
      <c r="H2986" s="39"/>
      <c r="I2986" s="39"/>
      <c r="J2986" s="39"/>
      <c r="K2986" s="39"/>
      <c r="L2986" s="39"/>
      <c r="M2986" s="39"/>
      <c r="N2986" s="39"/>
      <c r="O2986" s="39"/>
      <c r="P2986" s="39"/>
      <c r="Q2986" s="39"/>
    </row>
    <row r="2987" spans="6:17">
      <c r="F2987" s="39"/>
      <c r="G2987" s="39"/>
      <c r="H2987" s="39"/>
      <c r="I2987" s="39"/>
      <c r="J2987" s="39"/>
      <c r="K2987" s="39"/>
      <c r="L2987" s="39"/>
      <c r="M2987" s="39"/>
      <c r="N2987" s="39"/>
      <c r="O2987" s="39"/>
      <c r="P2987" s="39"/>
      <c r="Q2987" s="39"/>
    </row>
    <row r="2988" spans="6:17">
      <c r="F2988" s="39"/>
      <c r="G2988" s="39"/>
      <c r="H2988" s="39"/>
      <c r="I2988" s="39"/>
      <c r="J2988" s="39"/>
      <c r="K2988" s="39"/>
      <c r="L2988" s="39"/>
      <c r="M2988" s="39"/>
      <c r="N2988" s="39"/>
      <c r="O2988" s="39"/>
      <c r="P2988" s="39"/>
      <c r="Q2988" s="39"/>
    </row>
    <row r="2989" spans="6:17">
      <c r="F2989" s="39"/>
      <c r="G2989" s="39"/>
      <c r="H2989" s="39"/>
      <c r="I2989" s="39"/>
      <c r="J2989" s="39"/>
      <c r="K2989" s="39"/>
      <c r="L2989" s="39"/>
      <c r="M2989" s="39"/>
      <c r="N2989" s="39"/>
      <c r="O2989" s="39"/>
      <c r="P2989" s="39"/>
      <c r="Q2989" s="39"/>
    </row>
    <row r="2990" spans="6:17">
      <c r="F2990" s="39"/>
      <c r="G2990" s="39"/>
      <c r="H2990" s="39"/>
      <c r="I2990" s="39"/>
      <c r="J2990" s="39"/>
      <c r="K2990" s="39"/>
      <c r="L2990" s="39"/>
      <c r="M2990" s="39"/>
      <c r="N2990" s="39"/>
      <c r="O2990" s="39"/>
      <c r="P2990" s="39"/>
      <c r="Q2990" s="39"/>
    </row>
    <row r="2991" spans="6:17">
      <c r="F2991" s="39"/>
      <c r="G2991" s="39"/>
      <c r="H2991" s="39"/>
      <c r="I2991" s="39"/>
      <c r="J2991" s="39"/>
      <c r="K2991" s="39"/>
      <c r="L2991" s="39"/>
      <c r="M2991" s="39"/>
      <c r="N2991" s="39"/>
      <c r="O2991" s="39"/>
      <c r="P2991" s="39"/>
      <c r="Q2991" s="39"/>
    </row>
    <row r="2992" spans="6:17">
      <c r="F2992" s="39"/>
      <c r="G2992" s="39"/>
      <c r="H2992" s="39"/>
      <c r="I2992" s="39"/>
      <c r="J2992" s="39"/>
      <c r="K2992" s="39"/>
      <c r="L2992" s="39"/>
      <c r="M2992" s="39"/>
      <c r="N2992" s="39"/>
      <c r="O2992" s="39"/>
      <c r="P2992" s="39"/>
      <c r="Q2992" s="39"/>
    </row>
    <row r="2993" spans="6:17">
      <c r="F2993" s="39"/>
      <c r="G2993" s="39"/>
      <c r="H2993" s="39"/>
      <c r="I2993" s="39"/>
      <c r="J2993" s="39"/>
      <c r="K2993" s="39"/>
      <c r="L2993" s="39"/>
      <c r="M2993" s="39"/>
      <c r="N2993" s="39"/>
      <c r="O2993" s="39"/>
      <c r="P2993" s="39"/>
      <c r="Q2993" s="39"/>
    </row>
    <row r="2994" spans="6:17">
      <c r="F2994" s="39"/>
      <c r="G2994" s="39"/>
      <c r="H2994" s="39"/>
      <c r="I2994" s="39"/>
      <c r="J2994" s="39"/>
      <c r="K2994" s="39"/>
      <c r="L2994" s="39"/>
      <c r="M2994" s="39"/>
      <c r="N2994" s="39"/>
      <c r="O2994" s="39"/>
      <c r="P2994" s="39"/>
      <c r="Q2994" s="39"/>
    </row>
    <row r="2995" spans="6:17">
      <c r="F2995" s="39"/>
      <c r="G2995" s="39"/>
      <c r="H2995" s="39"/>
      <c r="I2995" s="39"/>
      <c r="J2995" s="39"/>
      <c r="K2995" s="39"/>
      <c r="L2995" s="39"/>
      <c r="M2995" s="39"/>
      <c r="N2995" s="39"/>
      <c r="O2995" s="39"/>
      <c r="P2995" s="39"/>
      <c r="Q2995" s="39"/>
    </row>
    <row r="2996" spans="6:17">
      <c r="F2996" s="39"/>
      <c r="G2996" s="39"/>
      <c r="H2996" s="39"/>
      <c r="I2996" s="39"/>
      <c r="J2996" s="39"/>
      <c r="K2996" s="39"/>
      <c r="L2996" s="39"/>
      <c r="M2996" s="39"/>
      <c r="N2996" s="39"/>
      <c r="O2996" s="39"/>
      <c r="P2996" s="39"/>
      <c r="Q2996" s="39"/>
    </row>
    <row r="2997" spans="6:17">
      <c r="F2997" s="39"/>
      <c r="G2997" s="39"/>
      <c r="H2997" s="39"/>
      <c r="I2997" s="39"/>
      <c r="J2997" s="39"/>
      <c r="K2997" s="39"/>
      <c r="L2997" s="39"/>
      <c r="M2997" s="39"/>
      <c r="N2997" s="39"/>
      <c r="O2997" s="39"/>
      <c r="P2997" s="39"/>
      <c r="Q2997" s="39"/>
    </row>
    <row r="2998" spans="6:17">
      <c r="F2998" s="39"/>
      <c r="G2998" s="39"/>
      <c r="H2998" s="39"/>
      <c r="I2998" s="39"/>
      <c r="J2998" s="39"/>
      <c r="K2998" s="39"/>
      <c r="L2998" s="39"/>
      <c r="M2998" s="39"/>
      <c r="N2998" s="39"/>
      <c r="O2998" s="39"/>
      <c r="P2998" s="39"/>
      <c r="Q2998" s="39"/>
    </row>
    <row r="2999" spans="6:17">
      <c r="F2999" s="39"/>
      <c r="G2999" s="39"/>
      <c r="H2999" s="39"/>
      <c r="I2999" s="39"/>
      <c r="J2999" s="39"/>
      <c r="K2999" s="39"/>
      <c r="L2999" s="39"/>
      <c r="M2999" s="39"/>
      <c r="N2999" s="39"/>
      <c r="O2999" s="39"/>
      <c r="P2999" s="39"/>
      <c r="Q2999" s="39"/>
    </row>
    <row r="3000" spans="6:17">
      <c r="F3000" s="39"/>
      <c r="G3000" s="39"/>
      <c r="H3000" s="39"/>
      <c r="I3000" s="39"/>
      <c r="J3000" s="39"/>
      <c r="K3000" s="39"/>
      <c r="L3000" s="39"/>
      <c r="M3000" s="39"/>
      <c r="N3000" s="39"/>
      <c r="O3000" s="39"/>
      <c r="P3000" s="39"/>
      <c r="Q3000" s="39"/>
    </row>
    <row r="3001" spans="6:17">
      <c r="F3001" s="39"/>
      <c r="G3001" s="39"/>
      <c r="H3001" s="39"/>
      <c r="I3001" s="39"/>
      <c r="J3001" s="39"/>
      <c r="K3001" s="39"/>
      <c r="L3001" s="39"/>
      <c r="M3001" s="39"/>
      <c r="N3001" s="39"/>
      <c r="O3001" s="39"/>
      <c r="P3001" s="39"/>
      <c r="Q3001" s="39"/>
    </row>
    <row r="3002" spans="6:17">
      <c r="F3002" s="39"/>
      <c r="G3002" s="39"/>
      <c r="H3002" s="39"/>
      <c r="I3002" s="39"/>
      <c r="J3002" s="39"/>
      <c r="K3002" s="39"/>
      <c r="L3002" s="39"/>
      <c r="M3002" s="39"/>
      <c r="N3002" s="39"/>
      <c r="O3002" s="39"/>
      <c r="P3002" s="39"/>
      <c r="Q3002" s="39"/>
    </row>
    <row r="3003" spans="6:17">
      <c r="F3003" s="39"/>
      <c r="G3003" s="39"/>
      <c r="H3003" s="39"/>
      <c r="I3003" s="39"/>
      <c r="J3003" s="39"/>
      <c r="K3003" s="39"/>
      <c r="L3003" s="39"/>
      <c r="M3003" s="39"/>
      <c r="N3003" s="39"/>
      <c r="O3003" s="39"/>
      <c r="P3003" s="39"/>
      <c r="Q3003" s="39"/>
    </row>
    <row r="3004" spans="6:17">
      <c r="F3004" s="39"/>
      <c r="G3004" s="39"/>
      <c r="H3004" s="39"/>
      <c r="I3004" s="39"/>
      <c r="J3004" s="39"/>
      <c r="K3004" s="39"/>
      <c r="L3004" s="39"/>
      <c r="M3004" s="39"/>
      <c r="N3004" s="39"/>
      <c r="O3004" s="39"/>
      <c r="P3004" s="39"/>
      <c r="Q3004" s="39"/>
    </row>
    <row r="3005" spans="6:17">
      <c r="F3005" s="39"/>
      <c r="G3005" s="39"/>
      <c r="H3005" s="39"/>
      <c r="I3005" s="39"/>
      <c r="J3005" s="39"/>
      <c r="K3005" s="39"/>
      <c r="L3005" s="39"/>
      <c r="M3005" s="39"/>
      <c r="N3005" s="39"/>
      <c r="O3005" s="39"/>
      <c r="P3005" s="39"/>
      <c r="Q3005" s="39"/>
    </row>
    <row r="3006" spans="6:17">
      <c r="F3006" s="39"/>
      <c r="G3006" s="39"/>
      <c r="H3006" s="39"/>
      <c r="I3006" s="39"/>
      <c r="J3006" s="39"/>
      <c r="K3006" s="39"/>
      <c r="L3006" s="39"/>
      <c r="M3006" s="39"/>
      <c r="N3006" s="39"/>
      <c r="O3006" s="39"/>
      <c r="P3006" s="39"/>
      <c r="Q3006" s="39"/>
    </row>
    <row r="3007" spans="6:17">
      <c r="F3007" s="39"/>
      <c r="G3007" s="39"/>
      <c r="H3007" s="39"/>
      <c r="I3007" s="39"/>
      <c r="J3007" s="39"/>
      <c r="K3007" s="39"/>
      <c r="L3007" s="39"/>
      <c r="M3007" s="39"/>
      <c r="N3007" s="39"/>
      <c r="O3007" s="39"/>
      <c r="P3007" s="39"/>
      <c r="Q3007" s="39"/>
    </row>
    <row r="3008" spans="6:17">
      <c r="F3008" s="39"/>
      <c r="G3008" s="39"/>
      <c r="H3008" s="39"/>
      <c r="I3008" s="39"/>
      <c r="J3008" s="39"/>
      <c r="K3008" s="39"/>
      <c r="L3008" s="39"/>
      <c r="M3008" s="39"/>
      <c r="N3008" s="39"/>
      <c r="O3008" s="39"/>
      <c r="P3008" s="39"/>
      <c r="Q3008" s="39"/>
    </row>
    <row r="3009" spans="6:17">
      <c r="F3009" s="39"/>
      <c r="G3009" s="39"/>
      <c r="H3009" s="39"/>
      <c r="I3009" s="39"/>
      <c r="J3009" s="39"/>
      <c r="K3009" s="39"/>
      <c r="L3009" s="39"/>
      <c r="M3009" s="39"/>
      <c r="N3009" s="39"/>
      <c r="O3009" s="39"/>
      <c r="P3009" s="39"/>
      <c r="Q3009" s="39"/>
    </row>
    <row r="3010" spans="6:17">
      <c r="F3010" s="39"/>
      <c r="G3010" s="39"/>
      <c r="H3010" s="39"/>
      <c r="I3010" s="39"/>
      <c r="J3010" s="39"/>
      <c r="K3010" s="39"/>
      <c r="L3010" s="39"/>
      <c r="M3010" s="39"/>
      <c r="N3010" s="39"/>
      <c r="O3010" s="39"/>
      <c r="P3010" s="39"/>
      <c r="Q3010" s="39"/>
    </row>
    <row r="3011" spans="6:17">
      <c r="F3011" s="39"/>
      <c r="G3011" s="39"/>
      <c r="H3011" s="39"/>
      <c r="I3011" s="39"/>
      <c r="J3011" s="39"/>
      <c r="K3011" s="39"/>
      <c r="L3011" s="39"/>
      <c r="M3011" s="39"/>
      <c r="N3011" s="39"/>
      <c r="O3011" s="39"/>
      <c r="P3011" s="39"/>
      <c r="Q3011" s="39"/>
    </row>
    <row r="3012" spans="6:17">
      <c r="F3012" s="39"/>
      <c r="G3012" s="39"/>
      <c r="H3012" s="39"/>
      <c r="I3012" s="39"/>
      <c r="J3012" s="39"/>
      <c r="K3012" s="39"/>
      <c r="L3012" s="39"/>
      <c r="M3012" s="39"/>
      <c r="N3012" s="39"/>
      <c r="O3012" s="39"/>
      <c r="P3012" s="39"/>
      <c r="Q3012" s="39"/>
    </row>
    <row r="3013" spans="6:17">
      <c r="F3013" s="39"/>
      <c r="G3013" s="39"/>
      <c r="H3013" s="39"/>
      <c r="I3013" s="39"/>
      <c r="J3013" s="39"/>
      <c r="K3013" s="39"/>
      <c r="L3013" s="39"/>
      <c r="M3013" s="39"/>
      <c r="N3013" s="39"/>
      <c r="O3013" s="39"/>
      <c r="P3013" s="39"/>
      <c r="Q3013" s="39"/>
    </row>
    <row r="3014" spans="6:17">
      <c r="F3014" s="39"/>
      <c r="G3014" s="39"/>
      <c r="H3014" s="39"/>
      <c r="I3014" s="39"/>
      <c r="J3014" s="39"/>
      <c r="K3014" s="39"/>
      <c r="L3014" s="39"/>
      <c r="M3014" s="39"/>
      <c r="N3014" s="39"/>
      <c r="O3014" s="39"/>
      <c r="P3014" s="39"/>
      <c r="Q3014" s="39"/>
    </row>
    <row r="3015" spans="6:17">
      <c r="F3015" s="39"/>
      <c r="G3015" s="39"/>
      <c r="H3015" s="39"/>
      <c r="I3015" s="39"/>
      <c r="J3015" s="39"/>
      <c r="K3015" s="39"/>
      <c r="L3015" s="39"/>
      <c r="M3015" s="39"/>
      <c r="N3015" s="39"/>
      <c r="O3015" s="39"/>
      <c r="P3015" s="39"/>
      <c r="Q3015" s="39"/>
    </row>
    <row r="3016" spans="6:17">
      <c r="F3016" s="39"/>
      <c r="G3016" s="39"/>
      <c r="H3016" s="39"/>
      <c r="I3016" s="39"/>
      <c r="J3016" s="39"/>
      <c r="K3016" s="39"/>
      <c r="L3016" s="39"/>
      <c r="M3016" s="39"/>
      <c r="N3016" s="39"/>
      <c r="O3016" s="39"/>
      <c r="P3016" s="39"/>
      <c r="Q3016" s="39"/>
    </row>
    <row r="3017" spans="6:17">
      <c r="F3017" s="39"/>
      <c r="G3017" s="39"/>
      <c r="H3017" s="39"/>
      <c r="I3017" s="39"/>
      <c r="J3017" s="39"/>
      <c r="K3017" s="39"/>
      <c r="L3017" s="39"/>
      <c r="M3017" s="39"/>
      <c r="N3017" s="39"/>
      <c r="O3017" s="39"/>
      <c r="P3017" s="39"/>
      <c r="Q3017" s="39"/>
    </row>
    <row r="3018" spans="6:17">
      <c r="F3018" s="39"/>
      <c r="G3018" s="39"/>
      <c r="H3018" s="39"/>
      <c r="I3018" s="39"/>
      <c r="J3018" s="39"/>
      <c r="K3018" s="39"/>
      <c r="L3018" s="39"/>
      <c r="M3018" s="39"/>
      <c r="N3018" s="39"/>
      <c r="O3018" s="39"/>
      <c r="P3018" s="39"/>
      <c r="Q3018" s="39"/>
    </row>
    <row r="3019" spans="6:17">
      <c r="F3019" s="39"/>
      <c r="G3019" s="39"/>
      <c r="H3019" s="39"/>
      <c r="I3019" s="39"/>
      <c r="J3019" s="39"/>
      <c r="K3019" s="39"/>
      <c r="L3019" s="39"/>
      <c r="M3019" s="39"/>
      <c r="N3019" s="39"/>
      <c r="O3019" s="39"/>
      <c r="P3019" s="39"/>
      <c r="Q3019" s="39"/>
    </row>
    <row r="3020" spans="6:17">
      <c r="F3020" s="39"/>
      <c r="G3020" s="39"/>
      <c r="H3020" s="39"/>
      <c r="I3020" s="39"/>
      <c r="J3020" s="39"/>
      <c r="K3020" s="39"/>
      <c r="L3020" s="39"/>
      <c r="M3020" s="39"/>
      <c r="N3020" s="39"/>
      <c r="O3020" s="39"/>
      <c r="P3020" s="39"/>
      <c r="Q3020" s="39"/>
    </row>
    <row r="3021" spans="6:17">
      <c r="F3021" s="39"/>
      <c r="G3021" s="39"/>
      <c r="H3021" s="39"/>
      <c r="I3021" s="39"/>
      <c r="J3021" s="39"/>
      <c r="K3021" s="39"/>
      <c r="L3021" s="39"/>
      <c r="M3021" s="39"/>
      <c r="N3021" s="39"/>
      <c r="O3021" s="39"/>
      <c r="P3021" s="39"/>
      <c r="Q3021" s="39"/>
    </row>
    <row r="3022" spans="6:17">
      <c r="F3022" s="39"/>
      <c r="G3022" s="39"/>
      <c r="H3022" s="39"/>
      <c r="I3022" s="39"/>
      <c r="J3022" s="39"/>
      <c r="K3022" s="39"/>
      <c r="L3022" s="39"/>
      <c r="M3022" s="39"/>
      <c r="N3022" s="39"/>
      <c r="O3022" s="39"/>
      <c r="P3022" s="39"/>
      <c r="Q3022" s="39"/>
    </row>
    <row r="3023" spans="6:17">
      <c r="F3023" s="39"/>
      <c r="G3023" s="39"/>
      <c r="H3023" s="39"/>
      <c r="I3023" s="39"/>
      <c r="J3023" s="39"/>
      <c r="K3023" s="39"/>
      <c r="L3023" s="39"/>
      <c r="M3023" s="39"/>
      <c r="N3023" s="39"/>
      <c r="O3023" s="39"/>
      <c r="P3023" s="39"/>
      <c r="Q3023" s="39"/>
    </row>
    <row r="3024" spans="6:17">
      <c r="F3024" s="39"/>
      <c r="G3024" s="39"/>
      <c r="H3024" s="39"/>
      <c r="I3024" s="39"/>
      <c r="J3024" s="39"/>
      <c r="K3024" s="39"/>
      <c r="L3024" s="39"/>
      <c r="M3024" s="39"/>
      <c r="N3024" s="39"/>
      <c r="O3024" s="39"/>
      <c r="P3024" s="39"/>
      <c r="Q3024" s="39"/>
    </row>
    <row r="3025" spans="6:17">
      <c r="F3025" s="39"/>
      <c r="G3025" s="39"/>
      <c r="H3025" s="39"/>
      <c r="I3025" s="39"/>
      <c r="J3025" s="39"/>
      <c r="K3025" s="39"/>
      <c r="L3025" s="39"/>
      <c r="M3025" s="39"/>
      <c r="N3025" s="39"/>
      <c r="O3025" s="39"/>
      <c r="P3025" s="39"/>
      <c r="Q3025" s="39"/>
    </row>
    <row r="3026" spans="6:17">
      <c r="F3026" s="39"/>
      <c r="G3026" s="39"/>
      <c r="H3026" s="39"/>
      <c r="I3026" s="39"/>
      <c r="J3026" s="39"/>
      <c r="K3026" s="39"/>
      <c r="L3026" s="39"/>
      <c r="M3026" s="39"/>
      <c r="N3026" s="39"/>
      <c r="O3026" s="39"/>
      <c r="P3026" s="39"/>
      <c r="Q3026" s="39"/>
    </row>
    <row r="3027" spans="6:17">
      <c r="F3027" s="39"/>
      <c r="G3027" s="39"/>
      <c r="H3027" s="39"/>
      <c r="I3027" s="39"/>
      <c r="J3027" s="39"/>
      <c r="K3027" s="39"/>
      <c r="L3027" s="39"/>
      <c r="M3027" s="39"/>
      <c r="N3027" s="39"/>
      <c r="O3027" s="39"/>
      <c r="P3027" s="39"/>
      <c r="Q3027" s="39"/>
    </row>
    <row r="3028" spans="6:17">
      <c r="F3028" s="39"/>
      <c r="G3028" s="39"/>
      <c r="H3028" s="39"/>
      <c r="I3028" s="39"/>
      <c r="J3028" s="39"/>
      <c r="K3028" s="39"/>
      <c r="L3028" s="39"/>
      <c r="M3028" s="39"/>
      <c r="N3028" s="39"/>
      <c r="O3028" s="39"/>
      <c r="P3028" s="39"/>
      <c r="Q3028" s="39"/>
    </row>
    <row r="3029" spans="6:17">
      <c r="F3029" s="39"/>
      <c r="G3029" s="39"/>
      <c r="H3029" s="39"/>
      <c r="I3029" s="39"/>
      <c r="J3029" s="39"/>
      <c r="K3029" s="39"/>
      <c r="L3029" s="39"/>
      <c r="M3029" s="39"/>
      <c r="N3029" s="39"/>
      <c r="O3029" s="39"/>
      <c r="P3029" s="39"/>
      <c r="Q3029" s="39"/>
    </row>
    <row r="3030" spans="6:17">
      <c r="F3030" s="39"/>
      <c r="G3030" s="39"/>
      <c r="H3030" s="39"/>
      <c r="I3030" s="39"/>
      <c r="J3030" s="39"/>
      <c r="K3030" s="39"/>
      <c r="L3030" s="39"/>
      <c r="M3030" s="39"/>
      <c r="N3030" s="39"/>
      <c r="O3030" s="39"/>
      <c r="P3030" s="39"/>
      <c r="Q3030" s="39"/>
    </row>
    <row r="3031" spans="6:17">
      <c r="F3031" s="39"/>
      <c r="G3031" s="39"/>
      <c r="H3031" s="39"/>
      <c r="I3031" s="39"/>
      <c r="J3031" s="39"/>
      <c r="K3031" s="39"/>
      <c r="L3031" s="39"/>
      <c r="M3031" s="39"/>
      <c r="N3031" s="39"/>
      <c r="O3031" s="39"/>
      <c r="P3031" s="39"/>
      <c r="Q3031" s="39"/>
    </row>
    <row r="3032" spans="6:17">
      <c r="F3032" s="39"/>
      <c r="G3032" s="39"/>
      <c r="H3032" s="39"/>
      <c r="I3032" s="39"/>
      <c r="J3032" s="39"/>
      <c r="K3032" s="39"/>
      <c r="L3032" s="39"/>
      <c r="M3032" s="39"/>
      <c r="N3032" s="39"/>
      <c r="O3032" s="39"/>
      <c r="P3032" s="39"/>
      <c r="Q3032" s="39"/>
    </row>
    <row r="3033" spans="6:17">
      <c r="F3033" s="39"/>
      <c r="G3033" s="39"/>
      <c r="H3033" s="39"/>
      <c r="I3033" s="39"/>
      <c r="J3033" s="39"/>
      <c r="K3033" s="39"/>
      <c r="L3033" s="39"/>
      <c r="M3033" s="39"/>
      <c r="N3033" s="39"/>
      <c r="O3033" s="39"/>
      <c r="P3033" s="39"/>
      <c r="Q3033" s="39"/>
    </row>
    <row r="3034" spans="6:17">
      <c r="F3034" s="39"/>
      <c r="G3034" s="39"/>
      <c r="H3034" s="39"/>
      <c r="I3034" s="39"/>
      <c r="J3034" s="39"/>
      <c r="K3034" s="39"/>
      <c r="L3034" s="39"/>
      <c r="M3034" s="39"/>
      <c r="N3034" s="39"/>
      <c r="O3034" s="39"/>
      <c r="P3034" s="39"/>
      <c r="Q3034" s="39"/>
    </row>
    <row r="3035" spans="6:17">
      <c r="F3035" s="39"/>
      <c r="G3035" s="39"/>
      <c r="H3035" s="39"/>
      <c r="I3035" s="39"/>
      <c r="J3035" s="39"/>
      <c r="K3035" s="39"/>
      <c r="L3035" s="39"/>
      <c r="M3035" s="39"/>
      <c r="N3035" s="39"/>
      <c r="O3035" s="39"/>
      <c r="P3035" s="39"/>
      <c r="Q3035" s="39"/>
    </row>
    <row r="3036" spans="6:17">
      <c r="F3036" s="39"/>
      <c r="G3036" s="39"/>
      <c r="H3036" s="39"/>
      <c r="I3036" s="39"/>
      <c r="J3036" s="39"/>
      <c r="K3036" s="39"/>
      <c r="L3036" s="39"/>
      <c r="M3036" s="39"/>
      <c r="N3036" s="39"/>
      <c r="O3036" s="39"/>
      <c r="P3036" s="39"/>
      <c r="Q3036" s="39"/>
    </row>
    <row r="3037" spans="6:17">
      <c r="F3037" s="39"/>
      <c r="G3037" s="39"/>
      <c r="H3037" s="39"/>
      <c r="I3037" s="39"/>
      <c r="J3037" s="39"/>
      <c r="K3037" s="39"/>
      <c r="L3037" s="39"/>
      <c r="M3037" s="39"/>
      <c r="N3037" s="39"/>
      <c r="O3037" s="39"/>
      <c r="P3037" s="39"/>
      <c r="Q3037" s="39"/>
    </row>
    <row r="3038" spans="6:17">
      <c r="F3038" s="39"/>
      <c r="G3038" s="39"/>
      <c r="H3038" s="39"/>
      <c r="I3038" s="39"/>
      <c r="J3038" s="39"/>
      <c r="K3038" s="39"/>
      <c r="L3038" s="39"/>
      <c r="M3038" s="39"/>
      <c r="N3038" s="39"/>
      <c r="O3038" s="39"/>
      <c r="P3038" s="39"/>
      <c r="Q3038" s="39"/>
    </row>
    <row r="3039" spans="6:17">
      <c r="F3039" s="39"/>
      <c r="G3039" s="39"/>
      <c r="H3039" s="39"/>
      <c r="I3039" s="39"/>
      <c r="J3039" s="39"/>
      <c r="K3039" s="39"/>
      <c r="L3039" s="39"/>
      <c r="M3039" s="39"/>
      <c r="N3039" s="39"/>
      <c r="O3039" s="39"/>
      <c r="P3039" s="39"/>
      <c r="Q3039" s="39"/>
    </row>
    <row r="3040" spans="6:17">
      <c r="F3040" s="39"/>
      <c r="G3040" s="39"/>
      <c r="H3040" s="39"/>
      <c r="I3040" s="39"/>
      <c r="J3040" s="39"/>
      <c r="K3040" s="39"/>
      <c r="L3040" s="39"/>
      <c r="M3040" s="39"/>
      <c r="N3040" s="39"/>
      <c r="O3040" s="39"/>
      <c r="P3040" s="39"/>
      <c r="Q3040" s="39"/>
    </row>
    <row r="3041" spans="6:17">
      <c r="F3041" s="39"/>
      <c r="G3041" s="39"/>
      <c r="H3041" s="39"/>
      <c r="I3041" s="39"/>
      <c r="J3041" s="39"/>
      <c r="K3041" s="39"/>
      <c r="L3041" s="39"/>
      <c r="M3041" s="39"/>
      <c r="N3041" s="39"/>
      <c r="O3041" s="39"/>
      <c r="P3041" s="39"/>
      <c r="Q3041" s="39"/>
    </row>
    <row r="3042" spans="6:17">
      <c r="F3042" s="39"/>
      <c r="G3042" s="39"/>
      <c r="H3042" s="39"/>
      <c r="I3042" s="39"/>
      <c r="J3042" s="39"/>
      <c r="K3042" s="39"/>
      <c r="L3042" s="39"/>
      <c r="M3042" s="39"/>
      <c r="N3042" s="39"/>
      <c r="O3042" s="39"/>
      <c r="P3042" s="39"/>
      <c r="Q3042" s="39"/>
    </row>
    <row r="3043" spans="6:17">
      <c r="F3043" s="39"/>
      <c r="G3043" s="39"/>
      <c r="H3043" s="39"/>
      <c r="I3043" s="39"/>
      <c r="J3043" s="39"/>
      <c r="K3043" s="39"/>
      <c r="L3043" s="39"/>
      <c r="M3043" s="39"/>
      <c r="N3043" s="39"/>
      <c r="O3043" s="39"/>
      <c r="P3043" s="39"/>
      <c r="Q3043" s="39"/>
    </row>
    <row r="3044" spans="6:17">
      <c r="F3044" s="39"/>
      <c r="G3044" s="39"/>
      <c r="H3044" s="39"/>
      <c r="I3044" s="39"/>
      <c r="J3044" s="39"/>
      <c r="K3044" s="39"/>
      <c r="L3044" s="39"/>
      <c r="M3044" s="39"/>
      <c r="N3044" s="39"/>
      <c r="O3044" s="39"/>
      <c r="P3044" s="39"/>
      <c r="Q3044" s="39"/>
    </row>
    <row r="3045" spans="6:17">
      <c r="F3045" s="39"/>
      <c r="G3045" s="39"/>
      <c r="H3045" s="39"/>
      <c r="I3045" s="39"/>
      <c r="J3045" s="39"/>
      <c r="K3045" s="39"/>
      <c r="L3045" s="39"/>
      <c r="M3045" s="39"/>
      <c r="N3045" s="39"/>
      <c r="O3045" s="39"/>
      <c r="P3045" s="39"/>
      <c r="Q3045" s="39"/>
    </row>
    <row r="3046" spans="6:17">
      <c r="F3046" s="39"/>
      <c r="G3046" s="39"/>
      <c r="H3046" s="39"/>
      <c r="I3046" s="39"/>
      <c r="J3046" s="39"/>
      <c r="K3046" s="39"/>
      <c r="L3046" s="39"/>
      <c r="M3046" s="39"/>
      <c r="N3046" s="39"/>
      <c r="O3046" s="39"/>
      <c r="P3046" s="39"/>
      <c r="Q3046" s="39"/>
    </row>
    <row r="3047" spans="6:17">
      <c r="F3047" s="39"/>
      <c r="G3047" s="39"/>
      <c r="H3047" s="39"/>
      <c r="I3047" s="39"/>
      <c r="J3047" s="39"/>
      <c r="K3047" s="39"/>
      <c r="L3047" s="39"/>
      <c r="M3047" s="39"/>
      <c r="N3047" s="39"/>
      <c r="O3047" s="39"/>
      <c r="P3047" s="39"/>
      <c r="Q3047" s="39"/>
    </row>
    <row r="3048" spans="6:17">
      <c r="F3048" s="39"/>
      <c r="G3048" s="39"/>
      <c r="H3048" s="39"/>
      <c r="I3048" s="39"/>
      <c r="J3048" s="39"/>
      <c r="K3048" s="39"/>
      <c r="L3048" s="39"/>
      <c r="M3048" s="39"/>
      <c r="N3048" s="39"/>
      <c r="O3048" s="39"/>
      <c r="P3048" s="39"/>
      <c r="Q3048" s="39"/>
    </row>
    <row r="3049" spans="6:17">
      <c r="F3049" s="39"/>
      <c r="G3049" s="39"/>
      <c r="H3049" s="39"/>
      <c r="I3049" s="39"/>
      <c r="J3049" s="39"/>
      <c r="K3049" s="39"/>
      <c r="L3049" s="39"/>
      <c r="M3049" s="39"/>
      <c r="N3049" s="39"/>
      <c r="O3049" s="39"/>
      <c r="P3049" s="39"/>
      <c r="Q3049" s="39"/>
    </row>
    <row r="3050" spans="6:17">
      <c r="F3050" s="39"/>
      <c r="G3050" s="39"/>
      <c r="H3050" s="39"/>
      <c r="I3050" s="39"/>
      <c r="J3050" s="39"/>
      <c r="K3050" s="39"/>
      <c r="L3050" s="39"/>
      <c r="M3050" s="39"/>
      <c r="N3050" s="39"/>
      <c r="O3050" s="39"/>
      <c r="P3050" s="39"/>
      <c r="Q3050" s="39"/>
    </row>
    <row r="3051" spans="6:17">
      <c r="F3051" s="39"/>
      <c r="G3051" s="39"/>
      <c r="H3051" s="39"/>
      <c r="I3051" s="39"/>
      <c r="J3051" s="39"/>
      <c r="K3051" s="39"/>
      <c r="L3051" s="39"/>
      <c r="M3051" s="39"/>
      <c r="N3051" s="39"/>
      <c r="O3051" s="39"/>
      <c r="P3051" s="39"/>
      <c r="Q3051" s="39"/>
    </row>
    <row r="3052" spans="6:17">
      <c r="F3052" s="39"/>
      <c r="G3052" s="39"/>
      <c r="H3052" s="39"/>
      <c r="I3052" s="39"/>
      <c r="J3052" s="39"/>
      <c r="K3052" s="39"/>
      <c r="L3052" s="39"/>
      <c r="M3052" s="39"/>
      <c r="N3052" s="39"/>
      <c r="O3052" s="39"/>
      <c r="P3052" s="39"/>
      <c r="Q3052" s="39"/>
    </row>
    <row r="3053" spans="6:17">
      <c r="F3053" s="39"/>
      <c r="G3053" s="39"/>
      <c r="H3053" s="39"/>
      <c r="I3053" s="39"/>
      <c r="J3053" s="39"/>
      <c r="K3053" s="39"/>
      <c r="L3053" s="39"/>
      <c r="M3053" s="39"/>
      <c r="N3053" s="39"/>
      <c r="O3053" s="39"/>
      <c r="P3053" s="39"/>
      <c r="Q3053" s="39"/>
    </row>
    <row r="3054" spans="6:17">
      <c r="F3054" s="39"/>
      <c r="G3054" s="39"/>
      <c r="H3054" s="39"/>
      <c r="I3054" s="39"/>
      <c r="J3054" s="39"/>
      <c r="K3054" s="39"/>
      <c r="L3054" s="39"/>
      <c r="M3054" s="39"/>
      <c r="N3054" s="39"/>
      <c r="O3054" s="39"/>
      <c r="P3054" s="39"/>
      <c r="Q3054" s="39"/>
    </row>
    <row r="3055" spans="6:17">
      <c r="F3055" s="39"/>
      <c r="G3055" s="39"/>
      <c r="H3055" s="39"/>
      <c r="I3055" s="39"/>
      <c r="J3055" s="39"/>
      <c r="K3055" s="39"/>
      <c r="L3055" s="39"/>
      <c r="M3055" s="39"/>
      <c r="N3055" s="39"/>
      <c r="O3055" s="39"/>
      <c r="P3055" s="39"/>
      <c r="Q3055" s="39"/>
    </row>
    <row r="3056" spans="6:17">
      <c r="F3056" s="39"/>
      <c r="G3056" s="39"/>
      <c r="H3056" s="39"/>
      <c r="I3056" s="39"/>
      <c r="J3056" s="39"/>
      <c r="K3056" s="39"/>
      <c r="L3056" s="39"/>
      <c r="M3056" s="39"/>
      <c r="N3056" s="39"/>
      <c r="O3056" s="39"/>
      <c r="P3056" s="39"/>
      <c r="Q3056" s="39"/>
    </row>
    <row r="3057" spans="6:17">
      <c r="F3057" s="39"/>
      <c r="G3057" s="39"/>
      <c r="H3057" s="39"/>
      <c r="I3057" s="39"/>
      <c r="J3057" s="39"/>
      <c r="K3057" s="39"/>
      <c r="L3057" s="39"/>
      <c r="M3057" s="39"/>
      <c r="N3057" s="39"/>
      <c r="O3057" s="39"/>
      <c r="P3057" s="39"/>
      <c r="Q3057" s="39"/>
    </row>
    <row r="3058" spans="6:17">
      <c r="F3058" s="39"/>
      <c r="G3058" s="39"/>
      <c r="H3058" s="39"/>
      <c r="I3058" s="39"/>
      <c r="J3058" s="39"/>
      <c r="K3058" s="39"/>
      <c r="L3058" s="39"/>
      <c r="M3058" s="39"/>
      <c r="N3058" s="39"/>
      <c r="O3058" s="39"/>
      <c r="P3058" s="39"/>
      <c r="Q3058" s="39"/>
    </row>
    <row r="3059" spans="6:17">
      <c r="F3059" s="39"/>
      <c r="G3059" s="39"/>
      <c r="H3059" s="39"/>
      <c r="I3059" s="39"/>
      <c r="J3059" s="39"/>
      <c r="K3059" s="39"/>
      <c r="L3059" s="39"/>
      <c r="M3059" s="39"/>
      <c r="N3059" s="39"/>
      <c r="O3059" s="39"/>
      <c r="P3059" s="39"/>
      <c r="Q3059" s="39"/>
    </row>
    <row r="3060" spans="6:17">
      <c r="F3060" s="39"/>
      <c r="G3060" s="39"/>
      <c r="H3060" s="39"/>
      <c r="I3060" s="39"/>
      <c r="J3060" s="39"/>
      <c r="K3060" s="39"/>
      <c r="L3060" s="39"/>
      <c r="M3060" s="39"/>
      <c r="N3060" s="39"/>
      <c r="O3060" s="39"/>
      <c r="P3060" s="39"/>
      <c r="Q3060" s="39"/>
    </row>
    <row r="3061" spans="6:17">
      <c r="F3061" s="39"/>
      <c r="G3061" s="39"/>
      <c r="H3061" s="39"/>
      <c r="I3061" s="39"/>
      <c r="J3061" s="39"/>
      <c r="K3061" s="39"/>
      <c r="L3061" s="39"/>
      <c r="M3061" s="39"/>
      <c r="N3061" s="39"/>
      <c r="O3061" s="39"/>
      <c r="P3061" s="39"/>
      <c r="Q3061" s="39"/>
    </row>
    <row r="3062" spans="6:17">
      <c r="F3062" s="39"/>
      <c r="G3062" s="39"/>
      <c r="H3062" s="39"/>
      <c r="I3062" s="39"/>
      <c r="J3062" s="39"/>
      <c r="K3062" s="39"/>
      <c r="L3062" s="39"/>
      <c r="M3062" s="39"/>
      <c r="N3062" s="39"/>
      <c r="O3062" s="39"/>
      <c r="P3062" s="39"/>
      <c r="Q3062" s="39"/>
    </row>
    <row r="3063" spans="6:17">
      <c r="F3063" s="39"/>
      <c r="G3063" s="39"/>
      <c r="H3063" s="39"/>
      <c r="I3063" s="39"/>
      <c r="J3063" s="39"/>
      <c r="K3063" s="39"/>
      <c r="L3063" s="39"/>
      <c r="M3063" s="39"/>
      <c r="N3063" s="39"/>
      <c r="O3063" s="39"/>
      <c r="P3063" s="39"/>
      <c r="Q3063" s="39"/>
    </row>
    <row r="3064" spans="6:17">
      <c r="F3064" s="39"/>
      <c r="G3064" s="39"/>
      <c r="H3064" s="39"/>
      <c r="I3064" s="39"/>
      <c r="J3064" s="39"/>
      <c r="K3064" s="39"/>
      <c r="L3064" s="39"/>
      <c r="M3064" s="39"/>
      <c r="N3064" s="39"/>
      <c r="O3064" s="39"/>
      <c r="P3064" s="39"/>
      <c r="Q3064" s="39"/>
    </row>
    <row r="3065" spans="6:17">
      <c r="F3065" s="39"/>
      <c r="G3065" s="39"/>
      <c r="H3065" s="39"/>
      <c r="I3065" s="39"/>
      <c r="J3065" s="39"/>
      <c r="K3065" s="39"/>
      <c r="L3065" s="39"/>
      <c r="M3065" s="39"/>
      <c r="N3065" s="39"/>
      <c r="O3065" s="39"/>
      <c r="P3065" s="39"/>
      <c r="Q3065" s="39"/>
    </row>
    <row r="3066" spans="6:17">
      <c r="F3066" s="39"/>
      <c r="G3066" s="39"/>
      <c r="H3066" s="39"/>
      <c r="I3066" s="39"/>
      <c r="J3066" s="39"/>
      <c r="K3066" s="39"/>
      <c r="L3066" s="39"/>
      <c r="M3066" s="39"/>
      <c r="N3066" s="39"/>
      <c r="O3066" s="39"/>
      <c r="P3066" s="39"/>
      <c r="Q3066" s="39"/>
    </row>
    <row r="3067" spans="6:17">
      <c r="F3067" s="39"/>
      <c r="G3067" s="39"/>
      <c r="H3067" s="39"/>
      <c r="I3067" s="39"/>
      <c r="J3067" s="39"/>
      <c r="K3067" s="39"/>
      <c r="L3067" s="39"/>
      <c r="M3067" s="39"/>
      <c r="N3067" s="39"/>
      <c r="O3067" s="39"/>
      <c r="P3067" s="39"/>
      <c r="Q3067" s="39"/>
    </row>
    <row r="3068" spans="6:17">
      <c r="F3068" s="39"/>
      <c r="G3068" s="39"/>
      <c r="H3068" s="39"/>
      <c r="I3068" s="39"/>
      <c r="J3068" s="39"/>
      <c r="K3068" s="39"/>
      <c r="L3068" s="39"/>
      <c r="M3068" s="39"/>
      <c r="N3068" s="39"/>
      <c r="O3068" s="39"/>
      <c r="P3068" s="39"/>
      <c r="Q3068" s="39"/>
    </row>
    <row r="3069" spans="6:17">
      <c r="F3069" s="39"/>
      <c r="G3069" s="39"/>
      <c r="H3069" s="39"/>
      <c r="I3069" s="39"/>
      <c r="J3069" s="39"/>
      <c r="K3069" s="39"/>
      <c r="L3069" s="39"/>
      <c r="M3069" s="39"/>
      <c r="N3069" s="39"/>
      <c r="O3069" s="39"/>
      <c r="P3069" s="39"/>
      <c r="Q3069" s="39"/>
    </row>
    <row r="3070" spans="6:17">
      <c r="F3070" s="39"/>
      <c r="G3070" s="39"/>
      <c r="H3070" s="39"/>
      <c r="I3070" s="39"/>
      <c r="J3070" s="39"/>
      <c r="K3070" s="39"/>
      <c r="L3070" s="39"/>
      <c r="M3070" s="39"/>
      <c r="N3070" s="39"/>
      <c r="O3070" s="39"/>
      <c r="P3070" s="39"/>
      <c r="Q3070" s="39"/>
    </row>
    <row r="3071" spans="6:17">
      <c r="F3071" s="39"/>
      <c r="G3071" s="39"/>
      <c r="H3071" s="39"/>
      <c r="I3071" s="39"/>
      <c r="J3071" s="39"/>
      <c r="K3071" s="39"/>
      <c r="L3071" s="39"/>
      <c r="M3071" s="39"/>
      <c r="N3071" s="39"/>
      <c r="O3071" s="39"/>
      <c r="P3071" s="39"/>
      <c r="Q3071" s="39"/>
    </row>
    <row r="3072" spans="6:17">
      <c r="F3072" s="39"/>
      <c r="G3072" s="39"/>
      <c r="H3072" s="39"/>
      <c r="I3072" s="39"/>
      <c r="J3072" s="39"/>
      <c r="K3072" s="39"/>
      <c r="L3072" s="39"/>
      <c r="M3072" s="39"/>
      <c r="N3072" s="39"/>
      <c r="O3072" s="39"/>
      <c r="P3072" s="39"/>
      <c r="Q3072" s="39"/>
    </row>
    <row r="3073" spans="6:17">
      <c r="F3073" s="39"/>
      <c r="G3073" s="39"/>
      <c r="H3073" s="39"/>
      <c r="I3073" s="39"/>
      <c r="J3073" s="39"/>
      <c r="K3073" s="39"/>
      <c r="L3073" s="39"/>
      <c r="M3073" s="39"/>
      <c r="N3073" s="39"/>
      <c r="O3073" s="39"/>
      <c r="P3073" s="39"/>
      <c r="Q3073" s="39"/>
    </row>
    <row r="3074" spans="6:17">
      <c r="F3074" s="39"/>
      <c r="G3074" s="39"/>
      <c r="H3074" s="39"/>
      <c r="I3074" s="39"/>
      <c r="J3074" s="39"/>
      <c r="K3074" s="39"/>
      <c r="L3074" s="39"/>
      <c r="M3074" s="39"/>
      <c r="N3074" s="39"/>
      <c r="O3074" s="39"/>
      <c r="P3074" s="39"/>
      <c r="Q3074" s="39"/>
    </row>
    <row r="3075" spans="6:17">
      <c r="F3075" s="39"/>
      <c r="G3075" s="39"/>
      <c r="H3075" s="39"/>
      <c r="I3075" s="39"/>
      <c r="J3075" s="39"/>
      <c r="K3075" s="39"/>
      <c r="L3075" s="39"/>
      <c r="M3075" s="39"/>
      <c r="N3075" s="39"/>
      <c r="O3075" s="39"/>
      <c r="P3075" s="39"/>
      <c r="Q3075" s="39"/>
    </row>
    <row r="3076" spans="6:17">
      <c r="F3076" s="39"/>
      <c r="G3076" s="39"/>
      <c r="H3076" s="39"/>
      <c r="I3076" s="39"/>
      <c r="J3076" s="39"/>
      <c r="K3076" s="39"/>
      <c r="L3076" s="39"/>
      <c r="M3076" s="39"/>
      <c r="N3076" s="39"/>
      <c r="O3076" s="39"/>
      <c r="P3076" s="39"/>
      <c r="Q3076" s="39"/>
    </row>
    <row r="3077" spans="6:17">
      <c r="F3077" s="39"/>
      <c r="G3077" s="39"/>
      <c r="H3077" s="39"/>
      <c r="I3077" s="39"/>
      <c r="J3077" s="39"/>
      <c r="K3077" s="39"/>
      <c r="L3077" s="39"/>
      <c r="M3077" s="39"/>
      <c r="N3077" s="39"/>
      <c r="O3077" s="39"/>
      <c r="P3077" s="39"/>
      <c r="Q3077" s="39"/>
    </row>
    <row r="3078" spans="6:17">
      <c r="F3078" s="39"/>
      <c r="G3078" s="39"/>
      <c r="H3078" s="39"/>
      <c r="I3078" s="39"/>
      <c r="J3078" s="39"/>
      <c r="K3078" s="39"/>
      <c r="L3078" s="39"/>
      <c r="M3078" s="39"/>
      <c r="N3078" s="39"/>
      <c r="O3078" s="39"/>
      <c r="P3078" s="39"/>
      <c r="Q3078" s="39"/>
    </row>
    <row r="3079" spans="6:17">
      <c r="F3079" s="39"/>
      <c r="G3079" s="39"/>
      <c r="H3079" s="39"/>
      <c r="I3079" s="39"/>
      <c r="J3079" s="39"/>
      <c r="K3079" s="39"/>
      <c r="L3079" s="39"/>
      <c r="M3079" s="39"/>
      <c r="N3079" s="39"/>
      <c r="O3079" s="39"/>
      <c r="P3079" s="39"/>
      <c r="Q3079" s="39"/>
    </row>
    <row r="3080" spans="6:17">
      <c r="F3080" s="39"/>
      <c r="G3080" s="39"/>
      <c r="H3080" s="39"/>
      <c r="I3080" s="39"/>
      <c r="J3080" s="39"/>
      <c r="K3080" s="39"/>
      <c r="L3080" s="39"/>
      <c r="M3080" s="39"/>
      <c r="N3080" s="39"/>
      <c r="O3080" s="39"/>
      <c r="P3080" s="39"/>
      <c r="Q3080" s="39"/>
    </row>
    <row r="3081" spans="6:17">
      <c r="F3081" s="39"/>
      <c r="G3081" s="39"/>
      <c r="H3081" s="39"/>
      <c r="I3081" s="39"/>
      <c r="J3081" s="39"/>
      <c r="K3081" s="39"/>
      <c r="L3081" s="39"/>
      <c r="M3081" s="39"/>
      <c r="N3081" s="39"/>
      <c r="O3081" s="39"/>
      <c r="P3081" s="39"/>
      <c r="Q3081" s="39"/>
    </row>
    <row r="3082" spans="6:17">
      <c r="F3082" s="39"/>
      <c r="G3082" s="39"/>
      <c r="H3082" s="39"/>
      <c r="I3082" s="39"/>
      <c r="J3082" s="39"/>
      <c r="K3082" s="39"/>
      <c r="L3082" s="39"/>
      <c r="M3082" s="39"/>
      <c r="N3082" s="39"/>
      <c r="O3082" s="39"/>
      <c r="P3082" s="39"/>
      <c r="Q3082" s="39"/>
    </row>
    <row r="3083" spans="6:17">
      <c r="F3083" s="39"/>
      <c r="G3083" s="39"/>
      <c r="H3083" s="39"/>
      <c r="I3083" s="39"/>
      <c r="J3083" s="39"/>
      <c r="K3083" s="39"/>
      <c r="L3083" s="39"/>
      <c r="M3083" s="39"/>
      <c r="N3083" s="39"/>
      <c r="O3083" s="39"/>
      <c r="P3083" s="39"/>
      <c r="Q3083" s="39"/>
    </row>
    <row r="3084" spans="6:17">
      <c r="F3084" s="39"/>
      <c r="G3084" s="39"/>
      <c r="H3084" s="39"/>
      <c r="I3084" s="39"/>
      <c r="J3084" s="39"/>
      <c r="K3084" s="39"/>
      <c r="L3084" s="39"/>
      <c r="M3084" s="39"/>
      <c r="N3084" s="39"/>
      <c r="O3084" s="39"/>
      <c r="P3084" s="39"/>
      <c r="Q3084" s="39"/>
    </row>
    <row r="3085" spans="6:17">
      <c r="F3085" s="39"/>
      <c r="G3085" s="39"/>
      <c r="H3085" s="39"/>
      <c r="I3085" s="39"/>
      <c r="J3085" s="39"/>
      <c r="K3085" s="39"/>
      <c r="L3085" s="39"/>
      <c r="M3085" s="39"/>
      <c r="N3085" s="39"/>
      <c r="O3085" s="39"/>
      <c r="P3085" s="39"/>
      <c r="Q3085" s="39"/>
    </row>
    <row r="3086" spans="6:17">
      <c r="F3086" s="39"/>
      <c r="G3086" s="39"/>
      <c r="H3086" s="39"/>
      <c r="I3086" s="39"/>
      <c r="J3086" s="39"/>
      <c r="K3086" s="39"/>
      <c r="L3086" s="39"/>
      <c r="M3086" s="39"/>
      <c r="N3086" s="39"/>
      <c r="O3086" s="39"/>
      <c r="P3086" s="39"/>
      <c r="Q3086" s="39"/>
    </row>
    <row r="3087" spans="6:17">
      <c r="F3087" s="39"/>
      <c r="G3087" s="39"/>
      <c r="H3087" s="39"/>
      <c r="I3087" s="39"/>
      <c r="J3087" s="39"/>
      <c r="K3087" s="39"/>
      <c r="L3087" s="39"/>
      <c r="M3087" s="39"/>
      <c r="N3087" s="39"/>
      <c r="O3087" s="39"/>
      <c r="P3087" s="39"/>
      <c r="Q3087" s="39"/>
    </row>
    <row r="3088" spans="6:17">
      <c r="F3088" s="39"/>
      <c r="G3088" s="39"/>
      <c r="H3088" s="39"/>
      <c r="I3088" s="39"/>
      <c r="J3088" s="39"/>
      <c r="K3088" s="39"/>
      <c r="L3088" s="39"/>
      <c r="M3088" s="39"/>
      <c r="N3088" s="39"/>
      <c r="O3088" s="39"/>
      <c r="P3088" s="39"/>
      <c r="Q3088" s="39"/>
    </row>
    <row r="3089" spans="6:17">
      <c r="F3089" s="39"/>
      <c r="G3089" s="39"/>
      <c r="H3089" s="39"/>
      <c r="I3089" s="39"/>
      <c r="J3089" s="39"/>
      <c r="K3089" s="39"/>
      <c r="L3089" s="39"/>
      <c r="M3089" s="39"/>
      <c r="N3089" s="39"/>
      <c r="O3089" s="39"/>
      <c r="P3089" s="39"/>
      <c r="Q3089" s="39"/>
    </row>
    <row r="3090" spans="6:17">
      <c r="F3090" s="39"/>
      <c r="G3090" s="39"/>
      <c r="H3090" s="39"/>
      <c r="I3090" s="39"/>
      <c r="J3090" s="39"/>
      <c r="K3090" s="39"/>
      <c r="L3090" s="39"/>
      <c r="M3090" s="39"/>
      <c r="N3090" s="39"/>
      <c r="O3090" s="39"/>
      <c r="P3090" s="39"/>
      <c r="Q3090" s="39"/>
    </row>
    <row r="3091" spans="6:17">
      <c r="F3091" s="39"/>
      <c r="G3091" s="39"/>
      <c r="H3091" s="39"/>
      <c r="I3091" s="39"/>
      <c r="J3091" s="39"/>
      <c r="K3091" s="39"/>
      <c r="L3091" s="39"/>
      <c r="M3091" s="39"/>
      <c r="N3091" s="39"/>
      <c r="O3091" s="39"/>
      <c r="P3091" s="39"/>
      <c r="Q3091" s="39"/>
    </row>
    <row r="3092" spans="6:17">
      <c r="F3092" s="39"/>
      <c r="G3092" s="39"/>
      <c r="H3092" s="39"/>
      <c r="I3092" s="39"/>
      <c r="J3092" s="39"/>
      <c r="K3092" s="39"/>
      <c r="L3092" s="39"/>
      <c r="M3092" s="39"/>
      <c r="N3092" s="39"/>
      <c r="O3092" s="39"/>
      <c r="P3092" s="39"/>
      <c r="Q3092" s="39"/>
    </row>
    <row r="3093" spans="6:17">
      <c r="F3093" s="39"/>
      <c r="G3093" s="39"/>
      <c r="H3093" s="39"/>
      <c r="I3093" s="39"/>
      <c r="J3093" s="39"/>
      <c r="K3093" s="39"/>
      <c r="L3093" s="39"/>
      <c r="M3093" s="39"/>
      <c r="N3093" s="39"/>
      <c r="O3093" s="39"/>
      <c r="P3093" s="39"/>
      <c r="Q3093" s="39"/>
    </row>
    <row r="3094" spans="6:17">
      <c r="F3094" s="39"/>
      <c r="G3094" s="39"/>
      <c r="H3094" s="39"/>
      <c r="I3094" s="39"/>
      <c r="J3094" s="39"/>
      <c r="K3094" s="39"/>
      <c r="L3094" s="39"/>
      <c r="M3094" s="39"/>
      <c r="N3094" s="39"/>
      <c r="O3094" s="39"/>
      <c r="P3094" s="39"/>
      <c r="Q3094" s="39"/>
    </row>
    <row r="3095" spans="6:17">
      <c r="F3095" s="39"/>
      <c r="G3095" s="39"/>
      <c r="H3095" s="39"/>
      <c r="I3095" s="39"/>
      <c r="J3095" s="39"/>
      <c r="K3095" s="39"/>
      <c r="L3095" s="39"/>
      <c r="M3095" s="39"/>
      <c r="N3095" s="39"/>
      <c r="O3095" s="39"/>
      <c r="P3095" s="39"/>
      <c r="Q3095" s="39"/>
    </row>
    <row r="3096" spans="6:17">
      <c r="F3096" s="39"/>
      <c r="G3096" s="39"/>
      <c r="H3096" s="39"/>
      <c r="I3096" s="39"/>
      <c r="J3096" s="39"/>
      <c r="K3096" s="39"/>
      <c r="L3096" s="39"/>
      <c r="M3096" s="39"/>
      <c r="N3096" s="39"/>
      <c r="O3096" s="39"/>
      <c r="P3096" s="39"/>
      <c r="Q3096" s="39"/>
    </row>
    <row r="3097" spans="6:17">
      <c r="F3097" s="39"/>
      <c r="G3097" s="39"/>
      <c r="H3097" s="39"/>
      <c r="I3097" s="39"/>
      <c r="J3097" s="39"/>
      <c r="K3097" s="39"/>
      <c r="L3097" s="39"/>
      <c r="M3097" s="39"/>
      <c r="N3097" s="39"/>
      <c r="O3097" s="39"/>
      <c r="P3097" s="39"/>
      <c r="Q3097" s="39"/>
    </row>
    <row r="3098" spans="6:17">
      <c r="F3098" s="39"/>
      <c r="G3098" s="39"/>
      <c r="H3098" s="39"/>
      <c r="I3098" s="39"/>
      <c r="J3098" s="39"/>
      <c r="K3098" s="39"/>
      <c r="L3098" s="39"/>
      <c r="M3098" s="39"/>
      <c r="N3098" s="39"/>
      <c r="O3098" s="39"/>
      <c r="P3098" s="39"/>
      <c r="Q3098" s="39"/>
    </row>
    <row r="3099" spans="6:17">
      <c r="F3099" s="39"/>
      <c r="G3099" s="39"/>
      <c r="H3099" s="39"/>
      <c r="I3099" s="39"/>
      <c r="J3099" s="39"/>
      <c r="K3099" s="39"/>
      <c r="L3099" s="39"/>
      <c r="M3099" s="39"/>
      <c r="N3099" s="39"/>
      <c r="O3099" s="39"/>
      <c r="P3099" s="39"/>
      <c r="Q3099" s="39"/>
    </row>
    <row r="3100" spans="6:17">
      <c r="F3100" s="39"/>
      <c r="G3100" s="39"/>
      <c r="H3100" s="39"/>
      <c r="I3100" s="39"/>
      <c r="J3100" s="39"/>
      <c r="K3100" s="39"/>
      <c r="L3100" s="39"/>
      <c r="M3100" s="39"/>
      <c r="N3100" s="39"/>
      <c r="O3100" s="39"/>
      <c r="P3100" s="39"/>
      <c r="Q3100" s="39"/>
    </row>
    <row r="3101" spans="6:17">
      <c r="F3101" s="39"/>
      <c r="G3101" s="39"/>
      <c r="H3101" s="39"/>
      <c r="I3101" s="39"/>
      <c r="J3101" s="39"/>
      <c r="K3101" s="39"/>
      <c r="L3101" s="39"/>
      <c r="M3101" s="39"/>
      <c r="N3101" s="39"/>
      <c r="O3101" s="39"/>
      <c r="P3101" s="39"/>
      <c r="Q3101" s="39"/>
    </row>
    <row r="3102" spans="6:17">
      <c r="F3102" s="39"/>
      <c r="G3102" s="39"/>
      <c r="H3102" s="39"/>
      <c r="I3102" s="39"/>
      <c r="J3102" s="39"/>
      <c r="K3102" s="39"/>
      <c r="L3102" s="39"/>
      <c r="M3102" s="39"/>
      <c r="N3102" s="39"/>
      <c r="O3102" s="39"/>
      <c r="P3102" s="39"/>
      <c r="Q3102" s="39"/>
    </row>
    <row r="3103" spans="6:17">
      <c r="F3103" s="39"/>
      <c r="G3103" s="39"/>
      <c r="H3103" s="39"/>
      <c r="I3103" s="39"/>
      <c r="J3103" s="39"/>
      <c r="K3103" s="39"/>
      <c r="L3103" s="39"/>
      <c r="M3103" s="39"/>
      <c r="N3103" s="39"/>
      <c r="O3103" s="39"/>
      <c r="P3103" s="39"/>
      <c r="Q3103" s="39"/>
    </row>
    <row r="3104" spans="6:17">
      <c r="F3104" s="39"/>
      <c r="G3104" s="39"/>
      <c r="H3104" s="39"/>
      <c r="I3104" s="39"/>
      <c r="J3104" s="39"/>
      <c r="K3104" s="39"/>
      <c r="L3104" s="39"/>
      <c r="M3104" s="39"/>
      <c r="N3104" s="39"/>
      <c r="O3104" s="39"/>
      <c r="P3104" s="39"/>
      <c r="Q3104" s="39"/>
    </row>
    <row r="3105" spans="6:17">
      <c r="F3105" s="39"/>
      <c r="G3105" s="39"/>
      <c r="H3105" s="39"/>
      <c r="I3105" s="39"/>
      <c r="J3105" s="39"/>
      <c r="K3105" s="39"/>
      <c r="L3105" s="39"/>
      <c r="M3105" s="39"/>
      <c r="N3105" s="39"/>
      <c r="O3105" s="39"/>
      <c r="P3105" s="39"/>
      <c r="Q3105" s="39"/>
    </row>
    <row r="3106" spans="6:17">
      <c r="F3106" s="39"/>
      <c r="G3106" s="39"/>
      <c r="H3106" s="39"/>
      <c r="I3106" s="39"/>
      <c r="J3106" s="39"/>
      <c r="K3106" s="39"/>
      <c r="L3106" s="39"/>
      <c r="M3106" s="39"/>
      <c r="N3106" s="39"/>
      <c r="O3106" s="39"/>
      <c r="P3106" s="39"/>
      <c r="Q3106" s="39"/>
    </row>
    <row r="3107" spans="6:17">
      <c r="F3107" s="39"/>
      <c r="G3107" s="39"/>
      <c r="H3107" s="39"/>
      <c r="I3107" s="39"/>
      <c r="J3107" s="39"/>
      <c r="K3107" s="39"/>
      <c r="L3107" s="39"/>
      <c r="M3107" s="39"/>
      <c r="N3107" s="39"/>
      <c r="O3107" s="39"/>
      <c r="P3107" s="39"/>
      <c r="Q3107" s="39"/>
    </row>
    <row r="3108" spans="6:17">
      <c r="F3108" s="39"/>
      <c r="G3108" s="39"/>
      <c r="H3108" s="39"/>
      <c r="I3108" s="39"/>
      <c r="J3108" s="39"/>
      <c r="K3108" s="39"/>
      <c r="L3108" s="39"/>
      <c r="M3108" s="39"/>
      <c r="N3108" s="39"/>
      <c r="O3108" s="39"/>
      <c r="P3108" s="39"/>
      <c r="Q3108" s="39"/>
    </row>
    <row r="3109" spans="6:17">
      <c r="F3109" s="39"/>
      <c r="G3109" s="39"/>
      <c r="H3109" s="39"/>
      <c r="I3109" s="39"/>
      <c r="J3109" s="39"/>
      <c r="K3109" s="39"/>
      <c r="L3109" s="39"/>
      <c r="M3109" s="39"/>
      <c r="N3109" s="39"/>
      <c r="O3109" s="39"/>
      <c r="P3109" s="39"/>
      <c r="Q3109" s="39"/>
    </row>
    <row r="3110" spans="6:17">
      <c r="F3110" s="39"/>
      <c r="G3110" s="39"/>
      <c r="H3110" s="39"/>
      <c r="I3110" s="39"/>
      <c r="J3110" s="39"/>
      <c r="K3110" s="39"/>
      <c r="L3110" s="39"/>
      <c r="M3110" s="39"/>
      <c r="N3110" s="39"/>
      <c r="O3110" s="39"/>
      <c r="P3110" s="39"/>
      <c r="Q3110" s="39"/>
    </row>
    <row r="3111" spans="6:17">
      <c r="F3111" s="39"/>
      <c r="G3111" s="39"/>
      <c r="H3111" s="39"/>
      <c r="I3111" s="39"/>
      <c r="J3111" s="39"/>
      <c r="K3111" s="39"/>
      <c r="L3111" s="39"/>
      <c r="M3111" s="39"/>
      <c r="N3111" s="39"/>
      <c r="O3111" s="39"/>
      <c r="P3111" s="39"/>
      <c r="Q3111" s="39"/>
    </row>
    <row r="3112" spans="6:17">
      <c r="F3112" s="39"/>
      <c r="G3112" s="39"/>
      <c r="H3112" s="39"/>
      <c r="I3112" s="39"/>
      <c r="J3112" s="39"/>
      <c r="K3112" s="39"/>
      <c r="L3112" s="39"/>
      <c r="M3112" s="39"/>
      <c r="N3112" s="39"/>
      <c r="O3112" s="39"/>
      <c r="P3112" s="39"/>
      <c r="Q3112" s="39"/>
    </row>
    <row r="3113" spans="6:17">
      <c r="F3113" s="39"/>
      <c r="G3113" s="39"/>
      <c r="H3113" s="39"/>
      <c r="I3113" s="39"/>
      <c r="J3113" s="39"/>
      <c r="K3113" s="39"/>
      <c r="L3113" s="39"/>
      <c r="M3113" s="39"/>
      <c r="N3113" s="39"/>
      <c r="O3113" s="39"/>
      <c r="P3113" s="39"/>
      <c r="Q3113" s="39"/>
    </row>
    <row r="3114" spans="6:17">
      <c r="F3114" s="39"/>
      <c r="G3114" s="39"/>
      <c r="H3114" s="39"/>
      <c r="I3114" s="39"/>
      <c r="J3114" s="39"/>
      <c r="K3114" s="39"/>
      <c r="L3114" s="39"/>
      <c r="M3114" s="39"/>
      <c r="N3114" s="39"/>
      <c r="O3114" s="39"/>
      <c r="P3114" s="39"/>
      <c r="Q3114" s="39"/>
    </row>
    <row r="3115" spans="6:17">
      <c r="F3115" s="39"/>
      <c r="G3115" s="39"/>
      <c r="H3115" s="39"/>
      <c r="I3115" s="39"/>
      <c r="J3115" s="39"/>
      <c r="K3115" s="39"/>
      <c r="L3115" s="39"/>
      <c r="M3115" s="39"/>
      <c r="N3115" s="39"/>
      <c r="O3115" s="39"/>
      <c r="P3115" s="39"/>
      <c r="Q3115" s="39"/>
    </row>
    <row r="3116" spans="6:17">
      <c r="F3116" s="39"/>
      <c r="G3116" s="39"/>
      <c r="H3116" s="39"/>
      <c r="I3116" s="39"/>
      <c r="J3116" s="39"/>
      <c r="K3116" s="39"/>
      <c r="L3116" s="39"/>
      <c r="M3116" s="39"/>
      <c r="N3116" s="39"/>
      <c r="O3116" s="39"/>
      <c r="P3116" s="39"/>
      <c r="Q3116" s="39"/>
    </row>
    <row r="3117" spans="6:17">
      <c r="F3117" s="39"/>
      <c r="G3117" s="39"/>
      <c r="H3117" s="39"/>
      <c r="I3117" s="39"/>
      <c r="J3117" s="39"/>
      <c r="K3117" s="39"/>
      <c r="L3117" s="39"/>
      <c r="M3117" s="39"/>
      <c r="N3117" s="39"/>
      <c r="O3117" s="39"/>
      <c r="P3117" s="39"/>
      <c r="Q3117" s="39"/>
    </row>
    <row r="3118" spans="6:17">
      <c r="F3118" s="39"/>
      <c r="G3118" s="39"/>
      <c r="H3118" s="39"/>
      <c r="I3118" s="39"/>
      <c r="J3118" s="39"/>
      <c r="K3118" s="39"/>
      <c r="L3118" s="39"/>
      <c r="M3118" s="39"/>
      <c r="N3118" s="39"/>
      <c r="O3118" s="39"/>
      <c r="P3118" s="39"/>
      <c r="Q3118" s="39"/>
    </row>
    <row r="3119" spans="6:17">
      <c r="F3119" s="39"/>
      <c r="G3119" s="39"/>
      <c r="H3119" s="39"/>
      <c r="I3119" s="39"/>
      <c r="J3119" s="39"/>
      <c r="K3119" s="39"/>
      <c r="L3119" s="39"/>
      <c r="M3119" s="39"/>
      <c r="N3119" s="39"/>
      <c r="O3119" s="39"/>
      <c r="P3119" s="39"/>
      <c r="Q3119" s="39"/>
    </row>
    <row r="3120" spans="6:17">
      <c r="F3120" s="39"/>
      <c r="G3120" s="39"/>
      <c r="H3120" s="39"/>
      <c r="I3120" s="39"/>
      <c r="J3120" s="39"/>
      <c r="K3120" s="39"/>
      <c r="L3120" s="39"/>
      <c r="M3120" s="39"/>
      <c r="N3120" s="39"/>
      <c r="O3120" s="39"/>
      <c r="P3120" s="39"/>
      <c r="Q3120" s="39"/>
    </row>
    <row r="3121" spans="6:17">
      <c r="F3121" s="39"/>
      <c r="G3121" s="39"/>
      <c r="H3121" s="39"/>
      <c r="I3121" s="39"/>
      <c r="J3121" s="39"/>
      <c r="K3121" s="39"/>
      <c r="L3121" s="39"/>
      <c r="M3121" s="39"/>
      <c r="N3121" s="39"/>
      <c r="O3121" s="39"/>
      <c r="P3121" s="39"/>
      <c r="Q3121" s="39"/>
    </row>
    <row r="3122" spans="6:17">
      <c r="F3122" s="39"/>
      <c r="G3122" s="39"/>
      <c r="H3122" s="39"/>
      <c r="I3122" s="39"/>
      <c r="J3122" s="39"/>
      <c r="K3122" s="39"/>
      <c r="L3122" s="39"/>
      <c r="M3122" s="39"/>
      <c r="N3122" s="39"/>
      <c r="O3122" s="39"/>
      <c r="P3122" s="39"/>
      <c r="Q3122" s="39"/>
    </row>
    <row r="3123" spans="6:17">
      <c r="F3123" s="39"/>
      <c r="G3123" s="39"/>
      <c r="H3123" s="39"/>
      <c r="I3123" s="39"/>
      <c r="J3123" s="39"/>
      <c r="K3123" s="39"/>
      <c r="L3123" s="39"/>
      <c r="M3123" s="39"/>
      <c r="N3123" s="39"/>
      <c r="O3123" s="39"/>
      <c r="P3123" s="39"/>
      <c r="Q3123" s="39"/>
    </row>
    <row r="3124" spans="6:17">
      <c r="F3124" s="39"/>
      <c r="G3124" s="39"/>
      <c r="H3124" s="39"/>
      <c r="I3124" s="39"/>
      <c r="J3124" s="39"/>
      <c r="K3124" s="39"/>
      <c r="L3124" s="39"/>
      <c r="M3124" s="39"/>
      <c r="N3124" s="39"/>
      <c r="O3124" s="39"/>
      <c r="P3124" s="39"/>
      <c r="Q3124" s="39"/>
    </row>
    <row r="3125" spans="6:17">
      <c r="F3125" s="39"/>
      <c r="G3125" s="39"/>
      <c r="H3125" s="39"/>
      <c r="I3125" s="39"/>
      <c r="J3125" s="39"/>
      <c r="K3125" s="39"/>
      <c r="L3125" s="39"/>
      <c r="M3125" s="39"/>
      <c r="N3125" s="39"/>
      <c r="O3125" s="39"/>
      <c r="P3125" s="39"/>
      <c r="Q3125" s="39"/>
    </row>
    <row r="3126" spans="6:17">
      <c r="F3126" s="39"/>
      <c r="G3126" s="39"/>
      <c r="H3126" s="39"/>
      <c r="I3126" s="39"/>
      <c r="J3126" s="39"/>
      <c r="K3126" s="39"/>
      <c r="L3126" s="39"/>
      <c r="M3126" s="39"/>
      <c r="N3126" s="39"/>
      <c r="O3126" s="39"/>
      <c r="P3126" s="39"/>
      <c r="Q3126" s="39"/>
    </row>
    <row r="3127" spans="6:17">
      <c r="F3127" s="39"/>
      <c r="G3127" s="39"/>
      <c r="H3127" s="39"/>
      <c r="I3127" s="39"/>
      <c r="J3127" s="39"/>
      <c r="K3127" s="39"/>
      <c r="L3127" s="39"/>
      <c r="M3127" s="39"/>
      <c r="N3127" s="39"/>
      <c r="O3127" s="39"/>
      <c r="P3127" s="39"/>
      <c r="Q3127" s="39"/>
    </row>
    <row r="3128" spans="6:17">
      <c r="F3128" s="39"/>
      <c r="G3128" s="39"/>
      <c r="H3128" s="39"/>
      <c r="I3128" s="39"/>
      <c r="J3128" s="39"/>
      <c r="K3128" s="39"/>
      <c r="L3128" s="39"/>
      <c r="M3128" s="39"/>
      <c r="N3128" s="39"/>
      <c r="O3128" s="39"/>
      <c r="P3128" s="39"/>
      <c r="Q3128" s="39"/>
    </row>
    <row r="3129" spans="6:17">
      <c r="F3129" s="39"/>
      <c r="G3129" s="39"/>
      <c r="H3129" s="39"/>
      <c r="I3129" s="39"/>
      <c r="J3129" s="39"/>
      <c r="K3129" s="39"/>
      <c r="L3129" s="39"/>
      <c r="M3129" s="39"/>
      <c r="N3129" s="39"/>
      <c r="O3129" s="39"/>
      <c r="P3129" s="39"/>
      <c r="Q3129" s="39"/>
    </row>
    <row r="3130" spans="6:17">
      <c r="F3130" s="39"/>
      <c r="G3130" s="39"/>
      <c r="H3130" s="39"/>
      <c r="I3130" s="39"/>
      <c r="J3130" s="39"/>
      <c r="K3130" s="39"/>
      <c r="L3130" s="39"/>
      <c r="M3130" s="39"/>
      <c r="N3130" s="39"/>
      <c r="O3130" s="39"/>
      <c r="P3130" s="39"/>
      <c r="Q3130" s="39"/>
    </row>
    <row r="3131" spans="6:17">
      <c r="F3131" s="39"/>
      <c r="G3131" s="39"/>
      <c r="H3131" s="39"/>
      <c r="I3131" s="39"/>
      <c r="J3131" s="39"/>
      <c r="K3131" s="39"/>
      <c r="L3131" s="39"/>
      <c r="M3131" s="39"/>
      <c r="N3131" s="39"/>
      <c r="O3131" s="39"/>
      <c r="P3131" s="39"/>
      <c r="Q3131" s="39"/>
    </row>
    <row r="3132" spans="6:17">
      <c r="F3132" s="39"/>
      <c r="G3132" s="39"/>
      <c r="H3132" s="39"/>
      <c r="I3132" s="39"/>
      <c r="J3132" s="39"/>
      <c r="K3132" s="39"/>
      <c r="L3132" s="39"/>
      <c r="M3132" s="39"/>
      <c r="N3132" s="39"/>
      <c r="O3132" s="39"/>
      <c r="P3132" s="39"/>
      <c r="Q3132" s="39"/>
    </row>
    <row r="3133" spans="6:17">
      <c r="F3133" s="39"/>
      <c r="G3133" s="39"/>
      <c r="H3133" s="39"/>
      <c r="I3133" s="39"/>
      <c r="J3133" s="39"/>
      <c r="K3133" s="39"/>
      <c r="L3133" s="39"/>
      <c r="M3133" s="39"/>
      <c r="N3133" s="39"/>
      <c r="O3133" s="39"/>
      <c r="P3133" s="39"/>
      <c r="Q3133" s="39"/>
    </row>
    <row r="3134" spans="6:17">
      <c r="F3134" s="39"/>
      <c r="G3134" s="39"/>
      <c r="H3134" s="39"/>
      <c r="I3134" s="39"/>
      <c r="J3134" s="39"/>
      <c r="K3134" s="39"/>
      <c r="L3134" s="39"/>
      <c r="M3134" s="39"/>
      <c r="N3134" s="39"/>
      <c r="O3134" s="39"/>
      <c r="P3134" s="39"/>
      <c r="Q3134" s="39"/>
    </row>
    <row r="3135" spans="6:17">
      <c r="F3135" s="39"/>
      <c r="G3135" s="39"/>
      <c r="H3135" s="39"/>
      <c r="I3135" s="39"/>
      <c r="J3135" s="39"/>
      <c r="K3135" s="39"/>
      <c r="L3135" s="39"/>
      <c r="M3135" s="39"/>
      <c r="N3135" s="39"/>
      <c r="O3135" s="39"/>
      <c r="P3135" s="39"/>
      <c r="Q3135" s="39"/>
    </row>
    <row r="3136" spans="6:17">
      <c r="F3136" s="39"/>
      <c r="G3136" s="39"/>
      <c r="H3136" s="39"/>
      <c r="I3136" s="39"/>
      <c r="J3136" s="39"/>
      <c r="K3136" s="39"/>
      <c r="L3136" s="39"/>
      <c r="M3136" s="39"/>
      <c r="N3136" s="39"/>
      <c r="O3136" s="39"/>
      <c r="P3136" s="39"/>
      <c r="Q3136" s="39"/>
    </row>
    <row r="3137" spans="6:17">
      <c r="F3137" s="39"/>
      <c r="G3137" s="39"/>
      <c r="H3137" s="39"/>
      <c r="I3137" s="39"/>
      <c r="J3137" s="39"/>
      <c r="K3137" s="39"/>
      <c r="L3137" s="39"/>
      <c r="M3137" s="39"/>
      <c r="N3137" s="39"/>
      <c r="O3137" s="39"/>
      <c r="P3137" s="39"/>
      <c r="Q3137" s="39"/>
    </row>
    <row r="3138" spans="6:17">
      <c r="F3138" s="39"/>
      <c r="G3138" s="39"/>
      <c r="H3138" s="39"/>
      <c r="I3138" s="39"/>
      <c r="J3138" s="39"/>
      <c r="K3138" s="39"/>
      <c r="L3138" s="39"/>
      <c r="M3138" s="39"/>
      <c r="N3138" s="39"/>
      <c r="O3138" s="39"/>
      <c r="P3138" s="39"/>
      <c r="Q3138" s="39"/>
    </row>
    <row r="3139" spans="6:17">
      <c r="F3139" s="39"/>
      <c r="G3139" s="39"/>
      <c r="H3139" s="39"/>
      <c r="I3139" s="39"/>
      <c r="J3139" s="39"/>
      <c r="K3139" s="39"/>
      <c r="L3139" s="39"/>
      <c r="M3139" s="39"/>
      <c r="N3139" s="39"/>
      <c r="O3139" s="39"/>
      <c r="P3139" s="39"/>
      <c r="Q3139" s="39"/>
    </row>
    <row r="3140" spans="6:17">
      <c r="F3140" s="39"/>
      <c r="G3140" s="39"/>
      <c r="H3140" s="39"/>
      <c r="I3140" s="39"/>
      <c r="J3140" s="39"/>
      <c r="K3140" s="39"/>
      <c r="L3140" s="39"/>
      <c r="M3140" s="39"/>
      <c r="N3140" s="39"/>
      <c r="O3140" s="39"/>
      <c r="P3140" s="39"/>
      <c r="Q3140" s="39"/>
    </row>
    <row r="3141" spans="6:17">
      <c r="F3141" s="39"/>
      <c r="G3141" s="39"/>
      <c r="H3141" s="39"/>
      <c r="I3141" s="39"/>
      <c r="J3141" s="39"/>
      <c r="K3141" s="39"/>
      <c r="L3141" s="39"/>
      <c r="M3141" s="39"/>
      <c r="N3141" s="39"/>
      <c r="O3141" s="39"/>
      <c r="P3141" s="39"/>
      <c r="Q3141" s="39"/>
    </row>
    <row r="3142" spans="6:17">
      <c r="F3142" s="39"/>
      <c r="G3142" s="39"/>
      <c r="H3142" s="39"/>
      <c r="I3142" s="39"/>
      <c r="J3142" s="39"/>
      <c r="K3142" s="39"/>
      <c r="L3142" s="39"/>
      <c r="M3142" s="39"/>
      <c r="N3142" s="39"/>
      <c r="O3142" s="39"/>
      <c r="P3142" s="39"/>
      <c r="Q3142" s="39"/>
    </row>
    <row r="3143" spans="6:17">
      <c r="F3143" s="39"/>
      <c r="G3143" s="39"/>
      <c r="H3143" s="39"/>
      <c r="I3143" s="39"/>
      <c r="J3143" s="39"/>
      <c r="K3143" s="39"/>
      <c r="L3143" s="39"/>
      <c r="M3143" s="39"/>
      <c r="N3143" s="39"/>
      <c r="O3143" s="39"/>
      <c r="P3143" s="39"/>
      <c r="Q3143" s="39"/>
    </row>
    <row r="3144" spans="6:17">
      <c r="F3144" s="39"/>
      <c r="G3144" s="39"/>
      <c r="H3144" s="39"/>
      <c r="I3144" s="39"/>
      <c r="J3144" s="39"/>
      <c r="K3144" s="39"/>
      <c r="L3144" s="39"/>
      <c r="M3144" s="39"/>
      <c r="N3144" s="39"/>
      <c r="O3144" s="39"/>
      <c r="P3144" s="39"/>
      <c r="Q3144" s="39"/>
    </row>
    <row r="3145" spans="6:17">
      <c r="F3145" s="39"/>
      <c r="G3145" s="39"/>
      <c r="H3145" s="39"/>
      <c r="I3145" s="39"/>
      <c r="J3145" s="39"/>
      <c r="K3145" s="39"/>
      <c r="L3145" s="39"/>
      <c r="M3145" s="39"/>
      <c r="N3145" s="39"/>
      <c r="O3145" s="39"/>
      <c r="P3145" s="39"/>
      <c r="Q3145" s="39"/>
    </row>
    <row r="3146" spans="6:17">
      <c r="F3146" s="39"/>
      <c r="G3146" s="39"/>
      <c r="H3146" s="39"/>
      <c r="I3146" s="39"/>
      <c r="J3146" s="39"/>
      <c r="K3146" s="39"/>
      <c r="L3146" s="39"/>
      <c r="M3146" s="39"/>
      <c r="N3146" s="39"/>
      <c r="O3146" s="39"/>
      <c r="P3146" s="39"/>
      <c r="Q3146" s="39"/>
    </row>
    <row r="3147" spans="6:17">
      <c r="F3147" s="39"/>
      <c r="G3147" s="39"/>
      <c r="H3147" s="39"/>
      <c r="I3147" s="39"/>
      <c r="J3147" s="39"/>
      <c r="K3147" s="39"/>
      <c r="L3147" s="39"/>
      <c r="M3147" s="39"/>
      <c r="N3147" s="39"/>
      <c r="O3147" s="39"/>
      <c r="P3147" s="39"/>
      <c r="Q3147" s="39"/>
    </row>
    <row r="3148" spans="6:17">
      <c r="F3148" s="39"/>
      <c r="G3148" s="39"/>
      <c r="H3148" s="39"/>
      <c r="I3148" s="39"/>
      <c r="J3148" s="39"/>
      <c r="K3148" s="39"/>
      <c r="L3148" s="39"/>
      <c r="M3148" s="39"/>
      <c r="N3148" s="39"/>
      <c r="O3148" s="39"/>
      <c r="P3148" s="39"/>
      <c r="Q3148" s="39"/>
    </row>
    <row r="3149" spans="6:17">
      <c r="F3149" s="39"/>
      <c r="G3149" s="39"/>
      <c r="H3149" s="39"/>
      <c r="I3149" s="39"/>
      <c r="J3149" s="39"/>
      <c r="K3149" s="39"/>
      <c r="L3149" s="39"/>
      <c r="M3149" s="39"/>
      <c r="N3149" s="39"/>
      <c r="O3149" s="39"/>
      <c r="P3149" s="39"/>
      <c r="Q3149" s="39"/>
    </row>
    <row r="3150" spans="6:17">
      <c r="F3150" s="39"/>
      <c r="G3150" s="39"/>
      <c r="H3150" s="39"/>
      <c r="I3150" s="39"/>
      <c r="J3150" s="39"/>
      <c r="K3150" s="39"/>
      <c r="L3150" s="39"/>
      <c r="M3150" s="39"/>
      <c r="N3150" s="39"/>
      <c r="O3150" s="39"/>
      <c r="P3150" s="39"/>
      <c r="Q3150" s="39"/>
    </row>
    <row r="3151" spans="6:17">
      <c r="F3151" s="39"/>
      <c r="G3151" s="39"/>
      <c r="H3151" s="39"/>
      <c r="I3151" s="39"/>
      <c r="J3151" s="39"/>
      <c r="K3151" s="39"/>
      <c r="L3151" s="39"/>
      <c r="M3151" s="39"/>
      <c r="N3151" s="39"/>
      <c r="O3151" s="39"/>
      <c r="P3151" s="39"/>
      <c r="Q3151" s="39"/>
    </row>
    <row r="3152" spans="6:17">
      <c r="F3152" s="39"/>
      <c r="G3152" s="39"/>
      <c r="H3152" s="39"/>
      <c r="I3152" s="39"/>
      <c r="J3152" s="39"/>
      <c r="K3152" s="39"/>
      <c r="L3152" s="39"/>
      <c r="M3152" s="39"/>
      <c r="N3152" s="39"/>
      <c r="O3152" s="39"/>
      <c r="P3152" s="39"/>
      <c r="Q3152" s="39"/>
    </row>
    <row r="3153" spans="6:17">
      <c r="F3153" s="39"/>
      <c r="G3153" s="39"/>
      <c r="H3153" s="39"/>
      <c r="I3153" s="39"/>
      <c r="J3153" s="39"/>
      <c r="K3153" s="39"/>
      <c r="L3153" s="39"/>
      <c r="M3153" s="39"/>
      <c r="N3153" s="39"/>
      <c r="O3153" s="39"/>
      <c r="P3153" s="39"/>
      <c r="Q3153" s="39"/>
    </row>
    <row r="3154" spans="6:17">
      <c r="F3154" s="39"/>
      <c r="G3154" s="39"/>
      <c r="H3154" s="39"/>
      <c r="I3154" s="39"/>
      <c r="J3154" s="39"/>
      <c r="K3154" s="39"/>
      <c r="L3154" s="39"/>
      <c r="M3154" s="39"/>
      <c r="N3154" s="39"/>
      <c r="O3154" s="39"/>
      <c r="P3154" s="39"/>
      <c r="Q3154" s="39"/>
    </row>
    <row r="3155" spans="6:17">
      <c r="F3155" s="39"/>
      <c r="G3155" s="39"/>
      <c r="H3155" s="39"/>
      <c r="I3155" s="39"/>
      <c r="J3155" s="39"/>
      <c r="K3155" s="39"/>
      <c r="L3155" s="39"/>
      <c r="M3155" s="39"/>
      <c r="N3155" s="39"/>
      <c r="O3155" s="39"/>
      <c r="P3155" s="39"/>
      <c r="Q3155" s="39"/>
    </row>
    <row r="3156" spans="6:17">
      <c r="F3156" s="39"/>
      <c r="G3156" s="39"/>
      <c r="H3156" s="39"/>
      <c r="I3156" s="39"/>
      <c r="J3156" s="39"/>
      <c r="K3156" s="39"/>
      <c r="L3156" s="39"/>
      <c r="M3156" s="39"/>
      <c r="N3156" s="39"/>
      <c r="O3156" s="39"/>
      <c r="P3156" s="39"/>
      <c r="Q3156" s="39"/>
    </row>
    <row r="3157" spans="6:17">
      <c r="F3157" s="39"/>
      <c r="G3157" s="39"/>
      <c r="H3157" s="39"/>
      <c r="I3157" s="39"/>
      <c r="J3157" s="39"/>
      <c r="K3157" s="39"/>
      <c r="L3157" s="39"/>
      <c r="M3157" s="39"/>
      <c r="N3157" s="39"/>
      <c r="O3157" s="39"/>
      <c r="P3157" s="39"/>
      <c r="Q3157" s="39"/>
    </row>
    <row r="3158" spans="6:17">
      <c r="F3158" s="39"/>
      <c r="G3158" s="39"/>
      <c r="H3158" s="39"/>
      <c r="I3158" s="39"/>
      <c r="J3158" s="39"/>
      <c r="K3158" s="39"/>
      <c r="L3158" s="39"/>
      <c r="M3158" s="39"/>
      <c r="N3158" s="39"/>
      <c r="O3158" s="39"/>
      <c r="P3158" s="39"/>
      <c r="Q3158" s="39"/>
    </row>
    <row r="3159" spans="6:17">
      <c r="F3159" s="39"/>
      <c r="G3159" s="39"/>
      <c r="H3159" s="39"/>
      <c r="I3159" s="39"/>
      <c r="J3159" s="39"/>
      <c r="K3159" s="39"/>
      <c r="L3159" s="39"/>
      <c r="M3159" s="39"/>
      <c r="N3159" s="39"/>
      <c r="O3159" s="39"/>
      <c r="P3159" s="39"/>
      <c r="Q3159" s="39"/>
    </row>
    <row r="3160" spans="6:17">
      <c r="F3160" s="39"/>
      <c r="G3160" s="39"/>
      <c r="H3160" s="39"/>
      <c r="I3160" s="39"/>
      <c r="J3160" s="39"/>
      <c r="K3160" s="39"/>
      <c r="L3160" s="39"/>
      <c r="M3160" s="39"/>
      <c r="N3160" s="39"/>
      <c r="O3160" s="39"/>
      <c r="P3160" s="39"/>
      <c r="Q3160" s="39"/>
    </row>
    <row r="3161" spans="6:17">
      <c r="F3161" s="39"/>
      <c r="G3161" s="39"/>
      <c r="H3161" s="39"/>
      <c r="I3161" s="39"/>
      <c r="J3161" s="39"/>
      <c r="K3161" s="39"/>
      <c r="L3161" s="39"/>
      <c r="M3161" s="39"/>
      <c r="N3161" s="39"/>
      <c r="O3161" s="39"/>
      <c r="P3161" s="39"/>
      <c r="Q3161" s="39"/>
    </row>
    <row r="3162" spans="6:17">
      <c r="F3162" s="39"/>
      <c r="G3162" s="39"/>
      <c r="H3162" s="39"/>
      <c r="I3162" s="39"/>
      <c r="J3162" s="39"/>
      <c r="K3162" s="39"/>
      <c r="L3162" s="39"/>
      <c r="M3162" s="39"/>
      <c r="N3162" s="39"/>
      <c r="O3162" s="39"/>
      <c r="P3162" s="39"/>
      <c r="Q3162" s="39"/>
    </row>
    <row r="3163" spans="6:17">
      <c r="F3163" s="39"/>
      <c r="G3163" s="39"/>
      <c r="H3163" s="39"/>
      <c r="I3163" s="39"/>
      <c r="J3163" s="39"/>
      <c r="K3163" s="39"/>
      <c r="L3163" s="39"/>
      <c r="M3163" s="39"/>
      <c r="N3163" s="39"/>
      <c r="O3163" s="39"/>
      <c r="P3163" s="39"/>
      <c r="Q3163" s="39"/>
    </row>
    <row r="3164" spans="6:17">
      <c r="F3164" s="39"/>
      <c r="G3164" s="39"/>
      <c r="H3164" s="39"/>
      <c r="I3164" s="39"/>
      <c r="J3164" s="39"/>
      <c r="K3164" s="39"/>
      <c r="L3164" s="39"/>
      <c r="M3164" s="39"/>
      <c r="N3164" s="39"/>
      <c r="O3164" s="39"/>
      <c r="P3164" s="39"/>
      <c r="Q3164" s="39"/>
    </row>
    <row r="3165" spans="6:17">
      <c r="F3165" s="39"/>
      <c r="G3165" s="39"/>
      <c r="H3165" s="39"/>
      <c r="I3165" s="39"/>
      <c r="J3165" s="39"/>
      <c r="K3165" s="39"/>
      <c r="L3165" s="39"/>
      <c r="M3165" s="39"/>
      <c r="N3165" s="39"/>
      <c r="O3165" s="39"/>
      <c r="P3165" s="39"/>
      <c r="Q3165" s="39"/>
    </row>
    <row r="3166" spans="6:17">
      <c r="F3166" s="39"/>
      <c r="G3166" s="39"/>
      <c r="H3166" s="39"/>
      <c r="I3166" s="39"/>
      <c r="J3166" s="39"/>
      <c r="K3166" s="39"/>
      <c r="L3166" s="39"/>
      <c r="M3166" s="39"/>
      <c r="N3166" s="39"/>
      <c r="O3166" s="39"/>
      <c r="P3166" s="39"/>
      <c r="Q3166" s="39"/>
    </row>
    <row r="3167" spans="6:17">
      <c r="F3167" s="39"/>
      <c r="G3167" s="39"/>
      <c r="H3167" s="39"/>
      <c r="I3167" s="39"/>
      <c r="J3167" s="39"/>
      <c r="K3167" s="39"/>
      <c r="L3167" s="39"/>
      <c r="M3167" s="39"/>
      <c r="N3167" s="39"/>
      <c r="O3167" s="39"/>
      <c r="P3167" s="39"/>
      <c r="Q3167" s="39"/>
    </row>
    <row r="3168" spans="6:17">
      <c r="F3168" s="39"/>
      <c r="G3168" s="39"/>
      <c r="H3168" s="39"/>
      <c r="I3168" s="39"/>
      <c r="J3168" s="39"/>
      <c r="K3168" s="39"/>
      <c r="L3168" s="39"/>
      <c r="M3168" s="39"/>
      <c r="N3168" s="39"/>
      <c r="O3168" s="39"/>
      <c r="P3168" s="39"/>
      <c r="Q3168" s="39"/>
    </row>
    <row r="3169" spans="6:17">
      <c r="F3169" s="39"/>
      <c r="G3169" s="39"/>
      <c r="H3169" s="39"/>
      <c r="I3169" s="39"/>
      <c r="J3169" s="39"/>
      <c r="K3169" s="39"/>
      <c r="L3169" s="39"/>
      <c r="M3169" s="39"/>
      <c r="N3169" s="39"/>
      <c r="O3169" s="39"/>
      <c r="P3169" s="39"/>
      <c r="Q3169" s="39"/>
    </row>
    <row r="3170" spans="6:17">
      <c r="F3170" s="39"/>
      <c r="G3170" s="39"/>
      <c r="H3170" s="39"/>
      <c r="I3170" s="39"/>
      <c r="J3170" s="39"/>
      <c r="K3170" s="39"/>
      <c r="L3170" s="39"/>
      <c r="M3170" s="39"/>
      <c r="N3170" s="39"/>
      <c r="O3170" s="39"/>
      <c r="P3170" s="39"/>
      <c r="Q3170" s="39"/>
    </row>
    <row r="3171" spans="6:17">
      <c r="F3171" s="39"/>
      <c r="G3171" s="39"/>
      <c r="H3171" s="39"/>
      <c r="I3171" s="39"/>
      <c r="J3171" s="39"/>
      <c r="K3171" s="39"/>
      <c r="L3171" s="39"/>
      <c r="M3171" s="39"/>
      <c r="N3171" s="39"/>
      <c r="O3171" s="39"/>
      <c r="P3171" s="39"/>
      <c r="Q3171" s="39"/>
    </row>
    <row r="3172" spans="6:17">
      <c r="F3172" s="39"/>
      <c r="G3172" s="39"/>
      <c r="H3172" s="39"/>
      <c r="I3172" s="39"/>
      <c r="J3172" s="39"/>
      <c r="K3172" s="39"/>
      <c r="L3172" s="39"/>
      <c r="M3172" s="39"/>
      <c r="N3172" s="39"/>
      <c r="O3172" s="39"/>
      <c r="P3172" s="39"/>
      <c r="Q3172" s="39"/>
    </row>
    <row r="3173" spans="6:17">
      <c r="F3173" s="39"/>
      <c r="G3173" s="39"/>
      <c r="H3173" s="39"/>
      <c r="I3173" s="39"/>
      <c r="J3173" s="39"/>
      <c r="K3173" s="39"/>
      <c r="L3173" s="39"/>
      <c r="M3173" s="39"/>
      <c r="N3173" s="39"/>
      <c r="O3173" s="39"/>
      <c r="P3173" s="39"/>
      <c r="Q3173" s="39"/>
    </row>
    <row r="3174" spans="6:17">
      <c r="F3174" s="39"/>
      <c r="G3174" s="39"/>
      <c r="H3174" s="39"/>
      <c r="I3174" s="39"/>
      <c r="J3174" s="39"/>
      <c r="K3174" s="39"/>
      <c r="L3174" s="39"/>
      <c r="M3174" s="39"/>
      <c r="N3174" s="39"/>
      <c r="O3174" s="39"/>
      <c r="P3174" s="39"/>
      <c r="Q3174" s="39"/>
    </row>
    <row r="3175" spans="6:17">
      <c r="F3175" s="39"/>
      <c r="G3175" s="39"/>
      <c r="H3175" s="39"/>
      <c r="I3175" s="39"/>
      <c r="J3175" s="39"/>
      <c r="K3175" s="39"/>
      <c r="L3175" s="39"/>
      <c r="M3175" s="39"/>
      <c r="N3175" s="39"/>
      <c r="O3175" s="39"/>
      <c r="P3175" s="39"/>
      <c r="Q3175" s="39"/>
    </row>
    <row r="3176" spans="6:17">
      <c r="F3176" s="39"/>
      <c r="G3176" s="39"/>
      <c r="H3176" s="39"/>
      <c r="I3176" s="39"/>
      <c r="J3176" s="39"/>
      <c r="K3176" s="39"/>
      <c r="L3176" s="39"/>
      <c r="M3176" s="39"/>
      <c r="N3176" s="39"/>
      <c r="O3176" s="39"/>
      <c r="P3176" s="39"/>
      <c r="Q3176" s="39"/>
    </row>
    <row r="3177" spans="6:17">
      <c r="F3177" s="39"/>
      <c r="G3177" s="39"/>
      <c r="H3177" s="39"/>
      <c r="I3177" s="39"/>
      <c r="J3177" s="39"/>
      <c r="K3177" s="39"/>
      <c r="L3177" s="39"/>
      <c r="M3177" s="39"/>
      <c r="N3177" s="39"/>
      <c r="O3177" s="39"/>
      <c r="P3177" s="39"/>
      <c r="Q3177" s="39"/>
    </row>
    <row r="3178" spans="6:17">
      <c r="F3178" s="39"/>
      <c r="G3178" s="39"/>
      <c r="H3178" s="39"/>
      <c r="I3178" s="39"/>
      <c r="J3178" s="39"/>
      <c r="K3178" s="39"/>
      <c r="L3178" s="39"/>
      <c r="M3178" s="39"/>
      <c r="N3178" s="39"/>
      <c r="O3178" s="39"/>
      <c r="P3178" s="39"/>
      <c r="Q3178" s="39"/>
    </row>
    <row r="3179" spans="6:17">
      <c r="F3179" s="39"/>
      <c r="G3179" s="39"/>
      <c r="H3179" s="39"/>
      <c r="I3179" s="39"/>
      <c r="J3179" s="39"/>
      <c r="K3179" s="39"/>
      <c r="L3179" s="39"/>
      <c r="M3179" s="39"/>
      <c r="N3179" s="39"/>
      <c r="O3179" s="39"/>
      <c r="P3179" s="39"/>
      <c r="Q3179" s="39"/>
    </row>
    <row r="3180" spans="6:17">
      <c r="F3180" s="39"/>
      <c r="G3180" s="39"/>
      <c r="H3180" s="39"/>
      <c r="I3180" s="39"/>
      <c r="J3180" s="39"/>
      <c r="K3180" s="39"/>
      <c r="L3180" s="39"/>
      <c r="M3180" s="39"/>
      <c r="N3180" s="39"/>
      <c r="O3180" s="39"/>
      <c r="P3180" s="39"/>
      <c r="Q3180" s="39"/>
    </row>
    <row r="3181" spans="6:17">
      <c r="F3181" s="39"/>
      <c r="G3181" s="39"/>
      <c r="H3181" s="39"/>
      <c r="I3181" s="39"/>
      <c r="J3181" s="39"/>
      <c r="K3181" s="39"/>
      <c r="L3181" s="39"/>
      <c r="M3181" s="39"/>
      <c r="N3181" s="39"/>
      <c r="O3181" s="39"/>
      <c r="P3181" s="39"/>
      <c r="Q3181" s="39"/>
    </row>
    <row r="3182" spans="6:17">
      <c r="F3182" s="39"/>
      <c r="G3182" s="39"/>
      <c r="H3182" s="39"/>
      <c r="I3182" s="39"/>
      <c r="J3182" s="39"/>
      <c r="K3182" s="39"/>
      <c r="L3182" s="39"/>
      <c r="M3182" s="39"/>
      <c r="N3182" s="39"/>
      <c r="O3182" s="39"/>
      <c r="P3182" s="39"/>
      <c r="Q3182" s="39"/>
    </row>
    <row r="3183" spans="6:17">
      <c r="F3183" s="39"/>
      <c r="G3183" s="39"/>
      <c r="H3183" s="39"/>
      <c r="I3183" s="39"/>
      <c r="J3183" s="39"/>
      <c r="K3183" s="39"/>
      <c r="L3183" s="39"/>
      <c r="M3183" s="39"/>
      <c r="N3183" s="39"/>
      <c r="O3183" s="39"/>
      <c r="P3183" s="39"/>
      <c r="Q3183" s="39"/>
    </row>
    <row r="3184" spans="6:17">
      <c r="F3184" s="39"/>
      <c r="G3184" s="39"/>
      <c r="H3184" s="39"/>
      <c r="I3184" s="39"/>
      <c r="J3184" s="39"/>
      <c r="K3184" s="39"/>
      <c r="L3184" s="39"/>
      <c r="M3184" s="39"/>
      <c r="N3184" s="39"/>
      <c r="O3184" s="39"/>
      <c r="P3184" s="39"/>
      <c r="Q3184" s="39"/>
    </row>
    <row r="3185" spans="6:17">
      <c r="F3185" s="39"/>
      <c r="G3185" s="39"/>
      <c r="H3185" s="39"/>
      <c r="I3185" s="39"/>
      <c r="J3185" s="39"/>
      <c r="K3185" s="39"/>
      <c r="L3185" s="39"/>
      <c r="M3185" s="39"/>
      <c r="N3185" s="39"/>
      <c r="O3185" s="39"/>
      <c r="P3185" s="39"/>
      <c r="Q3185" s="39"/>
    </row>
    <row r="3186" spans="6:17">
      <c r="F3186" s="39"/>
      <c r="G3186" s="39"/>
      <c r="H3186" s="39"/>
      <c r="I3186" s="39"/>
      <c r="J3186" s="39"/>
      <c r="K3186" s="39"/>
      <c r="L3186" s="39"/>
      <c r="M3186" s="39"/>
      <c r="N3186" s="39"/>
      <c r="O3186" s="39"/>
      <c r="P3186" s="39"/>
      <c r="Q3186" s="39"/>
    </row>
    <row r="3187" spans="6:17">
      <c r="F3187" s="39"/>
      <c r="G3187" s="39"/>
      <c r="H3187" s="39"/>
      <c r="I3187" s="39"/>
      <c r="J3187" s="39"/>
      <c r="K3187" s="39"/>
      <c r="L3187" s="39"/>
      <c r="M3187" s="39"/>
      <c r="N3187" s="39"/>
      <c r="O3187" s="39"/>
      <c r="P3187" s="39"/>
      <c r="Q3187" s="39"/>
    </row>
    <row r="3188" spans="6:17">
      <c r="F3188" s="39"/>
      <c r="G3188" s="39"/>
      <c r="H3188" s="39"/>
      <c r="I3188" s="39"/>
      <c r="J3188" s="39"/>
      <c r="K3188" s="39"/>
      <c r="L3188" s="39"/>
      <c r="M3188" s="39"/>
      <c r="N3188" s="39"/>
      <c r="O3188" s="39"/>
      <c r="P3188" s="39"/>
      <c r="Q3188" s="39"/>
    </row>
    <row r="3189" spans="6:17">
      <c r="F3189" s="39"/>
      <c r="G3189" s="39"/>
      <c r="H3189" s="39"/>
      <c r="I3189" s="39"/>
      <c r="J3189" s="39"/>
      <c r="K3189" s="39"/>
      <c r="L3189" s="39"/>
      <c r="M3189" s="39"/>
      <c r="N3189" s="39"/>
      <c r="O3189" s="39"/>
      <c r="P3189" s="39"/>
      <c r="Q3189" s="39"/>
    </row>
    <row r="3190" spans="6:17">
      <c r="F3190" s="39"/>
      <c r="G3190" s="39"/>
      <c r="H3190" s="39"/>
      <c r="I3190" s="39"/>
      <c r="J3190" s="39"/>
      <c r="K3190" s="39"/>
      <c r="L3190" s="39"/>
      <c r="M3190" s="39"/>
      <c r="N3190" s="39"/>
      <c r="O3190" s="39"/>
      <c r="P3190" s="39"/>
      <c r="Q3190" s="39"/>
    </row>
    <row r="3191" spans="6:17">
      <c r="F3191" s="39"/>
      <c r="G3191" s="39"/>
      <c r="H3191" s="39"/>
      <c r="I3191" s="39"/>
      <c r="J3191" s="39"/>
      <c r="K3191" s="39"/>
      <c r="L3191" s="39"/>
      <c r="M3191" s="39"/>
      <c r="N3191" s="39"/>
      <c r="O3191" s="39"/>
      <c r="P3191" s="39"/>
      <c r="Q3191" s="39"/>
    </row>
    <row r="3192" spans="6:17">
      <c r="F3192" s="39"/>
      <c r="G3192" s="39"/>
      <c r="H3192" s="39"/>
      <c r="I3192" s="39"/>
      <c r="J3192" s="39"/>
      <c r="K3192" s="39"/>
      <c r="L3192" s="39"/>
      <c r="M3192" s="39"/>
      <c r="N3192" s="39"/>
      <c r="O3192" s="39"/>
      <c r="P3192" s="39"/>
      <c r="Q3192" s="39"/>
    </row>
    <row r="3193" spans="6:17">
      <c r="F3193" s="39"/>
      <c r="G3193" s="39"/>
      <c r="H3193" s="39"/>
      <c r="I3193" s="39"/>
      <c r="J3193" s="39"/>
      <c r="K3193" s="39"/>
      <c r="L3193" s="39"/>
      <c r="M3193" s="39"/>
      <c r="N3193" s="39"/>
      <c r="O3193" s="39"/>
      <c r="P3193" s="39"/>
      <c r="Q3193" s="39"/>
    </row>
    <row r="3194" spans="6:17">
      <c r="F3194" s="39"/>
      <c r="G3194" s="39"/>
      <c r="H3194" s="39"/>
      <c r="I3194" s="39"/>
      <c r="J3194" s="39"/>
      <c r="K3194" s="39"/>
      <c r="L3194" s="39"/>
      <c r="M3194" s="39"/>
      <c r="N3194" s="39"/>
      <c r="O3194" s="39"/>
      <c r="P3194" s="39"/>
      <c r="Q3194" s="39"/>
    </row>
    <row r="3195" spans="6:17">
      <c r="F3195" s="39"/>
      <c r="G3195" s="39"/>
      <c r="H3195" s="39"/>
      <c r="I3195" s="39"/>
      <c r="J3195" s="39"/>
      <c r="K3195" s="39"/>
      <c r="L3195" s="39"/>
      <c r="M3195" s="39"/>
      <c r="N3195" s="39"/>
      <c r="O3195" s="39"/>
      <c r="P3195" s="39"/>
      <c r="Q3195" s="39"/>
    </row>
    <row r="3196" spans="6:17">
      <c r="F3196" s="39"/>
      <c r="G3196" s="39"/>
      <c r="H3196" s="39"/>
      <c r="I3196" s="39"/>
      <c r="J3196" s="39"/>
      <c r="K3196" s="39"/>
      <c r="L3196" s="39"/>
      <c r="M3196" s="39"/>
      <c r="N3196" s="39"/>
      <c r="O3196" s="39"/>
      <c r="P3196" s="39"/>
      <c r="Q3196" s="39"/>
    </row>
    <row r="3197" spans="6:17">
      <c r="F3197" s="39"/>
      <c r="G3197" s="39"/>
      <c r="H3197" s="39"/>
      <c r="I3197" s="39"/>
      <c r="J3197" s="39"/>
      <c r="K3197" s="39"/>
      <c r="L3197" s="39"/>
      <c r="M3197" s="39"/>
      <c r="N3197" s="39"/>
      <c r="O3197" s="39"/>
      <c r="P3197" s="39"/>
      <c r="Q3197" s="39"/>
    </row>
    <row r="3198" spans="6:17">
      <c r="F3198" s="39"/>
      <c r="G3198" s="39"/>
      <c r="H3198" s="39"/>
      <c r="I3198" s="39"/>
      <c r="J3198" s="39"/>
      <c r="K3198" s="39"/>
      <c r="L3198" s="39"/>
      <c r="M3198" s="39"/>
      <c r="N3198" s="39"/>
      <c r="O3198" s="39"/>
      <c r="P3198" s="39"/>
      <c r="Q3198" s="39"/>
    </row>
    <row r="3199" spans="6:17">
      <c r="F3199" s="39"/>
      <c r="G3199" s="39"/>
      <c r="H3199" s="39"/>
      <c r="I3199" s="39"/>
      <c r="J3199" s="39"/>
      <c r="K3199" s="39"/>
      <c r="L3199" s="39"/>
      <c r="M3199" s="39"/>
      <c r="N3199" s="39"/>
      <c r="O3199" s="39"/>
      <c r="P3199" s="39"/>
      <c r="Q3199" s="39"/>
    </row>
    <row r="3200" spans="6:17">
      <c r="F3200" s="39"/>
      <c r="G3200" s="39"/>
      <c r="H3200" s="39"/>
      <c r="I3200" s="39"/>
      <c r="J3200" s="39"/>
      <c r="K3200" s="39"/>
      <c r="L3200" s="39"/>
      <c r="M3200" s="39"/>
      <c r="N3200" s="39"/>
      <c r="O3200" s="39"/>
      <c r="P3200" s="39"/>
      <c r="Q3200" s="39"/>
    </row>
    <row r="3201" spans="6:17">
      <c r="F3201" s="39"/>
      <c r="G3201" s="39"/>
      <c r="H3201" s="39"/>
      <c r="I3201" s="39"/>
      <c r="J3201" s="39"/>
      <c r="K3201" s="39"/>
      <c r="L3201" s="39"/>
      <c r="M3201" s="39"/>
      <c r="N3201" s="39"/>
      <c r="O3201" s="39"/>
      <c r="P3201" s="39"/>
      <c r="Q3201" s="39"/>
    </row>
    <row r="3202" spans="6:17">
      <c r="F3202" s="39"/>
      <c r="G3202" s="39"/>
      <c r="H3202" s="39"/>
      <c r="I3202" s="39"/>
      <c r="J3202" s="39"/>
      <c r="K3202" s="39"/>
      <c r="L3202" s="39"/>
      <c r="M3202" s="39"/>
      <c r="N3202" s="39"/>
      <c r="O3202" s="39"/>
      <c r="P3202" s="39"/>
      <c r="Q3202" s="39"/>
    </row>
    <row r="3203" spans="6:17">
      <c r="F3203" s="39"/>
      <c r="G3203" s="39"/>
      <c r="H3203" s="39"/>
      <c r="I3203" s="39"/>
      <c r="J3203" s="39"/>
      <c r="K3203" s="39"/>
      <c r="L3203" s="39"/>
      <c r="M3203" s="39"/>
      <c r="N3203" s="39"/>
      <c r="O3203" s="39"/>
      <c r="P3203" s="39"/>
      <c r="Q3203" s="39"/>
    </row>
    <row r="3204" spans="6:17">
      <c r="F3204" s="39"/>
      <c r="G3204" s="39"/>
      <c r="H3204" s="39"/>
      <c r="I3204" s="39"/>
      <c r="J3204" s="39"/>
      <c r="K3204" s="39"/>
      <c r="L3204" s="39"/>
      <c r="M3204" s="39"/>
      <c r="N3204" s="39"/>
      <c r="O3204" s="39"/>
      <c r="P3204" s="39"/>
      <c r="Q3204" s="39"/>
    </row>
    <row r="3205" spans="6:17">
      <c r="F3205" s="39"/>
      <c r="G3205" s="39"/>
      <c r="H3205" s="39"/>
      <c r="I3205" s="39"/>
      <c r="J3205" s="39"/>
      <c r="K3205" s="39"/>
      <c r="L3205" s="39"/>
      <c r="M3205" s="39"/>
      <c r="N3205" s="39"/>
      <c r="O3205" s="39"/>
      <c r="P3205" s="39"/>
      <c r="Q3205" s="39"/>
    </row>
    <row r="3206" spans="6:17">
      <c r="F3206" s="39"/>
      <c r="G3206" s="39"/>
      <c r="H3206" s="39"/>
      <c r="I3206" s="39"/>
      <c r="J3206" s="39"/>
      <c r="K3206" s="39"/>
      <c r="L3206" s="39"/>
      <c r="M3206" s="39"/>
      <c r="N3206" s="39"/>
      <c r="O3206" s="39"/>
      <c r="P3206" s="39"/>
      <c r="Q3206" s="39"/>
    </row>
    <row r="3207" spans="6:17">
      <c r="F3207" s="39"/>
      <c r="G3207" s="39"/>
      <c r="H3207" s="39"/>
      <c r="I3207" s="39"/>
      <c r="J3207" s="39"/>
      <c r="K3207" s="39"/>
      <c r="L3207" s="39"/>
      <c r="M3207" s="39"/>
      <c r="N3207" s="39"/>
      <c r="O3207" s="39"/>
      <c r="P3207" s="39"/>
      <c r="Q3207" s="39"/>
    </row>
    <row r="3208" spans="6:17">
      <c r="F3208" s="39"/>
      <c r="G3208" s="39"/>
      <c r="H3208" s="39"/>
      <c r="I3208" s="39"/>
      <c r="J3208" s="39"/>
      <c r="K3208" s="39"/>
      <c r="L3208" s="39"/>
      <c r="M3208" s="39"/>
      <c r="N3208" s="39"/>
      <c r="O3208" s="39"/>
      <c r="P3208" s="39"/>
      <c r="Q3208" s="39"/>
    </row>
    <row r="3209" spans="6:17">
      <c r="F3209" s="39"/>
      <c r="G3209" s="39"/>
      <c r="H3209" s="39"/>
      <c r="I3209" s="39"/>
      <c r="J3209" s="39"/>
      <c r="K3209" s="39"/>
      <c r="L3209" s="39"/>
      <c r="M3209" s="39"/>
      <c r="N3209" s="39"/>
      <c r="O3209" s="39"/>
      <c r="P3209" s="39"/>
      <c r="Q3209" s="39"/>
    </row>
    <row r="3210" spans="6:17">
      <c r="F3210" s="39"/>
      <c r="G3210" s="39"/>
      <c r="H3210" s="39"/>
      <c r="I3210" s="39"/>
      <c r="J3210" s="39"/>
      <c r="K3210" s="39"/>
      <c r="L3210" s="39"/>
      <c r="M3210" s="39"/>
      <c r="N3210" s="39"/>
      <c r="O3210" s="39"/>
      <c r="P3210" s="39"/>
      <c r="Q3210" s="39"/>
    </row>
    <row r="3211" spans="6:17">
      <c r="F3211" s="39"/>
      <c r="G3211" s="39"/>
      <c r="H3211" s="39"/>
      <c r="I3211" s="39"/>
      <c r="J3211" s="39"/>
      <c r="K3211" s="39"/>
      <c r="L3211" s="39"/>
      <c r="M3211" s="39"/>
      <c r="N3211" s="39"/>
      <c r="O3211" s="39"/>
      <c r="P3211" s="39"/>
      <c r="Q3211" s="39"/>
    </row>
    <row r="3212" spans="6:17">
      <c r="F3212" s="39"/>
      <c r="G3212" s="39"/>
      <c r="H3212" s="39"/>
      <c r="I3212" s="39"/>
      <c r="J3212" s="39"/>
      <c r="K3212" s="39"/>
      <c r="L3212" s="39"/>
      <c r="M3212" s="39"/>
      <c r="N3212" s="39"/>
      <c r="O3212" s="39"/>
      <c r="P3212" s="39"/>
      <c r="Q3212" s="39"/>
    </row>
    <row r="3213" spans="6:17">
      <c r="F3213" s="39"/>
      <c r="G3213" s="39"/>
      <c r="H3213" s="39"/>
      <c r="I3213" s="39"/>
      <c r="J3213" s="39"/>
      <c r="K3213" s="39"/>
      <c r="L3213" s="39"/>
      <c r="M3213" s="39"/>
      <c r="N3213" s="39"/>
      <c r="O3213" s="39"/>
      <c r="P3213" s="39"/>
      <c r="Q3213" s="39"/>
    </row>
    <row r="3214" spans="6:17">
      <c r="F3214" s="39"/>
      <c r="G3214" s="39"/>
      <c r="H3214" s="39"/>
      <c r="I3214" s="39"/>
      <c r="J3214" s="39"/>
      <c r="K3214" s="39"/>
      <c r="L3214" s="39"/>
      <c r="M3214" s="39"/>
      <c r="N3214" s="39"/>
      <c r="O3214" s="39"/>
      <c r="P3214" s="39"/>
      <c r="Q3214" s="39"/>
    </row>
    <row r="3215" spans="6:17">
      <c r="F3215" s="39"/>
      <c r="G3215" s="39"/>
      <c r="H3215" s="39"/>
      <c r="I3215" s="39"/>
      <c r="J3215" s="39"/>
      <c r="K3215" s="39"/>
      <c r="L3215" s="39"/>
      <c r="M3215" s="39"/>
      <c r="N3215" s="39"/>
      <c r="O3215" s="39"/>
      <c r="P3215" s="39"/>
      <c r="Q3215" s="39"/>
    </row>
    <row r="3216" spans="6:17">
      <c r="F3216" s="39"/>
      <c r="G3216" s="39"/>
      <c r="H3216" s="39"/>
      <c r="I3216" s="39"/>
      <c r="J3216" s="39"/>
      <c r="K3216" s="39"/>
      <c r="L3216" s="39"/>
      <c r="M3216" s="39"/>
      <c r="N3216" s="39"/>
      <c r="O3216" s="39"/>
      <c r="P3216" s="39"/>
      <c r="Q3216" s="39"/>
    </row>
    <row r="3217" spans="6:17">
      <c r="F3217" s="39"/>
      <c r="G3217" s="39"/>
      <c r="H3217" s="39"/>
      <c r="I3217" s="39"/>
      <c r="J3217" s="39"/>
      <c r="K3217" s="39"/>
      <c r="L3217" s="39"/>
      <c r="M3217" s="39"/>
      <c r="N3217" s="39"/>
      <c r="O3217" s="39"/>
      <c r="P3217" s="39"/>
      <c r="Q3217" s="39"/>
    </row>
    <row r="3218" spans="6:17">
      <c r="F3218" s="39"/>
      <c r="G3218" s="39"/>
      <c r="H3218" s="39"/>
      <c r="I3218" s="39"/>
      <c r="J3218" s="39"/>
      <c r="K3218" s="39"/>
      <c r="L3218" s="39"/>
      <c r="M3218" s="39"/>
      <c r="N3218" s="39"/>
      <c r="O3218" s="39"/>
      <c r="P3218" s="39"/>
      <c r="Q3218" s="39"/>
    </row>
    <row r="3219" spans="6:17">
      <c r="F3219" s="39"/>
      <c r="G3219" s="39"/>
      <c r="H3219" s="39"/>
      <c r="I3219" s="39"/>
      <c r="J3219" s="39"/>
      <c r="K3219" s="39"/>
      <c r="L3219" s="39"/>
      <c r="M3219" s="39"/>
      <c r="N3219" s="39"/>
      <c r="O3219" s="39"/>
      <c r="P3219" s="39"/>
      <c r="Q3219" s="39"/>
    </row>
    <row r="3220" spans="6:17">
      <c r="F3220" s="39"/>
      <c r="G3220" s="39"/>
      <c r="H3220" s="39"/>
      <c r="I3220" s="39"/>
      <c r="J3220" s="39"/>
      <c r="K3220" s="39"/>
      <c r="L3220" s="39"/>
      <c r="M3220" s="39"/>
      <c r="N3220" s="39"/>
      <c r="O3220" s="39"/>
      <c r="P3220" s="39"/>
      <c r="Q3220" s="39"/>
    </row>
    <row r="3221" spans="6:17">
      <c r="F3221" s="39"/>
      <c r="G3221" s="39"/>
      <c r="H3221" s="39"/>
      <c r="I3221" s="39"/>
      <c r="J3221" s="39"/>
      <c r="K3221" s="39"/>
      <c r="L3221" s="39"/>
      <c r="M3221" s="39"/>
      <c r="N3221" s="39"/>
      <c r="O3221" s="39"/>
      <c r="P3221" s="39"/>
      <c r="Q3221" s="39"/>
    </row>
    <row r="3222" spans="6:17">
      <c r="F3222" s="39"/>
      <c r="G3222" s="39"/>
      <c r="H3222" s="39"/>
      <c r="I3222" s="39"/>
      <c r="J3222" s="39"/>
      <c r="K3222" s="39"/>
      <c r="L3222" s="39"/>
      <c r="M3222" s="39"/>
      <c r="N3222" s="39"/>
      <c r="O3222" s="39"/>
      <c r="P3222" s="39"/>
      <c r="Q3222" s="39"/>
    </row>
    <row r="3223" spans="6:17">
      <c r="F3223" s="39"/>
      <c r="G3223" s="39"/>
      <c r="H3223" s="39"/>
      <c r="I3223" s="39"/>
      <c r="J3223" s="39"/>
      <c r="K3223" s="39"/>
      <c r="L3223" s="39"/>
      <c r="M3223" s="39"/>
      <c r="N3223" s="39"/>
      <c r="O3223" s="39"/>
      <c r="P3223" s="39"/>
      <c r="Q3223" s="39"/>
    </row>
    <row r="3224" spans="6:17">
      <c r="F3224" s="39"/>
      <c r="G3224" s="39"/>
      <c r="H3224" s="39"/>
      <c r="I3224" s="39"/>
      <c r="J3224" s="39"/>
      <c r="K3224" s="39"/>
      <c r="L3224" s="39"/>
      <c r="M3224" s="39"/>
      <c r="N3224" s="39"/>
      <c r="O3224" s="39"/>
      <c r="P3224" s="39"/>
      <c r="Q3224" s="39"/>
    </row>
    <row r="3225" spans="6:17">
      <c r="F3225" s="39"/>
      <c r="G3225" s="39"/>
      <c r="H3225" s="39"/>
      <c r="I3225" s="39"/>
      <c r="J3225" s="39"/>
      <c r="K3225" s="39"/>
      <c r="L3225" s="39"/>
      <c r="M3225" s="39"/>
      <c r="N3225" s="39"/>
      <c r="O3225" s="39"/>
      <c r="P3225" s="39"/>
      <c r="Q3225" s="39"/>
    </row>
    <row r="3226" spans="6:17">
      <c r="F3226" s="39"/>
      <c r="G3226" s="39"/>
      <c r="H3226" s="39"/>
      <c r="I3226" s="39"/>
      <c r="J3226" s="39"/>
      <c r="K3226" s="39"/>
      <c r="L3226" s="39"/>
      <c r="M3226" s="39"/>
      <c r="N3226" s="39"/>
      <c r="O3226" s="39"/>
      <c r="P3226" s="39"/>
      <c r="Q3226" s="39"/>
    </row>
    <row r="3227" spans="6:17">
      <c r="F3227" s="39"/>
      <c r="G3227" s="39"/>
      <c r="H3227" s="39"/>
      <c r="I3227" s="39"/>
      <c r="J3227" s="39"/>
      <c r="K3227" s="39"/>
      <c r="L3227" s="39"/>
      <c r="M3227" s="39"/>
      <c r="N3227" s="39"/>
      <c r="O3227" s="39"/>
      <c r="P3227" s="39"/>
      <c r="Q3227" s="39"/>
    </row>
    <row r="3228" spans="6:17">
      <c r="F3228" s="39"/>
      <c r="G3228" s="39"/>
      <c r="H3228" s="39"/>
      <c r="I3228" s="39"/>
      <c r="J3228" s="39"/>
      <c r="K3228" s="39"/>
      <c r="L3228" s="39"/>
      <c r="M3228" s="39"/>
      <c r="N3228" s="39"/>
      <c r="O3228" s="39"/>
      <c r="P3228" s="39"/>
      <c r="Q3228" s="39"/>
    </row>
    <row r="3229" spans="6:17">
      <c r="F3229" s="39"/>
      <c r="G3229" s="39"/>
      <c r="H3229" s="39"/>
      <c r="I3229" s="39"/>
      <c r="J3229" s="39"/>
      <c r="K3229" s="39"/>
      <c r="L3229" s="39"/>
      <c r="M3229" s="39"/>
      <c r="N3229" s="39"/>
      <c r="O3229" s="39"/>
      <c r="P3229" s="39"/>
      <c r="Q3229" s="39"/>
    </row>
    <row r="3230" spans="6:17">
      <c r="F3230" s="39"/>
      <c r="G3230" s="39"/>
      <c r="H3230" s="39"/>
      <c r="I3230" s="39"/>
      <c r="J3230" s="39"/>
      <c r="K3230" s="39"/>
      <c r="L3230" s="39"/>
      <c r="M3230" s="39"/>
      <c r="N3230" s="39"/>
      <c r="O3230" s="39"/>
      <c r="P3230" s="39"/>
      <c r="Q3230" s="39"/>
    </row>
    <row r="3231" spans="6:17">
      <c r="F3231" s="39"/>
      <c r="G3231" s="39"/>
      <c r="H3231" s="39"/>
      <c r="I3231" s="39"/>
      <c r="J3231" s="39"/>
      <c r="K3231" s="39"/>
      <c r="L3231" s="39"/>
      <c r="M3231" s="39"/>
      <c r="N3231" s="39"/>
      <c r="O3231" s="39"/>
      <c r="P3231" s="39"/>
      <c r="Q3231" s="39"/>
    </row>
    <row r="3232" spans="6:17">
      <c r="F3232" s="39"/>
      <c r="G3232" s="39"/>
      <c r="H3232" s="39"/>
      <c r="I3232" s="39"/>
      <c r="J3232" s="39"/>
      <c r="K3232" s="39"/>
      <c r="L3232" s="39"/>
      <c r="M3232" s="39"/>
      <c r="N3232" s="39"/>
      <c r="O3232" s="39"/>
      <c r="P3232" s="39"/>
      <c r="Q3232" s="39"/>
    </row>
    <row r="3233" spans="6:17">
      <c r="F3233" s="39"/>
      <c r="G3233" s="39"/>
      <c r="H3233" s="39"/>
      <c r="I3233" s="39"/>
      <c r="J3233" s="39"/>
      <c r="K3233" s="39"/>
      <c r="L3233" s="39"/>
      <c r="M3233" s="39"/>
      <c r="N3233" s="39"/>
      <c r="O3233" s="39"/>
      <c r="P3233" s="39"/>
      <c r="Q3233" s="39"/>
    </row>
    <row r="3234" spans="6:17">
      <c r="F3234" s="39"/>
      <c r="G3234" s="39"/>
      <c r="H3234" s="39"/>
      <c r="I3234" s="39"/>
      <c r="J3234" s="39"/>
      <c r="K3234" s="39"/>
      <c r="L3234" s="39"/>
      <c r="M3234" s="39"/>
      <c r="N3234" s="39"/>
      <c r="O3234" s="39"/>
      <c r="P3234" s="39"/>
      <c r="Q3234" s="39"/>
    </row>
    <row r="3235" spans="6:17">
      <c r="F3235" s="39"/>
      <c r="G3235" s="39"/>
      <c r="H3235" s="39"/>
      <c r="I3235" s="39"/>
      <c r="J3235" s="39"/>
      <c r="K3235" s="39"/>
      <c r="L3235" s="39"/>
      <c r="M3235" s="39"/>
      <c r="N3235" s="39"/>
      <c r="O3235" s="39"/>
      <c r="P3235" s="39"/>
      <c r="Q3235" s="39"/>
    </row>
    <row r="3236" spans="6:17">
      <c r="F3236" s="39"/>
      <c r="G3236" s="39"/>
      <c r="H3236" s="39"/>
      <c r="I3236" s="39"/>
      <c r="J3236" s="39"/>
      <c r="K3236" s="39"/>
      <c r="L3236" s="39"/>
      <c r="M3236" s="39"/>
      <c r="N3236" s="39"/>
      <c r="O3236" s="39"/>
      <c r="P3236" s="39"/>
      <c r="Q3236" s="39"/>
    </row>
    <row r="3237" spans="6:17">
      <c r="F3237" s="39"/>
      <c r="G3237" s="39"/>
      <c r="H3237" s="39"/>
      <c r="I3237" s="39"/>
      <c r="J3237" s="39"/>
      <c r="K3237" s="39"/>
      <c r="L3237" s="39"/>
      <c r="M3237" s="39"/>
      <c r="N3237" s="39"/>
      <c r="O3237" s="39"/>
      <c r="P3237" s="39"/>
      <c r="Q3237" s="39"/>
    </row>
    <row r="3238" spans="6:17">
      <c r="F3238" s="39"/>
      <c r="G3238" s="39"/>
      <c r="H3238" s="39"/>
      <c r="I3238" s="39"/>
      <c r="J3238" s="39"/>
      <c r="K3238" s="39"/>
      <c r="L3238" s="39"/>
      <c r="M3238" s="39"/>
      <c r="N3238" s="39"/>
      <c r="O3238" s="39"/>
      <c r="P3238" s="39"/>
      <c r="Q3238" s="39"/>
    </row>
    <row r="3239" spans="6:17">
      <c r="F3239" s="39"/>
      <c r="G3239" s="39"/>
      <c r="H3239" s="39"/>
      <c r="I3239" s="39"/>
      <c r="J3239" s="39"/>
      <c r="K3239" s="39"/>
      <c r="L3239" s="39"/>
      <c r="M3239" s="39"/>
      <c r="N3239" s="39"/>
      <c r="O3239" s="39"/>
      <c r="P3239" s="39"/>
      <c r="Q3239" s="39"/>
    </row>
    <row r="3240" spans="6:17">
      <c r="F3240" s="39"/>
      <c r="G3240" s="39"/>
      <c r="H3240" s="39"/>
      <c r="I3240" s="39"/>
      <c r="J3240" s="39"/>
      <c r="K3240" s="39"/>
      <c r="L3240" s="39"/>
      <c r="M3240" s="39"/>
      <c r="N3240" s="39"/>
      <c r="O3240" s="39"/>
      <c r="P3240" s="39"/>
      <c r="Q3240" s="39"/>
    </row>
    <row r="3241" spans="6:17">
      <c r="F3241" s="39"/>
      <c r="G3241" s="39"/>
      <c r="H3241" s="39"/>
      <c r="I3241" s="39"/>
      <c r="J3241" s="39"/>
      <c r="K3241" s="39"/>
      <c r="L3241" s="39"/>
      <c r="M3241" s="39"/>
      <c r="N3241" s="39"/>
      <c r="O3241" s="39"/>
      <c r="P3241" s="39"/>
      <c r="Q3241" s="39"/>
    </row>
    <row r="3242" spans="6:17">
      <c r="F3242" s="39"/>
      <c r="G3242" s="39"/>
      <c r="H3242" s="39"/>
      <c r="I3242" s="39"/>
      <c r="J3242" s="39"/>
      <c r="K3242" s="39"/>
      <c r="L3242" s="39"/>
      <c r="M3242" s="39"/>
      <c r="N3242" s="39"/>
      <c r="O3242" s="39"/>
      <c r="P3242" s="39"/>
      <c r="Q3242" s="39"/>
    </row>
    <row r="3243" spans="6:17">
      <c r="F3243" s="39"/>
      <c r="G3243" s="39"/>
      <c r="H3243" s="39"/>
      <c r="I3243" s="39"/>
      <c r="J3243" s="39"/>
      <c r="K3243" s="39"/>
      <c r="L3243" s="39"/>
      <c r="M3243" s="39"/>
      <c r="N3243" s="39"/>
      <c r="O3243" s="39"/>
      <c r="P3243" s="39"/>
      <c r="Q3243" s="39"/>
    </row>
    <row r="3244" spans="6:17">
      <c r="F3244" s="39"/>
      <c r="G3244" s="39"/>
      <c r="H3244" s="39"/>
      <c r="I3244" s="39"/>
      <c r="J3244" s="39"/>
      <c r="K3244" s="39"/>
      <c r="L3244" s="39"/>
      <c r="M3244" s="39"/>
      <c r="N3244" s="39"/>
      <c r="O3244" s="39"/>
      <c r="P3244" s="39"/>
      <c r="Q3244" s="39"/>
    </row>
    <row r="3245" spans="6:17">
      <c r="F3245" s="39"/>
      <c r="G3245" s="39"/>
      <c r="H3245" s="39"/>
      <c r="I3245" s="39"/>
      <c r="J3245" s="39"/>
      <c r="K3245" s="39"/>
      <c r="L3245" s="39"/>
      <c r="M3245" s="39"/>
      <c r="N3245" s="39"/>
      <c r="O3245" s="39"/>
      <c r="P3245" s="39"/>
      <c r="Q3245" s="39"/>
    </row>
    <row r="3246" spans="6:17">
      <c r="F3246" s="39"/>
      <c r="G3246" s="39"/>
      <c r="H3246" s="39"/>
      <c r="I3246" s="39"/>
      <c r="J3246" s="39"/>
      <c r="K3246" s="39"/>
      <c r="L3246" s="39"/>
      <c r="M3246" s="39"/>
      <c r="N3246" s="39"/>
      <c r="O3246" s="39"/>
      <c r="P3246" s="39"/>
      <c r="Q3246" s="39"/>
    </row>
    <row r="3247" spans="6:17">
      <c r="F3247" s="39"/>
      <c r="G3247" s="39"/>
      <c r="H3247" s="39"/>
      <c r="I3247" s="39"/>
      <c r="J3247" s="39"/>
      <c r="K3247" s="39"/>
      <c r="L3247" s="39"/>
      <c r="M3247" s="39"/>
      <c r="N3247" s="39"/>
      <c r="O3247" s="39"/>
      <c r="P3247" s="39"/>
      <c r="Q3247" s="39"/>
    </row>
    <row r="3248" spans="6:17">
      <c r="F3248" s="39"/>
      <c r="G3248" s="39"/>
      <c r="H3248" s="39"/>
      <c r="I3248" s="39"/>
      <c r="J3248" s="39"/>
      <c r="K3248" s="39"/>
      <c r="L3248" s="39"/>
      <c r="M3248" s="39"/>
      <c r="N3248" s="39"/>
      <c r="O3248" s="39"/>
      <c r="P3248" s="39"/>
      <c r="Q3248" s="39"/>
    </row>
    <row r="3249" spans="6:17">
      <c r="F3249" s="39"/>
      <c r="G3249" s="39"/>
      <c r="H3249" s="39"/>
      <c r="I3249" s="39"/>
      <c r="J3249" s="39"/>
      <c r="K3249" s="39"/>
      <c r="L3249" s="39"/>
      <c r="M3249" s="39"/>
      <c r="N3249" s="39"/>
      <c r="O3249" s="39"/>
      <c r="P3249" s="39"/>
      <c r="Q3249" s="39"/>
    </row>
    <row r="3250" spans="6:17">
      <c r="F3250" s="39"/>
      <c r="G3250" s="39"/>
      <c r="H3250" s="39"/>
      <c r="I3250" s="39"/>
      <c r="J3250" s="39"/>
      <c r="K3250" s="39"/>
      <c r="L3250" s="39"/>
      <c r="M3250" s="39"/>
      <c r="N3250" s="39"/>
      <c r="O3250" s="39"/>
      <c r="P3250" s="39"/>
      <c r="Q3250" s="39"/>
    </row>
    <row r="3251" spans="6:17">
      <c r="F3251" s="39"/>
      <c r="G3251" s="39"/>
      <c r="H3251" s="39"/>
      <c r="I3251" s="39"/>
      <c r="J3251" s="39"/>
      <c r="K3251" s="39"/>
      <c r="L3251" s="39"/>
      <c r="M3251" s="39"/>
      <c r="N3251" s="39"/>
      <c r="O3251" s="39"/>
      <c r="P3251" s="39"/>
      <c r="Q3251" s="39"/>
    </row>
    <row r="3252" spans="6:17">
      <c r="F3252" s="39"/>
      <c r="G3252" s="39"/>
      <c r="H3252" s="39"/>
      <c r="I3252" s="39"/>
      <c r="J3252" s="39"/>
      <c r="K3252" s="39"/>
      <c r="L3252" s="39"/>
      <c r="M3252" s="39"/>
      <c r="N3252" s="39"/>
      <c r="O3252" s="39"/>
      <c r="P3252" s="39"/>
      <c r="Q3252" s="39"/>
    </row>
    <row r="3253" spans="6:17">
      <c r="F3253" s="39"/>
      <c r="G3253" s="39"/>
      <c r="H3253" s="39"/>
      <c r="I3253" s="39"/>
      <c r="J3253" s="39"/>
      <c r="K3253" s="39"/>
      <c r="L3253" s="39"/>
      <c r="M3253" s="39"/>
      <c r="N3253" s="39"/>
      <c r="O3253" s="39"/>
      <c r="P3253" s="39"/>
      <c r="Q3253" s="39"/>
    </row>
    <row r="3254" spans="6:17">
      <c r="F3254" s="39"/>
      <c r="G3254" s="39"/>
      <c r="H3254" s="39"/>
      <c r="I3254" s="39"/>
      <c r="J3254" s="39"/>
      <c r="K3254" s="39"/>
      <c r="L3254" s="39"/>
      <c r="M3254" s="39"/>
      <c r="N3254" s="39"/>
      <c r="O3254" s="39"/>
      <c r="P3254" s="39"/>
      <c r="Q3254" s="39"/>
    </row>
    <row r="3255" spans="6:17">
      <c r="F3255" s="39"/>
      <c r="G3255" s="39"/>
      <c r="H3255" s="39"/>
      <c r="I3255" s="39"/>
      <c r="J3255" s="39"/>
      <c r="K3255" s="39"/>
      <c r="L3255" s="39"/>
      <c r="M3255" s="39"/>
      <c r="N3255" s="39"/>
      <c r="O3255" s="39"/>
      <c r="P3255" s="39"/>
      <c r="Q3255" s="39"/>
    </row>
    <row r="3256" spans="6:17">
      <c r="F3256" s="39"/>
      <c r="G3256" s="39"/>
      <c r="H3256" s="39"/>
      <c r="I3256" s="39"/>
      <c r="J3256" s="39"/>
      <c r="K3256" s="39"/>
      <c r="L3256" s="39"/>
      <c r="M3256" s="39"/>
      <c r="N3256" s="39"/>
      <c r="O3256" s="39"/>
      <c r="P3256" s="39"/>
      <c r="Q3256" s="39"/>
    </row>
    <row r="3257" spans="6:17">
      <c r="F3257" s="39"/>
      <c r="G3257" s="39"/>
      <c r="H3257" s="39"/>
      <c r="I3257" s="39"/>
      <c r="J3257" s="39"/>
      <c r="K3257" s="39"/>
      <c r="L3257" s="39"/>
      <c r="M3257" s="39"/>
      <c r="N3257" s="39"/>
      <c r="O3257" s="39"/>
      <c r="P3257" s="39"/>
      <c r="Q3257" s="39"/>
    </row>
    <row r="3258" spans="6:17">
      <c r="F3258" s="39"/>
      <c r="G3258" s="39"/>
      <c r="H3258" s="39"/>
      <c r="I3258" s="39"/>
      <c r="J3258" s="39"/>
      <c r="K3258" s="39"/>
      <c r="L3258" s="39"/>
      <c r="M3258" s="39"/>
      <c r="N3258" s="39"/>
      <c r="O3258" s="39"/>
      <c r="P3258" s="39"/>
      <c r="Q3258" s="39"/>
    </row>
    <row r="3259" spans="6:17">
      <c r="F3259" s="39"/>
      <c r="G3259" s="39"/>
      <c r="H3259" s="39"/>
      <c r="I3259" s="39"/>
      <c r="J3259" s="39"/>
      <c r="K3259" s="39"/>
      <c r="L3259" s="39"/>
      <c r="M3259" s="39"/>
      <c r="N3259" s="39"/>
      <c r="O3259" s="39"/>
      <c r="P3259" s="39"/>
      <c r="Q3259" s="39"/>
    </row>
    <row r="3260" spans="6:17">
      <c r="F3260" s="39"/>
      <c r="G3260" s="39"/>
      <c r="H3260" s="39"/>
      <c r="I3260" s="39"/>
      <c r="J3260" s="39"/>
      <c r="K3260" s="39"/>
      <c r="L3260" s="39"/>
      <c r="M3260" s="39"/>
      <c r="N3260" s="39"/>
      <c r="O3260" s="39"/>
      <c r="P3260" s="39"/>
      <c r="Q3260" s="39"/>
    </row>
    <row r="3261" spans="6:17">
      <c r="F3261" s="39"/>
      <c r="G3261" s="39"/>
      <c r="H3261" s="39"/>
      <c r="I3261" s="39"/>
      <c r="J3261" s="39"/>
      <c r="K3261" s="39"/>
      <c r="L3261" s="39"/>
      <c r="M3261" s="39"/>
      <c r="N3261" s="39"/>
      <c r="O3261" s="39"/>
      <c r="P3261" s="39"/>
      <c r="Q3261" s="39"/>
    </row>
    <row r="3262" spans="6:17">
      <c r="F3262" s="39"/>
      <c r="G3262" s="39"/>
      <c r="H3262" s="39"/>
      <c r="I3262" s="39"/>
      <c r="J3262" s="39"/>
      <c r="K3262" s="39"/>
      <c r="L3262" s="39"/>
      <c r="M3262" s="39"/>
      <c r="N3262" s="39"/>
      <c r="O3262" s="39"/>
      <c r="P3262" s="39"/>
      <c r="Q3262" s="39"/>
    </row>
    <row r="3263" spans="6:17">
      <c r="F3263" s="39"/>
      <c r="G3263" s="39"/>
      <c r="H3263" s="39"/>
      <c r="I3263" s="39"/>
      <c r="J3263" s="39"/>
      <c r="K3263" s="39"/>
      <c r="L3263" s="39"/>
      <c r="M3263" s="39"/>
      <c r="N3263" s="39"/>
      <c r="O3263" s="39"/>
      <c r="P3263" s="39"/>
      <c r="Q3263" s="39"/>
    </row>
    <row r="3264" spans="6:17">
      <c r="F3264" s="39"/>
      <c r="G3264" s="39"/>
      <c r="H3264" s="39"/>
      <c r="I3264" s="39"/>
      <c r="J3264" s="39"/>
      <c r="K3264" s="39"/>
      <c r="L3264" s="39"/>
      <c r="M3264" s="39"/>
      <c r="N3264" s="39"/>
      <c r="O3264" s="39"/>
      <c r="P3264" s="39"/>
      <c r="Q3264" s="39"/>
    </row>
    <row r="3265" spans="6:17">
      <c r="F3265" s="39"/>
      <c r="G3265" s="39"/>
      <c r="H3265" s="39"/>
      <c r="I3265" s="39"/>
      <c r="J3265" s="39"/>
      <c r="K3265" s="39"/>
      <c r="L3265" s="39"/>
      <c r="M3265" s="39"/>
      <c r="N3265" s="39"/>
      <c r="O3265" s="39"/>
      <c r="P3265" s="39"/>
      <c r="Q3265" s="39"/>
    </row>
    <row r="3266" spans="6:17">
      <c r="F3266" s="39"/>
      <c r="G3266" s="39"/>
      <c r="H3266" s="39"/>
      <c r="I3266" s="39"/>
      <c r="J3266" s="39"/>
      <c r="K3266" s="39"/>
      <c r="L3266" s="39"/>
      <c r="M3266" s="39"/>
      <c r="N3266" s="39"/>
      <c r="O3266" s="39"/>
      <c r="P3266" s="39"/>
      <c r="Q3266" s="39"/>
    </row>
    <row r="3267" spans="6:17">
      <c r="F3267" s="39"/>
      <c r="G3267" s="39"/>
      <c r="H3267" s="39"/>
      <c r="I3267" s="39"/>
      <c r="J3267" s="39"/>
      <c r="K3267" s="39"/>
      <c r="L3267" s="39"/>
      <c r="M3267" s="39"/>
      <c r="N3267" s="39"/>
      <c r="O3267" s="39"/>
      <c r="P3267" s="39"/>
      <c r="Q3267" s="39"/>
    </row>
    <row r="3268" spans="6:17">
      <c r="F3268" s="39"/>
      <c r="G3268" s="39"/>
      <c r="H3268" s="39"/>
      <c r="I3268" s="39"/>
      <c r="J3268" s="39"/>
      <c r="K3268" s="39"/>
      <c r="L3268" s="39"/>
      <c r="M3268" s="39"/>
      <c r="N3268" s="39"/>
      <c r="O3268" s="39"/>
      <c r="P3268" s="39"/>
      <c r="Q3268" s="39"/>
    </row>
    <row r="3269" spans="6:17">
      <c r="F3269" s="39"/>
      <c r="G3269" s="39"/>
      <c r="H3269" s="39"/>
      <c r="I3269" s="39"/>
      <c r="J3269" s="39"/>
      <c r="K3269" s="39"/>
      <c r="L3269" s="39"/>
      <c r="M3269" s="39"/>
      <c r="N3269" s="39"/>
      <c r="O3269" s="39"/>
      <c r="P3269" s="39"/>
      <c r="Q3269" s="39"/>
    </row>
    <row r="3270" spans="6:17">
      <c r="F3270" s="39"/>
      <c r="G3270" s="39"/>
      <c r="H3270" s="39"/>
      <c r="I3270" s="39"/>
      <c r="J3270" s="39"/>
      <c r="K3270" s="39"/>
      <c r="L3270" s="39"/>
      <c r="M3270" s="39"/>
      <c r="N3270" s="39"/>
      <c r="O3270" s="39"/>
      <c r="P3270" s="39"/>
      <c r="Q3270" s="39"/>
    </row>
    <row r="3271" spans="6:17">
      <c r="F3271" s="39"/>
      <c r="G3271" s="39"/>
      <c r="H3271" s="39"/>
      <c r="I3271" s="39"/>
      <c r="J3271" s="39"/>
      <c r="K3271" s="39"/>
      <c r="L3271" s="39"/>
      <c r="M3271" s="39"/>
      <c r="N3271" s="39"/>
      <c r="O3271" s="39"/>
      <c r="P3271" s="39"/>
      <c r="Q3271" s="39"/>
    </row>
    <row r="3272" spans="6:17">
      <c r="F3272" s="39"/>
      <c r="G3272" s="39"/>
      <c r="H3272" s="39"/>
      <c r="I3272" s="39"/>
      <c r="J3272" s="39"/>
      <c r="K3272" s="39"/>
      <c r="L3272" s="39"/>
      <c r="M3272" s="39"/>
      <c r="N3272" s="39"/>
      <c r="O3272" s="39"/>
      <c r="P3272" s="39"/>
      <c r="Q3272" s="39"/>
    </row>
    <row r="3273" spans="6:17">
      <c r="F3273" s="39"/>
      <c r="G3273" s="39"/>
      <c r="H3273" s="39"/>
      <c r="I3273" s="39"/>
      <c r="J3273" s="39"/>
      <c r="K3273" s="39"/>
      <c r="L3273" s="39"/>
      <c r="M3273" s="39"/>
      <c r="N3273" s="39"/>
      <c r="O3273" s="39"/>
      <c r="P3273" s="39"/>
      <c r="Q3273" s="39"/>
    </row>
    <row r="3274" spans="6:17">
      <c r="F3274" s="39"/>
      <c r="G3274" s="39"/>
      <c r="H3274" s="39"/>
      <c r="I3274" s="39"/>
      <c r="J3274" s="39"/>
      <c r="K3274" s="39"/>
      <c r="L3274" s="39"/>
      <c r="M3274" s="39"/>
      <c r="N3274" s="39"/>
      <c r="O3274" s="39"/>
      <c r="P3274" s="39"/>
      <c r="Q3274" s="39"/>
    </row>
    <row r="3275" spans="6:17">
      <c r="F3275" s="39"/>
      <c r="G3275" s="39"/>
      <c r="H3275" s="39"/>
      <c r="I3275" s="39"/>
      <c r="J3275" s="39"/>
      <c r="K3275" s="39"/>
      <c r="L3275" s="39"/>
      <c r="M3275" s="39"/>
      <c r="N3275" s="39"/>
      <c r="O3275" s="39"/>
      <c r="P3275" s="39"/>
      <c r="Q3275" s="39"/>
    </row>
    <row r="3276" spans="6:17">
      <c r="F3276" s="39"/>
      <c r="G3276" s="39"/>
      <c r="H3276" s="39"/>
      <c r="I3276" s="39"/>
      <c r="J3276" s="39"/>
      <c r="K3276" s="39"/>
      <c r="L3276" s="39"/>
      <c r="M3276" s="39"/>
      <c r="N3276" s="39"/>
      <c r="O3276" s="39"/>
      <c r="P3276" s="39"/>
      <c r="Q3276" s="39"/>
    </row>
    <row r="3277" spans="6:17">
      <c r="F3277" s="39"/>
      <c r="G3277" s="39"/>
      <c r="H3277" s="39"/>
      <c r="I3277" s="39"/>
      <c r="J3277" s="39"/>
      <c r="K3277" s="39"/>
      <c r="L3277" s="39"/>
      <c r="M3277" s="39"/>
      <c r="N3277" s="39"/>
      <c r="O3277" s="39"/>
      <c r="P3277" s="39"/>
      <c r="Q3277" s="39"/>
    </row>
    <row r="3278" spans="6:17">
      <c r="F3278" s="39"/>
      <c r="G3278" s="39"/>
      <c r="H3278" s="39"/>
      <c r="I3278" s="39"/>
      <c r="J3278" s="39"/>
      <c r="K3278" s="39"/>
      <c r="L3278" s="39"/>
      <c r="M3278" s="39"/>
      <c r="N3278" s="39"/>
      <c r="O3278" s="39"/>
      <c r="P3278" s="39"/>
      <c r="Q3278" s="39"/>
    </row>
    <row r="3279" spans="6:17">
      <c r="F3279" s="39"/>
      <c r="G3279" s="39"/>
      <c r="H3279" s="39"/>
      <c r="I3279" s="39"/>
      <c r="J3279" s="39"/>
      <c r="K3279" s="39"/>
      <c r="L3279" s="39"/>
      <c r="M3279" s="39"/>
      <c r="N3279" s="39"/>
      <c r="O3279" s="39"/>
      <c r="P3279" s="39"/>
      <c r="Q3279" s="39"/>
    </row>
    <row r="3280" spans="6:17">
      <c r="F3280" s="39"/>
      <c r="G3280" s="39"/>
      <c r="H3280" s="39"/>
      <c r="I3280" s="39"/>
      <c r="J3280" s="39"/>
      <c r="K3280" s="39"/>
      <c r="L3280" s="39"/>
      <c r="M3280" s="39"/>
      <c r="N3280" s="39"/>
      <c r="O3280" s="39"/>
      <c r="P3280" s="39"/>
      <c r="Q3280" s="39"/>
    </row>
    <row r="3281" spans="6:17">
      <c r="F3281" s="39"/>
      <c r="G3281" s="39"/>
      <c r="H3281" s="39"/>
      <c r="I3281" s="39"/>
      <c r="J3281" s="39"/>
      <c r="K3281" s="39"/>
      <c r="L3281" s="39"/>
      <c r="M3281" s="39"/>
      <c r="N3281" s="39"/>
      <c r="O3281" s="39"/>
      <c r="P3281" s="39"/>
      <c r="Q3281" s="39"/>
    </row>
    <row r="3282" spans="6:17">
      <c r="F3282" s="39"/>
      <c r="G3282" s="39"/>
      <c r="H3282" s="39"/>
      <c r="I3282" s="39"/>
      <c r="J3282" s="39"/>
      <c r="K3282" s="39"/>
      <c r="L3282" s="39"/>
      <c r="M3282" s="39"/>
      <c r="N3282" s="39"/>
      <c r="O3282" s="39"/>
      <c r="P3282" s="39"/>
      <c r="Q3282" s="39"/>
    </row>
    <row r="3283" spans="6:17">
      <c r="F3283" s="39"/>
      <c r="G3283" s="39"/>
      <c r="H3283" s="39"/>
      <c r="I3283" s="39"/>
      <c r="J3283" s="39"/>
      <c r="K3283" s="39"/>
      <c r="L3283" s="39"/>
      <c r="M3283" s="39"/>
      <c r="N3283" s="39"/>
      <c r="O3283" s="39"/>
      <c r="P3283" s="39"/>
      <c r="Q3283" s="39"/>
    </row>
    <row r="3284" spans="6:17">
      <c r="F3284" s="39"/>
      <c r="G3284" s="39"/>
      <c r="H3284" s="39"/>
      <c r="I3284" s="39"/>
      <c r="J3284" s="39"/>
      <c r="K3284" s="39"/>
      <c r="L3284" s="39"/>
      <c r="M3284" s="39"/>
      <c r="N3284" s="39"/>
      <c r="O3284" s="39"/>
      <c r="P3284" s="39"/>
      <c r="Q3284" s="39"/>
    </row>
    <row r="3285" spans="6:17">
      <c r="F3285" s="39"/>
      <c r="G3285" s="39"/>
      <c r="H3285" s="39"/>
      <c r="I3285" s="39"/>
      <c r="J3285" s="39"/>
      <c r="K3285" s="39"/>
      <c r="L3285" s="39"/>
      <c r="M3285" s="39"/>
      <c r="N3285" s="39"/>
      <c r="O3285" s="39"/>
      <c r="P3285" s="39"/>
      <c r="Q3285" s="39"/>
    </row>
    <row r="3286" spans="6:17">
      <c r="F3286" s="39"/>
      <c r="G3286" s="39"/>
      <c r="H3286" s="39"/>
      <c r="I3286" s="39"/>
      <c r="J3286" s="39"/>
      <c r="K3286" s="39"/>
      <c r="L3286" s="39"/>
      <c r="M3286" s="39"/>
      <c r="N3286" s="39"/>
      <c r="O3286" s="39"/>
      <c r="P3286" s="39"/>
      <c r="Q3286" s="39"/>
    </row>
    <row r="3287" spans="6:17">
      <c r="F3287" s="39"/>
      <c r="G3287" s="39"/>
      <c r="H3287" s="39"/>
      <c r="I3287" s="39"/>
      <c r="J3287" s="39"/>
      <c r="K3287" s="39"/>
      <c r="L3287" s="39"/>
      <c r="M3287" s="39"/>
      <c r="N3287" s="39"/>
      <c r="O3287" s="39"/>
      <c r="P3287" s="39"/>
      <c r="Q3287" s="39"/>
    </row>
    <row r="3288" spans="6:17">
      <c r="F3288" s="39"/>
      <c r="G3288" s="39"/>
      <c r="H3288" s="39"/>
      <c r="I3288" s="39"/>
      <c r="J3288" s="39"/>
      <c r="K3288" s="39"/>
      <c r="L3288" s="39"/>
      <c r="M3288" s="39"/>
      <c r="N3288" s="39"/>
      <c r="O3288" s="39"/>
      <c r="P3288" s="39"/>
      <c r="Q3288" s="39"/>
    </row>
    <row r="3289" spans="6:17">
      <c r="F3289" s="39"/>
      <c r="G3289" s="39"/>
      <c r="H3289" s="39"/>
      <c r="I3289" s="39"/>
      <c r="J3289" s="39"/>
      <c r="K3289" s="39"/>
      <c r="L3289" s="39"/>
      <c r="M3289" s="39"/>
      <c r="N3289" s="39"/>
      <c r="O3289" s="39"/>
      <c r="P3289" s="39"/>
      <c r="Q3289" s="39"/>
    </row>
    <row r="3290" spans="6:17">
      <c r="F3290" s="39"/>
      <c r="G3290" s="39"/>
      <c r="H3290" s="39"/>
      <c r="I3290" s="39"/>
      <c r="J3290" s="39"/>
      <c r="K3290" s="39"/>
      <c r="L3290" s="39"/>
      <c r="M3290" s="39"/>
      <c r="N3290" s="39"/>
      <c r="O3290" s="39"/>
      <c r="P3290" s="39"/>
      <c r="Q3290" s="39"/>
    </row>
    <row r="3291" spans="6:17">
      <c r="F3291" s="39"/>
      <c r="G3291" s="39"/>
      <c r="H3291" s="39"/>
      <c r="I3291" s="39"/>
      <c r="J3291" s="39"/>
      <c r="K3291" s="39"/>
      <c r="L3291" s="39"/>
      <c r="M3291" s="39"/>
      <c r="N3291" s="39"/>
      <c r="O3291" s="39"/>
      <c r="P3291" s="39"/>
      <c r="Q3291" s="39"/>
    </row>
    <row r="3292" spans="6:17">
      <c r="F3292" s="39"/>
      <c r="G3292" s="39"/>
      <c r="H3292" s="39"/>
      <c r="I3292" s="39"/>
      <c r="J3292" s="39"/>
      <c r="K3292" s="39"/>
      <c r="L3292" s="39"/>
      <c r="M3292" s="39"/>
      <c r="N3292" s="39"/>
      <c r="O3292" s="39"/>
      <c r="P3292" s="39"/>
      <c r="Q3292" s="39"/>
    </row>
    <row r="3293" spans="6:17">
      <c r="F3293" s="39"/>
      <c r="G3293" s="39"/>
      <c r="H3293" s="39"/>
      <c r="I3293" s="39"/>
      <c r="J3293" s="39"/>
      <c r="K3293" s="39"/>
      <c r="L3293" s="39"/>
      <c r="M3293" s="39"/>
      <c r="N3293" s="39"/>
      <c r="O3293" s="39"/>
      <c r="P3293" s="39"/>
      <c r="Q3293" s="39"/>
    </row>
    <row r="3294" spans="6:17">
      <c r="F3294" s="39"/>
      <c r="G3294" s="39"/>
      <c r="H3294" s="39"/>
      <c r="I3294" s="39"/>
      <c r="J3294" s="39"/>
      <c r="K3294" s="39"/>
      <c r="L3294" s="39"/>
      <c r="M3294" s="39"/>
      <c r="N3294" s="39"/>
      <c r="O3294" s="39"/>
      <c r="P3294" s="39"/>
      <c r="Q3294" s="39"/>
    </row>
    <row r="3295" spans="6:17">
      <c r="F3295" s="39"/>
      <c r="G3295" s="39"/>
      <c r="H3295" s="39"/>
      <c r="I3295" s="39"/>
      <c r="J3295" s="39"/>
      <c r="K3295" s="39"/>
      <c r="L3295" s="39"/>
      <c r="M3295" s="39"/>
      <c r="N3295" s="39"/>
      <c r="O3295" s="39"/>
      <c r="P3295" s="39"/>
      <c r="Q3295" s="39"/>
    </row>
    <row r="3296" spans="6:17">
      <c r="F3296" s="39"/>
      <c r="G3296" s="39"/>
      <c r="H3296" s="39"/>
      <c r="I3296" s="39"/>
      <c r="J3296" s="39"/>
      <c r="K3296" s="39"/>
      <c r="L3296" s="39"/>
      <c r="M3296" s="39"/>
      <c r="N3296" s="39"/>
      <c r="O3296" s="39"/>
      <c r="P3296" s="39"/>
      <c r="Q3296" s="39"/>
    </row>
    <row r="3297" spans="6:17">
      <c r="F3297" s="39"/>
      <c r="G3297" s="39"/>
      <c r="H3297" s="39"/>
      <c r="I3297" s="39"/>
      <c r="J3297" s="39"/>
      <c r="K3297" s="39"/>
      <c r="L3297" s="39"/>
      <c r="M3297" s="39"/>
      <c r="N3297" s="39"/>
      <c r="O3297" s="39"/>
      <c r="P3297" s="39"/>
      <c r="Q3297" s="39"/>
    </row>
    <row r="3298" spans="6:17">
      <c r="F3298" s="39"/>
      <c r="G3298" s="39"/>
      <c r="H3298" s="39"/>
      <c r="I3298" s="39"/>
      <c r="J3298" s="39"/>
      <c r="K3298" s="39"/>
      <c r="L3298" s="39"/>
      <c r="M3298" s="39"/>
      <c r="N3298" s="39"/>
      <c r="O3298" s="39"/>
      <c r="P3298" s="39"/>
      <c r="Q3298" s="39"/>
    </row>
    <row r="3299" spans="6:17">
      <c r="F3299" s="39"/>
      <c r="G3299" s="39"/>
      <c r="H3299" s="39"/>
      <c r="I3299" s="39"/>
      <c r="J3299" s="39"/>
      <c r="K3299" s="39"/>
      <c r="L3299" s="39"/>
      <c r="M3299" s="39"/>
      <c r="N3299" s="39"/>
      <c r="O3299" s="39"/>
      <c r="P3299" s="39"/>
      <c r="Q3299" s="39"/>
    </row>
    <row r="3300" spans="6:17">
      <c r="F3300" s="39"/>
      <c r="G3300" s="39"/>
      <c r="H3300" s="39"/>
      <c r="I3300" s="39"/>
      <c r="J3300" s="39"/>
      <c r="K3300" s="39"/>
      <c r="L3300" s="39"/>
      <c r="M3300" s="39"/>
      <c r="N3300" s="39"/>
      <c r="O3300" s="39"/>
      <c r="P3300" s="39"/>
      <c r="Q3300" s="39"/>
    </row>
    <row r="3301" spans="6:17">
      <c r="F3301" s="39"/>
      <c r="G3301" s="39"/>
      <c r="H3301" s="39"/>
      <c r="I3301" s="39"/>
      <c r="J3301" s="39"/>
      <c r="K3301" s="39"/>
      <c r="L3301" s="39"/>
      <c r="M3301" s="39"/>
      <c r="N3301" s="39"/>
      <c r="O3301" s="39"/>
      <c r="P3301" s="39"/>
      <c r="Q3301" s="39"/>
    </row>
    <row r="3302" spans="6:17">
      <c r="F3302" s="39"/>
      <c r="G3302" s="39"/>
      <c r="H3302" s="39"/>
      <c r="I3302" s="39"/>
      <c r="J3302" s="39"/>
      <c r="K3302" s="39"/>
      <c r="L3302" s="39"/>
      <c r="M3302" s="39"/>
      <c r="N3302" s="39"/>
      <c r="O3302" s="39"/>
      <c r="P3302" s="39"/>
      <c r="Q3302" s="39"/>
    </row>
    <row r="3303" spans="6:17">
      <c r="F3303" s="39"/>
      <c r="G3303" s="39"/>
      <c r="H3303" s="39"/>
      <c r="I3303" s="39"/>
      <c r="J3303" s="39"/>
      <c r="K3303" s="39"/>
      <c r="L3303" s="39"/>
      <c r="M3303" s="39"/>
      <c r="N3303" s="39"/>
      <c r="O3303" s="39"/>
      <c r="P3303" s="39"/>
      <c r="Q3303" s="39"/>
    </row>
    <row r="3304" spans="6:17">
      <c r="F3304" s="39"/>
      <c r="G3304" s="39"/>
      <c r="H3304" s="39"/>
      <c r="I3304" s="39"/>
      <c r="J3304" s="39"/>
      <c r="K3304" s="39"/>
      <c r="L3304" s="39"/>
      <c r="M3304" s="39"/>
      <c r="N3304" s="39"/>
      <c r="O3304" s="39"/>
      <c r="P3304" s="39"/>
      <c r="Q3304" s="39"/>
    </row>
    <row r="3305" spans="6:17">
      <c r="F3305" s="39"/>
      <c r="G3305" s="39"/>
      <c r="H3305" s="39"/>
      <c r="I3305" s="39"/>
      <c r="J3305" s="39"/>
      <c r="K3305" s="39"/>
      <c r="L3305" s="39"/>
      <c r="M3305" s="39"/>
      <c r="N3305" s="39"/>
      <c r="O3305" s="39"/>
      <c r="P3305" s="39"/>
      <c r="Q3305" s="39"/>
    </row>
    <row r="3306" spans="6:17">
      <c r="F3306" s="39"/>
      <c r="G3306" s="39"/>
      <c r="H3306" s="39"/>
      <c r="I3306" s="39"/>
      <c r="J3306" s="39"/>
      <c r="K3306" s="39"/>
      <c r="L3306" s="39"/>
      <c r="M3306" s="39"/>
      <c r="N3306" s="39"/>
      <c r="O3306" s="39"/>
      <c r="P3306" s="39"/>
      <c r="Q3306" s="39"/>
    </row>
    <row r="3307" spans="6:17">
      <c r="F3307" s="39"/>
      <c r="G3307" s="39"/>
      <c r="H3307" s="39"/>
      <c r="I3307" s="39"/>
      <c r="J3307" s="39"/>
      <c r="K3307" s="39"/>
      <c r="L3307" s="39"/>
      <c r="M3307" s="39"/>
      <c r="N3307" s="39"/>
      <c r="O3307" s="39"/>
      <c r="P3307" s="39"/>
      <c r="Q3307" s="39"/>
    </row>
    <row r="3308" spans="6:17">
      <c r="F3308" s="39"/>
      <c r="G3308" s="39"/>
      <c r="H3308" s="39"/>
      <c r="I3308" s="39"/>
      <c r="J3308" s="39"/>
      <c r="K3308" s="39"/>
      <c r="L3308" s="39"/>
      <c r="M3308" s="39"/>
      <c r="N3308" s="39"/>
      <c r="O3308" s="39"/>
      <c r="P3308" s="39"/>
      <c r="Q3308" s="39"/>
    </row>
    <row r="3309" spans="6:17">
      <c r="F3309" s="39"/>
      <c r="G3309" s="39"/>
      <c r="H3309" s="39"/>
      <c r="I3309" s="39"/>
      <c r="J3309" s="39"/>
      <c r="K3309" s="39"/>
      <c r="L3309" s="39"/>
      <c r="M3309" s="39"/>
      <c r="N3309" s="39"/>
      <c r="O3309" s="39"/>
      <c r="P3309" s="39"/>
      <c r="Q3309" s="39"/>
    </row>
    <row r="3310" spans="6:17">
      <c r="F3310" s="39"/>
      <c r="G3310" s="39"/>
      <c r="H3310" s="39"/>
      <c r="I3310" s="39"/>
      <c r="J3310" s="39"/>
      <c r="K3310" s="39"/>
      <c r="L3310" s="39"/>
      <c r="M3310" s="39"/>
      <c r="N3310" s="39"/>
      <c r="O3310" s="39"/>
      <c r="P3310" s="39"/>
      <c r="Q3310" s="39"/>
    </row>
    <row r="3311" spans="6:17">
      <c r="F3311" s="39"/>
      <c r="G3311" s="39"/>
      <c r="H3311" s="39"/>
      <c r="I3311" s="39"/>
      <c r="J3311" s="39"/>
      <c r="K3311" s="39"/>
      <c r="L3311" s="39"/>
      <c r="M3311" s="39"/>
      <c r="N3311" s="39"/>
      <c r="O3311" s="39"/>
      <c r="P3311" s="39"/>
      <c r="Q3311" s="39"/>
    </row>
    <row r="3312" spans="6:17">
      <c r="F3312" s="39"/>
      <c r="G3312" s="39"/>
      <c r="H3312" s="39"/>
      <c r="I3312" s="39"/>
      <c r="J3312" s="39"/>
      <c r="K3312" s="39"/>
      <c r="L3312" s="39"/>
      <c r="M3312" s="39"/>
      <c r="N3312" s="39"/>
      <c r="O3312" s="39"/>
      <c r="P3312" s="39"/>
      <c r="Q3312" s="39"/>
    </row>
    <row r="3313" spans="6:17">
      <c r="F3313" s="39"/>
      <c r="G3313" s="39"/>
      <c r="H3313" s="39"/>
      <c r="I3313" s="39"/>
      <c r="J3313" s="39"/>
      <c r="K3313" s="39"/>
      <c r="L3313" s="39"/>
      <c r="M3313" s="39"/>
      <c r="N3313" s="39"/>
      <c r="O3313" s="39"/>
      <c r="P3313" s="39"/>
      <c r="Q3313" s="39"/>
    </row>
    <row r="3314" spans="6:17">
      <c r="F3314" s="39"/>
      <c r="G3314" s="39"/>
      <c r="H3314" s="39"/>
      <c r="I3314" s="39"/>
      <c r="J3314" s="39"/>
      <c r="K3314" s="39"/>
      <c r="L3314" s="39"/>
      <c r="M3314" s="39"/>
      <c r="N3314" s="39"/>
      <c r="O3314" s="39"/>
      <c r="P3314" s="39"/>
      <c r="Q3314" s="39"/>
    </row>
    <row r="3315" spans="6:17">
      <c r="F3315" s="39"/>
      <c r="G3315" s="39"/>
      <c r="H3315" s="39"/>
      <c r="I3315" s="39"/>
      <c r="J3315" s="39"/>
      <c r="K3315" s="39"/>
      <c r="L3315" s="39"/>
      <c r="M3315" s="39"/>
      <c r="N3315" s="39"/>
      <c r="O3315" s="39"/>
      <c r="P3315" s="39"/>
      <c r="Q3315" s="39"/>
    </row>
    <row r="3316" spans="6:17">
      <c r="F3316" s="39"/>
      <c r="G3316" s="39"/>
      <c r="H3316" s="39"/>
      <c r="I3316" s="39"/>
      <c r="J3316" s="39"/>
      <c r="K3316" s="39"/>
      <c r="L3316" s="39"/>
      <c r="M3316" s="39"/>
      <c r="N3316" s="39"/>
      <c r="O3316" s="39"/>
      <c r="P3316" s="39"/>
      <c r="Q3316" s="39"/>
    </row>
    <row r="3317" spans="6:17">
      <c r="F3317" s="39"/>
      <c r="G3317" s="39"/>
      <c r="H3317" s="39"/>
      <c r="I3317" s="39"/>
      <c r="J3317" s="39"/>
      <c r="K3317" s="39"/>
      <c r="L3317" s="39"/>
      <c r="M3317" s="39"/>
      <c r="N3317" s="39"/>
      <c r="O3317" s="39"/>
      <c r="P3317" s="39"/>
      <c r="Q3317" s="39"/>
    </row>
    <row r="3318" spans="6:17">
      <c r="F3318" s="39"/>
      <c r="G3318" s="39"/>
      <c r="H3318" s="39"/>
      <c r="I3318" s="39"/>
      <c r="J3318" s="39"/>
      <c r="K3318" s="39"/>
      <c r="L3318" s="39"/>
      <c r="M3318" s="39"/>
      <c r="N3318" s="39"/>
      <c r="O3318" s="39"/>
      <c r="P3318" s="39"/>
      <c r="Q3318" s="39"/>
    </row>
    <row r="3319" spans="6:17">
      <c r="F3319" s="39"/>
      <c r="G3319" s="39"/>
      <c r="H3319" s="39"/>
      <c r="I3319" s="39"/>
      <c r="J3319" s="39"/>
      <c r="K3319" s="39"/>
      <c r="L3319" s="39"/>
      <c r="M3319" s="39"/>
      <c r="N3319" s="39"/>
      <c r="O3319" s="39"/>
      <c r="P3319" s="39"/>
      <c r="Q3319" s="39"/>
    </row>
    <row r="3320" spans="6:17">
      <c r="F3320" s="39"/>
      <c r="G3320" s="39"/>
      <c r="H3320" s="39"/>
      <c r="I3320" s="39"/>
      <c r="J3320" s="39"/>
      <c r="K3320" s="39"/>
      <c r="L3320" s="39"/>
      <c r="M3320" s="39"/>
      <c r="N3320" s="39"/>
      <c r="O3320" s="39"/>
      <c r="P3320" s="39"/>
      <c r="Q3320" s="39"/>
    </row>
    <row r="3321" spans="6:17">
      <c r="F3321" s="39"/>
      <c r="G3321" s="39"/>
      <c r="H3321" s="39"/>
      <c r="I3321" s="39"/>
      <c r="J3321" s="39"/>
      <c r="K3321" s="39"/>
      <c r="L3321" s="39"/>
      <c r="M3321" s="39"/>
      <c r="N3321" s="39"/>
      <c r="O3321" s="39"/>
      <c r="P3321" s="39"/>
      <c r="Q3321" s="39"/>
    </row>
    <row r="3322" spans="6:17">
      <c r="F3322" s="39"/>
      <c r="G3322" s="39"/>
      <c r="H3322" s="39"/>
      <c r="I3322" s="39"/>
      <c r="J3322" s="39"/>
      <c r="K3322" s="39"/>
      <c r="L3322" s="39"/>
      <c r="M3322" s="39"/>
      <c r="N3322" s="39"/>
      <c r="O3322" s="39"/>
      <c r="P3322" s="39"/>
      <c r="Q3322" s="39"/>
    </row>
    <row r="3323" spans="6:17">
      <c r="F3323" s="39"/>
      <c r="G3323" s="39"/>
      <c r="H3323" s="39"/>
      <c r="I3323" s="39"/>
      <c r="J3323" s="39"/>
      <c r="K3323" s="39"/>
      <c r="L3323" s="39"/>
      <c r="M3323" s="39"/>
      <c r="N3323" s="39"/>
      <c r="O3323" s="39"/>
      <c r="P3323" s="39"/>
      <c r="Q3323" s="39"/>
    </row>
    <row r="3324" spans="6:17">
      <c r="F3324" s="39"/>
      <c r="G3324" s="39"/>
      <c r="H3324" s="39"/>
      <c r="I3324" s="39"/>
      <c r="J3324" s="39"/>
      <c r="K3324" s="39"/>
      <c r="L3324" s="39"/>
      <c r="M3324" s="39"/>
      <c r="N3324" s="39"/>
      <c r="O3324" s="39"/>
      <c r="P3324" s="39"/>
      <c r="Q3324" s="39"/>
    </row>
    <row r="3325" spans="6:17">
      <c r="F3325" s="39"/>
      <c r="G3325" s="39"/>
      <c r="H3325" s="39"/>
      <c r="I3325" s="39"/>
      <c r="J3325" s="39"/>
      <c r="K3325" s="39"/>
      <c r="L3325" s="39"/>
      <c r="M3325" s="39"/>
      <c r="N3325" s="39"/>
      <c r="O3325" s="39"/>
      <c r="P3325" s="39"/>
      <c r="Q3325" s="39"/>
    </row>
    <row r="3326" spans="6:17">
      <c r="F3326" s="39"/>
      <c r="G3326" s="39"/>
      <c r="H3326" s="39"/>
      <c r="I3326" s="39"/>
      <c r="J3326" s="39"/>
      <c r="K3326" s="39"/>
      <c r="L3326" s="39"/>
      <c r="M3326" s="39"/>
      <c r="N3326" s="39"/>
      <c r="O3326" s="39"/>
      <c r="P3326" s="39"/>
      <c r="Q3326" s="39"/>
    </row>
    <row r="3327" spans="6:17">
      <c r="F3327" s="39"/>
      <c r="G3327" s="39"/>
      <c r="H3327" s="39"/>
      <c r="I3327" s="39"/>
      <c r="J3327" s="39"/>
      <c r="K3327" s="39"/>
      <c r="L3327" s="39"/>
      <c r="M3327" s="39"/>
      <c r="N3327" s="39"/>
      <c r="O3327" s="39"/>
      <c r="P3327" s="39"/>
      <c r="Q3327" s="39"/>
    </row>
    <row r="3328" spans="6:17">
      <c r="F3328" s="39"/>
      <c r="G3328" s="39"/>
      <c r="H3328" s="39"/>
      <c r="I3328" s="39"/>
      <c r="J3328" s="39"/>
      <c r="K3328" s="39"/>
      <c r="L3328" s="39"/>
      <c r="M3328" s="39"/>
      <c r="N3328" s="39"/>
      <c r="O3328" s="39"/>
      <c r="P3328" s="39"/>
      <c r="Q3328" s="39"/>
    </row>
    <row r="3329" spans="6:17">
      <c r="F3329" s="39"/>
      <c r="G3329" s="39"/>
      <c r="H3329" s="39"/>
      <c r="I3329" s="39"/>
      <c r="J3329" s="39"/>
      <c r="K3329" s="39"/>
      <c r="L3329" s="39"/>
      <c r="M3329" s="39"/>
      <c r="N3329" s="39"/>
      <c r="O3329" s="39"/>
      <c r="P3329" s="39"/>
      <c r="Q3329" s="39"/>
    </row>
    <row r="3330" spans="6:17">
      <c r="F3330" s="39"/>
      <c r="G3330" s="39"/>
      <c r="H3330" s="39"/>
      <c r="I3330" s="39"/>
      <c r="J3330" s="39"/>
      <c r="K3330" s="39"/>
      <c r="L3330" s="39"/>
      <c r="M3330" s="39"/>
      <c r="N3330" s="39"/>
      <c r="O3330" s="39"/>
      <c r="P3330" s="39"/>
      <c r="Q3330" s="39"/>
    </row>
    <row r="3331" spans="6:17">
      <c r="F3331" s="39"/>
      <c r="G3331" s="39"/>
      <c r="H3331" s="39"/>
      <c r="I3331" s="39"/>
      <c r="J3331" s="39"/>
      <c r="K3331" s="39"/>
      <c r="L3331" s="39"/>
      <c r="M3331" s="39"/>
      <c r="N3331" s="39"/>
      <c r="O3331" s="39"/>
      <c r="P3331" s="39"/>
      <c r="Q3331" s="39"/>
    </row>
    <row r="3332" spans="6:17">
      <c r="F3332" s="39"/>
      <c r="G3332" s="39"/>
      <c r="H3332" s="39"/>
      <c r="I3332" s="39"/>
      <c r="J3332" s="39"/>
      <c r="K3332" s="39"/>
      <c r="L3332" s="39"/>
      <c r="M3332" s="39"/>
      <c r="N3332" s="39"/>
      <c r="O3332" s="39"/>
      <c r="P3332" s="39"/>
      <c r="Q3332" s="39"/>
    </row>
    <row r="3333" spans="6:17">
      <c r="F3333" s="39"/>
      <c r="G3333" s="39"/>
      <c r="H3333" s="39"/>
      <c r="I3333" s="39"/>
      <c r="J3333" s="39"/>
      <c r="K3333" s="39"/>
      <c r="L3333" s="39"/>
      <c r="M3333" s="39"/>
      <c r="N3333" s="39"/>
      <c r="O3333" s="39"/>
      <c r="P3333" s="39"/>
      <c r="Q3333" s="39"/>
    </row>
    <row r="3334" spans="6:17">
      <c r="F3334" s="39"/>
      <c r="G3334" s="39"/>
      <c r="H3334" s="39"/>
      <c r="I3334" s="39"/>
      <c r="J3334" s="39"/>
      <c r="K3334" s="39"/>
      <c r="L3334" s="39"/>
      <c r="M3334" s="39"/>
      <c r="N3334" s="39"/>
      <c r="O3334" s="39"/>
      <c r="P3334" s="39"/>
      <c r="Q3334" s="39"/>
    </row>
    <row r="3335" spans="6:17">
      <c r="F3335" s="39"/>
      <c r="G3335" s="39"/>
      <c r="H3335" s="39"/>
      <c r="I3335" s="39"/>
      <c r="J3335" s="39"/>
      <c r="K3335" s="39"/>
      <c r="L3335" s="39"/>
      <c r="M3335" s="39"/>
      <c r="N3335" s="39"/>
      <c r="O3335" s="39"/>
      <c r="P3335" s="39"/>
      <c r="Q3335" s="39"/>
    </row>
    <row r="3336" spans="6:17">
      <c r="F3336" s="39"/>
      <c r="G3336" s="39"/>
      <c r="H3336" s="39"/>
      <c r="I3336" s="39"/>
      <c r="J3336" s="39"/>
      <c r="K3336" s="39"/>
      <c r="L3336" s="39"/>
      <c r="M3336" s="39"/>
      <c r="N3336" s="39"/>
      <c r="O3336" s="39"/>
      <c r="P3336" s="39"/>
      <c r="Q3336" s="39"/>
    </row>
    <row r="3337" spans="6:17">
      <c r="F3337" s="39"/>
      <c r="G3337" s="39"/>
      <c r="H3337" s="39"/>
      <c r="I3337" s="39"/>
      <c r="J3337" s="39"/>
      <c r="K3337" s="39"/>
      <c r="L3337" s="39"/>
      <c r="M3337" s="39"/>
      <c r="N3337" s="39"/>
      <c r="O3337" s="39"/>
      <c r="P3337" s="39"/>
      <c r="Q3337" s="39"/>
    </row>
    <row r="3338" spans="6:17">
      <c r="F3338" s="39"/>
      <c r="G3338" s="39"/>
      <c r="H3338" s="39"/>
      <c r="I3338" s="39"/>
      <c r="J3338" s="39"/>
      <c r="K3338" s="39"/>
      <c r="L3338" s="39"/>
      <c r="M3338" s="39"/>
      <c r="N3338" s="39"/>
      <c r="O3338" s="39"/>
      <c r="P3338" s="39"/>
      <c r="Q3338" s="39"/>
    </row>
    <row r="3339" spans="6:17">
      <c r="F3339" s="39"/>
      <c r="G3339" s="39"/>
      <c r="H3339" s="39"/>
      <c r="I3339" s="39"/>
      <c r="J3339" s="39"/>
      <c r="K3339" s="39"/>
      <c r="L3339" s="39"/>
      <c r="M3339" s="39"/>
      <c r="N3339" s="39"/>
      <c r="O3339" s="39"/>
      <c r="P3339" s="39"/>
      <c r="Q3339" s="39"/>
    </row>
    <row r="3340" spans="6:17">
      <c r="F3340" s="39"/>
      <c r="G3340" s="39"/>
      <c r="H3340" s="39"/>
      <c r="I3340" s="39"/>
      <c r="J3340" s="39"/>
      <c r="K3340" s="39"/>
      <c r="L3340" s="39"/>
      <c r="M3340" s="39"/>
      <c r="N3340" s="39"/>
      <c r="O3340" s="39"/>
      <c r="P3340" s="39"/>
      <c r="Q3340" s="39"/>
    </row>
    <row r="3341" spans="6:17">
      <c r="F3341" s="39"/>
      <c r="G3341" s="39"/>
      <c r="H3341" s="39"/>
      <c r="I3341" s="39"/>
      <c r="J3341" s="39"/>
      <c r="K3341" s="39"/>
      <c r="L3341" s="39"/>
      <c r="M3341" s="39"/>
      <c r="N3341" s="39"/>
      <c r="O3341" s="39"/>
      <c r="P3341" s="39"/>
      <c r="Q3341" s="39"/>
    </row>
    <row r="3342" spans="6:17">
      <c r="F3342" s="39"/>
      <c r="G3342" s="39"/>
      <c r="H3342" s="39"/>
      <c r="I3342" s="39"/>
      <c r="J3342" s="39"/>
      <c r="K3342" s="39"/>
      <c r="L3342" s="39"/>
      <c r="M3342" s="39"/>
      <c r="N3342" s="39"/>
      <c r="O3342" s="39"/>
      <c r="P3342" s="39"/>
      <c r="Q3342" s="39"/>
    </row>
    <row r="3343" spans="6:17">
      <c r="F3343" s="39"/>
      <c r="G3343" s="39"/>
      <c r="H3343" s="39"/>
      <c r="I3343" s="39"/>
      <c r="J3343" s="39"/>
      <c r="K3343" s="39"/>
      <c r="L3343" s="39"/>
      <c r="M3343" s="39"/>
      <c r="N3343" s="39"/>
      <c r="O3343" s="39"/>
      <c r="P3343" s="39"/>
      <c r="Q3343" s="39"/>
    </row>
    <row r="3344" spans="6:17">
      <c r="F3344" s="39"/>
      <c r="G3344" s="39"/>
      <c r="H3344" s="39"/>
      <c r="I3344" s="39"/>
      <c r="J3344" s="39"/>
      <c r="K3344" s="39"/>
      <c r="L3344" s="39"/>
      <c r="M3344" s="39"/>
      <c r="N3344" s="39"/>
      <c r="O3344" s="39"/>
      <c r="P3344" s="39"/>
      <c r="Q3344" s="39"/>
    </row>
    <row r="3345" spans="6:17">
      <c r="F3345" s="39"/>
      <c r="G3345" s="39"/>
      <c r="H3345" s="39"/>
      <c r="I3345" s="39"/>
      <c r="J3345" s="39"/>
      <c r="K3345" s="39"/>
      <c r="L3345" s="39"/>
      <c r="M3345" s="39"/>
      <c r="N3345" s="39"/>
      <c r="O3345" s="39"/>
      <c r="P3345" s="39"/>
      <c r="Q3345" s="39"/>
    </row>
    <row r="3346" spans="6:17">
      <c r="F3346" s="39"/>
      <c r="G3346" s="39"/>
      <c r="H3346" s="39"/>
      <c r="I3346" s="39"/>
      <c r="J3346" s="39"/>
      <c r="K3346" s="39"/>
      <c r="L3346" s="39"/>
      <c r="M3346" s="39"/>
      <c r="N3346" s="39"/>
      <c r="O3346" s="39"/>
      <c r="P3346" s="39"/>
      <c r="Q3346" s="39"/>
    </row>
    <row r="3347" spans="6:17">
      <c r="F3347" s="39"/>
      <c r="G3347" s="39"/>
      <c r="H3347" s="39"/>
      <c r="I3347" s="39"/>
      <c r="J3347" s="39"/>
      <c r="K3347" s="39"/>
      <c r="L3347" s="39"/>
      <c r="M3347" s="39"/>
      <c r="N3347" s="39"/>
      <c r="O3347" s="39"/>
      <c r="P3347" s="39"/>
      <c r="Q3347" s="39"/>
    </row>
    <row r="3348" spans="6:17">
      <c r="F3348" s="39"/>
      <c r="G3348" s="39"/>
      <c r="H3348" s="39"/>
      <c r="I3348" s="39"/>
      <c r="J3348" s="39"/>
      <c r="K3348" s="39"/>
      <c r="L3348" s="39"/>
      <c r="M3348" s="39"/>
      <c r="N3348" s="39"/>
      <c r="O3348" s="39"/>
      <c r="P3348" s="39"/>
      <c r="Q3348" s="39"/>
    </row>
    <row r="3349" spans="6:17">
      <c r="F3349" s="39"/>
      <c r="G3349" s="39"/>
      <c r="H3349" s="39"/>
      <c r="I3349" s="39"/>
      <c r="J3349" s="39"/>
      <c r="K3349" s="39"/>
      <c r="L3349" s="39"/>
      <c r="M3349" s="39"/>
      <c r="N3349" s="39"/>
      <c r="O3349" s="39"/>
      <c r="P3349" s="39"/>
      <c r="Q3349" s="39"/>
    </row>
    <row r="3350" spans="6:17">
      <c r="F3350" s="39"/>
      <c r="G3350" s="39"/>
      <c r="H3350" s="39"/>
      <c r="I3350" s="39"/>
      <c r="J3350" s="39"/>
      <c r="K3350" s="39"/>
      <c r="L3350" s="39"/>
      <c r="M3350" s="39"/>
      <c r="N3350" s="39"/>
      <c r="O3350" s="39"/>
      <c r="P3350" s="39"/>
      <c r="Q3350" s="39"/>
    </row>
    <row r="3351" spans="6:17">
      <c r="F3351" s="39"/>
      <c r="G3351" s="39"/>
      <c r="H3351" s="39"/>
      <c r="I3351" s="39"/>
      <c r="J3351" s="39"/>
      <c r="K3351" s="39"/>
      <c r="L3351" s="39"/>
      <c r="M3351" s="39"/>
      <c r="N3351" s="39"/>
      <c r="O3351" s="39"/>
      <c r="P3351" s="39"/>
      <c r="Q3351" s="39"/>
    </row>
    <row r="3352" spans="6:17">
      <c r="F3352" s="39"/>
      <c r="G3352" s="39"/>
      <c r="H3352" s="39"/>
      <c r="I3352" s="39"/>
      <c r="J3352" s="39"/>
      <c r="K3352" s="39"/>
      <c r="L3352" s="39"/>
      <c r="M3352" s="39"/>
      <c r="N3352" s="39"/>
      <c r="O3352" s="39"/>
      <c r="P3352" s="39"/>
      <c r="Q3352" s="39"/>
    </row>
    <row r="3353" spans="6:17">
      <c r="F3353" s="39"/>
      <c r="G3353" s="39"/>
      <c r="H3353" s="39"/>
      <c r="I3353" s="39"/>
      <c r="J3353" s="39"/>
      <c r="K3353" s="39"/>
      <c r="L3353" s="39"/>
      <c r="M3353" s="39"/>
      <c r="N3353" s="39"/>
      <c r="O3353" s="39"/>
      <c r="P3353" s="39"/>
      <c r="Q3353" s="39"/>
    </row>
    <row r="3354" spans="6:17">
      <c r="F3354" s="39"/>
      <c r="G3354" s="39"/>
      <c r="H3354" s="39"/>
      <c r="I3354" s="39"/>
      <c r="J3354" s="39"/>
      <c r="K3354" s="39"/>
      <c r="L3354" s="39"/>
      <c r="M3354" s="39"/>
      <c r="N3354" s="39"/>
      <c r="O3354" s="39"/>
      <c r="P3354" s="39"/>
      <c r="Q3354" s="39"/>
    </row>
    <row r="3355" spans="6:17">
      <c r="F3355" s="39"/>
      <c r="G3355" s="39"/>
      <c r="H3355" s="39"/>
      <c r="I3355" s="39"/>
      <c r="J3355" s="39"/>
      <c r="K3355" s="39"/>
      <c r="L3355" s="39"/>
      <c r="M3355" s="39"/>
      <c r="N3355" s="39"/>
      <c r="O3355" s="39"/>
      <c r="P3355" s="39"/>
      <c r="Q3355" s="39"/>
    </row>
    <row r="3356" spans="6:17">
      <c r="F3356" s="39"/>
      <c r="G3356" s="39"/>
      <c r="H3356" s="39"/>
      <c r="I3356" s="39"/>
      <c r="J3356" s="39"/>
      <c r="K3356" s="39"/>
      <c r="L3356" s="39"/>
      <c r="M3356" s="39"/>
      <c r="N3356" s="39"/>
      <c r="O3356" s="39"/>
      <c r="P3356" s="39"/>
      <c r="Q3356" s="39"/>
    </row>
    <row r="3357" spans="6:17">
      <c r="F3357" s="39"/>
      <c r="G3357" s="39"/>
      <c r="H3357" s="39"/>
      <c r="I3357" s="39"/>
      <c r="J3357" s="39"/>
      <c r="K3357" s="39"/>
      <c r="L3357" s="39"/>
      <c r="M3357" s="39"/>
      <c r="N3357" s="39"/>
      <c r="O3357" s="39"/>
      <c r="P3357" s="39"/>
      <c r="Q3357" s="39"/>
    </row>
    <row r="3358" spans="6:17">
      <c r="F3358" s="39"/>
      <c r="G3358" s="39"/>
      <c r="H3358" s="39"/>
      <c r="I3358" s="39"/>
      <c r="J3358" s="39"/>
      <c r="K3358" s="39"/>
      <c r="L3358" s="39"/>
      <c r="M3358" s="39"/>
      <c r="N3358" s="39"/>
      <c r="O3358" s="39"/>
      <c r="P3358" s="39"/>
      <c r="Q3358" s="39"/>
    </row>
    <row r="3359" spans="6:17">
      <c r="F3359" s="39"/>
      <c r="G3359" s="39"/>
      <c r="H3359" s="39"/>
      <c r="I3359" s="39"/>
      <c r="J3359" s="39"/>
      <c r="K3359" s="39"/>
      <c r="L3359" s="39"/>
      <c r="M3359" s="39"/>
      <c r="N3359" s="39"/>
      <c r="O3359" s="39"/>
      <c r="P3359" s="39"/>
      <c r="Q3359" s="39"/>
    </row>
    <row r="3360" spans="6:17">
      <c r="F3360" s="39"/>
      <c r="G3360" s="39"/>
      <c r="H3360" s="39"/>
      <c r="I3360" s="39"/>
      <c r="J3360" s="39"/>
      <c r="K3360" s="39"/>
      <c r="L3360" s="39"/>
      <c r="M3360" s="39"/>
      <c r="N3360" s="39"/>
      <c r="O3360" s="39"/>
      <c r="P3360" s="39"/>
      <c r="Q3360" s="39"/>
    </row>
    <row r="3361" spans="6:17">
      <c r="F3361" s="39"/>
      <c r="G3361" s="39"/>
      <c r="H3361" s="39"/>
      <c r="I3361" s="39"/>
      <c r="J3361" s="39"/>
      <c r="K3361" s="39"/>
      <c r="L3361" s="39"/>
      <c r="M3361" s="39"/>
      <c r="N3361" s="39"/>
      <c r="O3361" s="39"/>
      <c r="P3361" s="39"/>
      <c r="Q3361" s="39"/>
    </row>
    <row r="3362" spans="6:17">
      <c r="F3362" s="39"/>
      <c r="G3362" s="39"/>
      <c r="H3362" s="39"/>
      <c r="I3362" s="39"/>
      <c r="J3362" s="39"/>
      <c r="K3362" s="39"/>
      <c r="L3362" s="39"/>
      <c r="M3362" s="39"/>
      <c r="N3362" s="39"/>
      <c r="O3362" s="39"/>
      <c r="P3362" s="39"/>
      <c r="Q3362" s="39"/>
    </row>
    <row r="3363" spans="6:17">
      <c r="F3363" s="39"/>
      <c r="G3363" s="39"/>
      <c r="H3363" s="39"/>
      <c r="I3363" s="39"/>
      <c r="J3363" s="39"/>
      <c r="K3363" s="39"/>
      <c r="L3363" s="39"/>
      <c r="M3363" s="39"/>
      <c r="N3363" s="39"/>
      <c r="O3363" s="39"/>
      <c r="P3363" s="39"/>
      <c r="Q3363" s="39"/>
    </row>
    <row r="3364" spans="6:17">
      <c r="F3364" s="39"/>
      <c r="G3364" s="39"/>
      <c r="H3364" s="39"/>
      <c r="I3364" s="39"/>
      <c r="J3364" s="39"/>
      <c r="K3364" s="39"/>
      <c r="L3364" s="39"/>
      <c r="M3364" s="39"/>
      <c r="N3364" s="39"/>
      <c r="O3364" s="39"/>
      <c r="P3364" s="39"/>
      <c r="Q3364" s="39"/>
    </row>
    <row r="3365" spans="6:17">
      <c r="F3365" s="39"/>
      <c r="G3365" s="39"/>
      <c r="H3365" s="39"/>
      <c r="I3365" s="39"/>
      <c r="J3365" s="39"/>
      <c r="K3365" s="39"/>
      <c r="L3365" s="39"/>
      <c r="M3365" s="39"/>
      <c r="N3365" s="39"/>
      <c r="O3365" s="39"/>
      <c r="P3365" s="39"/>
      <c r="Q3365" s="39"/>
    </row>
    <row r="3366" spans="6:17">
      <c r="F3366" s="39"/>
      <c r="G3366" s="39"/>
      <c r="H3366" s="39"/>
      <c r="I3366" s="39"/>
      <c r="J3366" s="39"/>
      <c r="K3366" s="39"/>
      <c r="L3366" s="39"/>
      <c r="M3366" s="39"/>
      <c r="N3366" s="39"/>
      <c r="O3366" s="39"/>
      <c r="P3366" s="39"/>
      <c r="Q3366" s="39"/>
    </row>
    <row r="3367" spans="6:17">
      <c r="F3367" s="39"/>
      <c r="G3367" s="39"/>
      <c r="H3367" s="39"/>
      <c r="I3367" s="39"/>
      <c r="J3367" s="39"/>
      <c r="K3367" s="39"/>
      <c r="L3367" s="39"/>
      <c r="M3367" s="39"/>
      <c r="N3367" s="39"/>
      <c r="O3367" s="39"/>
      <c r="P3367" s="39"/>
      <c r="Q3367" s="39"/>
    </row>
    <row r="3368" spans="6:17">
      <c r="F3368" s="39"/>
      <c r="G3368" s="39"/>
      <c r="H3368" s="39"/>
      <c r="I3368" s="39"/>
      <c r="J3368" s="39"/>
      <c r="K3368" s="39"/>
      <c r="L3368" s="39"/>
      <c r="M3368" s="39"/>
      <c r="N3368" s="39"/>
      <c r="O3368" s="39"/>
      <c r="P3368" s="39"/>
      <c r="Q3368" s="39"/>
    </row>
    <row r="3369" spans="6:17">
      <c r="F3369" s="39"/>
      <c r="G3369" s="39"/>
      <c r="H3369" s="39"/>
      <c r="I3369" s="39"/>
      <c r="J3369" s="39"/>
      <c r="K3369" s="39"/>
      <c r="L3369" s="39"/>
      <c r="M3369" s="39"/>
      <c r="N3369" s="39"/>
      <c r="O3369" s="39"/>
      <c r="P3369" s="39"/>
      <c r="Q3369" s="39"/>
    </row>
    <row r="3370" spans="6:17">
      <c r="F3370" s="39"/>
      <c r="G3370" s="39"/>
      <c r="H3370" s="39"/>
      <c r="I3370" s="39"/>
      <c r="J3370" s="39"/>
      <c r="K3370" s="39"/>
      <c r="L3370" s="39"/>
      <c r="M3370" s="39"/>
      <c r="N3370" s="39"/>
      <c r="O3370" s="39"/>
      <c r="P3370" s="39"/>
      <c r="Q3370" s="39"/>
    </row>
    <row r="3371" spans="6:17">
      <c r="F3371" s="39"/>
      <c r="G3371" s="39"/>
      <c r="H3371" s="39"/>
      <c r="I3371" s="39"/>
      <c r="J3371" s="39"/>
      <c r="K3371" s="39"/>
      <c r="L3371" s="39"/>
      <c r="M3371" s="39"/>
      <c r="N3371" s="39"/>
      <c r="O3371" s="39"/>
      <c r="P3371" s="39"/>
      <c r="Q3371" s="39"/>
    </row>
    <row r="3372" spans="6:17">
      <c r="F3372" s="39"/>
      <c r="G3372" s="39"/>
      <c r="H3372" s="39"/>
      <c r="I3372" s="39"/>
      <c r="J3372" s="39"/>
      <c r="K3372" s="39"/>
      <c r="L3372" s="39"/>
      <c r="M3372" s="39"/>
      <c r="N3372" s="39"/>
      <c r="O3372" s="39"/>
      <c r="P3372" s="39"/>
      <c r="Q3372" s="39"/>
    </row>
    <row r="3373" spans="6:17">
      <c r="F3373" s="39"/>
      <c r="G3373" s="39"/>
      <c r="H3373" s="39"/>
      <c r="I3373" s="39"/>
      <c r="J3373" s="39"/>
      <c r="K3373" s="39"/>
      <c r="L3373" s="39"/>
      <c r="M3373" s="39"/>
      <c r="N3373" s="39"/>
      <c r="O3373" s="39"/>
      <c r="P3373" s="39"/>
      <c r="Q3373" s="39"/>
    </row>
    <row r="3374" spans="6:17">
      <c r="F3374" s="39"/>
      <c r="G3374" s="39"/>
      <c r="H3374" s="39"/>
      <c r="I3374" s="39"/>
      <c r="J3374" s="39"/>
      <c r="K3374" s="39"/>
      <c r="L3374" s="39"/>
      <c r="M3374" s="39"/>
      <c r="N3374" s="39"/>
      <c r="O3374" s="39"/>
      <c r="P3374" s="39"/>
      <c r="Q3374" s="39"/>
    </row>
    <row r="3375" spans="6:17">
      <c r="F3375" s="39"/>
      <c r="G3375" s="39"/>
      <c r="H3375" s="39"/>
      <c r="I3375" s="39"/>
      <c r="J3375" s="39"/>
      <c r="K3375" s="39"/>
      <c r="L3375" s="39"/>
      <c r="M3375" s="39"/>
      <c r="N3375" s="39"/>
      <c r="O3375" s="39"/>
      <c r="P3375" s="39"/>
      <c r="Q3375" s="39"/>
    </row>
    <row r="3376" spans="6:17">
      <c r="F3376" s="39"/>
      <c r="G3376" s="39"/>
      <c r="H3376" s="39"/>
      <c r="I3376" s="39"/>
      <c r="J3376" s="39"/>
      <c r="K3376" s="39"/>
      <c r="L3376" s="39"/>
      <c r="M3376" s="39"/>
      <c r="N3376" s="39"/>
      <c r="O3376" s="39"/>
      <c r="P3376" s="39"/>
      <c r="Q3376" s="39"/>
    </row>
    <row r="3377" spans="6:17">
      <c r="F3377" s="39"/>
      <c r="G3377" s="39"/>
      <c r="H3377" s="39"/>
      <c r="I3377" s="39"/>
      <c r="J3377" s="39"/>
      <c r="K3377" s="39"/>
      <c r="L3377" s="39"/>
      <c r="M3377" s="39"/>
      <c r="N3377" s="39"/>
      <c r="O3377" s="39"/>
      <c r="P3377" s="39"/>
      <c r="Q3377" s="39"/>
    </row>
    <row r="3378" spans="6:17">
      <c r="F3378" s="39"/>
      <c r="G3378" s="39"/>
      <c r="H3378" s="39"/>
      <c r="I3378" s="39"/>
      <c r="J3378" s="39"/>
      <c r="K3378" s="39"/>
      <c r="L3378" s="39"/>
      <c r="M3378" s="39"/>
      <c r="N3378" s="39"/>
      <c r="O3378" s="39"/>
      <c r="P3378" s="39"/>
      <c r="Q3378" s="39"/>
    </row>
    <row r="3379" spans="6:17">
      <c r="F3379" s="39"/>
      <c r="G3379" s="39"/>
      <c r="H3379" s="39"/>
      <c r="I3379" s="39"/>
      <c r="J3379" s="39"/>
      <c r="K3379" s="39"/>
      <c r="L3379" s="39"/>
      <c r="M3379" s="39"/>
      <c r="N3379" s="39"/>
      <c r="O3379" s="39"/>
      <c r="P3379" s="39"/>
      <c r="Q3379" s="39"/>
    </row>
    <row r="3380" spans="6:17">
      <c r="F3380" s="39"/>
      <c r="G3380" s="39"/>
      <c r="H3380" s="39"/>
      <c r="I3380" s="39"/>
      <c r="J3380" s="39"/>
      <c r="K3380" s="39"/>
      <c r="L3380" s="39"/>
      <c r="M3380" s="39"/>
      <c r="N3380" s="39"/>
      <c r="O3380" s="39"/>
      <c r="P3380" s="39"/>
      <c r="Q3380" s="39"/>
    </row>
    <row r="3381" spans="6:17">
      <c r="F3381" s="39"/>
      <c r="G3381" s="39"/>
      <c r="H3381" s="39"/>
      <c r="I3381" s="39"/>
      <c r="J3381" s="39"/>
      <c r="K3381" s="39"/>
      <c r="L3381" s="39"/>
      <c r="M3381" s="39"/>
      <c r="N3381" s="39"/>
      <c r="O3381" s="39"/>
      <c r="P3381" s="39"/>
      <c r="Q3381" s="39"/>
    </row>
    <row r="3382" spans="6:17">
      <c r="F3382" s="39"/>
      <c r="G3382" s="39"/>
      <c r="H3382" s="39"/>
      <c r="I3382" s="39"/>
      <c r="J3382" s="39"/>
      <c r="K3382" s="39"/>
      <c r="L3382" s="39"/>
      <c r="M3382" s="39"/>
      <c r="N3382" s="39"/>
      <c r="O3382" s="39"/>
      <c r="P3382" s="39"/>
      <c r="Q3382" s="39"/>
    </row>
    <row r="3383" spans="6:17">
      <c r="F3383" s="39"/>
      <c r="G3383" s="39"/>
      <c r="H3383" s="39"/>
      <c r="I3383" s="39"/>
      <c r="J3383" s="39"/>
      <c r="K3383" s="39"/>
      <c r="L3383" s="39"/>
      <c r="M3383" s="39"/>
      <c r="N3383" s="39"/>
      <c r="O3383" s="39"/>
      <c r="P3383" s="39"/>
      <c r="Q3383" s="39"/>
    </row>
    <row r="3384" spans="6:17">
      <c r="F3384" s="39"/>
      <c r="G3384" s="39"/>
      <c r="H3384" s="39"/>
      <c r="I3384" s="39"/>
      <c r="J3384" s="39"/>
      <c r="K3384" s="39"/>
      <c r="L3384" s="39"/>
      <c r="M3384" s="39"/>
      <c r="N3384" s="39"/>
      <c r="O3384" s="39"/>
      <c r="P3384" s="39"/>
      <c r="Q3384" s="39"/>
    </row>
    <row r="3385" spans="6:17">
      <c r="F3385" s="39"/>
      <c r="G3385" s="39"/>
      <c r="H3385" s="39"/>
      <c r="I3385" s="39"/>
      <c r="J3385" s="39"/>
      <c r="K3385" s="39"/>
      <c r="L3385" s="39"/>
      <c r="M3385" s="39"/>
      <c r="N3385" s="39"/>
      <c r="O3385" s="39"/>
      <c r="P3385" s="39"/>
      <c r="Q3385" s="39"/>
    </row>
    <row r="3386" spans="6:17">
      <c r="F3386" s="39"/>
      <c r="G3386" s="39"/>
      <c r="H3386" s="39"/>
      <c r="I3386" s="39"/>
      <c r="J3386" s="39"/>
      <c r="K3386" s="39"/>
      <c r="L3386" s="39"/>
      <c r="M3386" s="39"/>
      <c r="N3386" s="39"/>
      <c r="O3386" s="39"/>
      <c r="P3386" s="39"/>
      <c r="Q3386" s="39"/>
    </row>
    <row r="3387" spans="6:17">
      <c r="F3387" s="39"/>
      <c r="G3387" s="39"/>
      <c r="H3387" s="39"/>
      <c r="I3387" s="39"/>
      <c r="J3387" s="39"/>
      <c r="K3387" s="39"/>
      <c r="L3387" s="39"/>
      <c r="M3387" s="39"/>
      <c r="N3387" s="39"/>
      <c r="O3387" s="39"/>
      <c r="P3387" s="39"/>
      <c r="Q3387" s="39"/>
    </row>
    <row r="3388" spans="6:17">
      <c r="F3388" s="39"/>
      <c r="G3388" s="39"/>
      <c r="H3388" s="39"/>
      <c r="I3388" s="39"/>
      <c r="J3388" s="39"/>
      <c r="K3388" s="39"/>
      <c r="L3388" s="39"/>
      <c r="M3388" s="39"/>
      <c r="N3388" s="39"/>
      <c r="O3388" s="39"/>
      <c r="P3388" s="39"/>
      <c r="Q3388" s="39"/>
    </row>
    <row r="3389" spans="6:17">
      <c r="F3389" s="39"/>
      <c r="G3389" s="39"/>
      <c r="H3389" s="39"/>
      <c r="I3389" s="39"/>
      <c r="J3389" s="39"/>
      <c r="K3389" s="39"/>
      <c r="L3389" s="39"/>
      <c r="M3389" s="39"/>
      <c r="N3389" s="39"/>
      <c r="O3389" s="39"/>
      <c r="P3389" s="39"/>
      <c r="Q3389" s="39"/>
    </row>
    <row r="3390" spans="6:17">
      <c r="F3390" s="39"/>
      <c r="G3390" s="39"/>
      <c r="H3390" s="39"/>
      <c r="I3390" s="39"/>
      <c r="J3390" s="39"/>
      <c r="K3390" s="39"/>
      <c r="L3390" s="39"/>
      <c r="M3390" s="39"/>
      <c r="N3390" s="39"/>
      <c r="O3390" s="39"/>
      <c r="P3390" s="39"/>
      <c r="Q3390" s="39"/>
    </row>
    <row r="3391" spans="6:17">
      <c r="F3391" s="39"/>
      <c r="G3391" s="39"/>
      <c r="H3391" s="39"/>
      <c r="I3391" s="39"/>
      <c r="J3391" s="39"/>
      <c r="K3391" s="39"/>
      <c r="L3391" s="39"/>
      <c r="M3391" s="39"/>
      <c r="N3391" s="39"/>
      <c r="O3391" s="39"/>
      <c r="P3391" s="39"/>
      <c r="Q3391" s="39"/>
    </row>
    <row r="3392" spans="6:17">
      <c r="F3392" s="39"/>
      <c r="G3392" s="39"/>
      <c r="H3392" s="39"/>
      <c r="I3392" s="39"/>
      <c r="J3392" s="39"/>
      <c r="K3392" s="39"/>
      <c r="L3392" s="39"/>
      <c r="M3392" s="39"/>
      <c r="N3392" s="39"/>
      <c r="O3392" s="39"/>
      <c r="P3392" s="39"/>
      <c r="Q3392" s="39"/>
    </row>
    <row r="3393" spans="6:17">
      <c r="F3393" s="39"/>
      <c r="G3393" s="39"/>
      <c r="H3393" s="39"/>
      <c r="I3393" s="39"/>
      <c r="J3393" s="39"/>
      <c r="K3393" s="39"/>
      <c r="L3393" s="39"/>
      <c r="M3393" s="39"/>
      <c r="N3393" s="39"/>
      <c r="O3393" s="39"/>
      <c r="P3393" s="39"/>
      <c r="Q3393" s="39"/>
    </row>
    <row r="3394" spans="6:17">
      <c r="F3394" s="39"/>
      <c r="G3394" s="39"/>
      <c r="H3394" s="39"/>
      <c r="I3394" s="39"/>
      <c r="J3394" s="39"/>
      <c r="K3394" s="39"/>
      <c r="L3394" s="39"/>
      <c r="M3394" s="39"/>
      <c r="N3394" s="39"/>
      <c r="O3394" s="39"/>
      <c r="P3394" s="39"/>
      <c r="Q3394" s="39"/>
    </row>
    <row r="3395" spans="6:17">
      <c r="F3395" s="39"/>
      <c r="G3395" s="39"/>
      <c r="H3395" s="39"/>
      <c r="I3395" s="39"/>
      <c r="J3395" s="39"/>
      <c r="K3395" s="39"/>
      <c r="L3395" s="39"/>
      <c r="M3395" s="39"/>
      <c r="N3395" s="39"/>
      <c r="O3395" s="39"/>
      <c r="P3395" s="39"/>
      <c r="Q3395" s="39"/>
    </row>
    <row r="3396" spans="6:17">
      <c r="F3396" s="39"/>
      <c r="G3396" s="39"/>
      <c r="H3396" s="39"/>
      <c r="I3396" s="39"/>
      <c r="J3396" s="39"/>
      <c r="K3396" s="39"/>
      <c r="L3396" s="39"/>
      <c r="M3396" s="39"/>
      <c r="N3396" s="39"/>
      <c r="O3396" s="39"/>
      <c r="P3396" s="39"/>
      <c r="Q3396" s="39"/>
    </row>
    <row r="3397" spans="6:17">
      <c r="F3397" s="39"/>
      <c r="G3397" s="39"/>
      <c r="H3397" s="39"/>
      <c r="I3397" s="39"/>
      <c r="J3397" s="39"/>
      <c r="K3397" s="39"/>
      <c r="L3397" s="39"/>
      <c r="M3397" s="39"/>
      <c r="N3397" s="39"/>
      <c r="O3397" s="39"/>
      <c r="P3397" s="39"/>
      <c r="Q3397" s="39"/>
    </row>
    <row r="3398" spans="6:17">
      <c r="F3398" s="39"/>
      <c r="G3398" s="39"/>
      <c r="H3398" s="39"/>
      <c r="I3398" s="39"/>
      <c r="J3398" s="39"/>
      <c r="K3398" s="39"/>
      <c r="L3398" s="39"/>
      <c r="M3398" s="39"/>
      <c r="N3398" s="39"/>
      <c r="O3398" s="39"/>
      <c r="P3398" s="39"/>
      <c r="Q3398" s="39"/>
    </row>
    <row r="3399" spans="6:17">
      <c r="F3399" s="39"/>
      <c r="G3399" s="39"/>
      <c r="H3399" s="39"/>
      <c r="I3399" s="39"/>
      <c r="J3399" s="39"/>
      <c r="K3399" s="39"/>
      <c r="L3399" s="39"/>
      <c r="M3399" s="39"/>
      <c r="N3399" s="39"/>
      <c r="O3399" s="39"/>
      <c r="P3399" s="39"/>
      <c r="Q3399" s="39"/>
    </row>
    <row r="3400" spans="6:17">
      <c r="F3400" s="39"/>
      <c r="G3400" s="39"/>
      <c r="H3400" s="39"/>
      <c r="I3400" s="39"/>
      <c r="J3400" s="39"/>
      <c r="K3400" s="39"/>
      <c r="L3400" s="39"/>
      <c r="M3400" s="39"/>
      <c r="N3400" s="39"/>
      <c r="O3400" s="39"/>
      <c r="P3400" s="39"/>
      <c r="Q3400" s="39"/>
    </row>
    <row r="3401" spans="6:17">
      <c r="F3401" s="39"/>
      <c r="G3401" s="39"/>
      <c r="H3401" s="39"/>
      <c r="I3401" s="39"/>
      <c r="J3401" s="39"/>
      <c r="K3401" s="39"/>
      <c r="L3401" s="39"/>
      <c r="M3401" s="39"/>
      <c r="N3401" s="39"/>
      <c r="O3401" s="39"/>
      <c r="P3401" s="39"/>
      <c r="Q3401" s="39"/>
    </row>
    <row r="3402" spans="6:17">
      <c r="F3402" s="39"/>
      <c r="G3402" s="39"/>
      <c r="H3402" s="39"/>
      <c r="I3402" s="39"/>
      <c r="J3402" s="39"/>
      <c r="K3402" s="39"/>
      <c r="L3402" s="39"/>
      <c r="M3402" s="39"/>
      <c r="N3402" s="39"/>
      <c r="O3402" s="39"/>
      <c r="P3402" s="39"/>
      <c r="Q3402" s="39"/>
    </row>
    <row r="3403" spans="6:17">
      <c r="F3403" s="39"/>
      <c r="G3403" s="39"/>
      <c r="H3403" s="39"/>
      <c r="I3403" s="39"/>
      <c r="J3403" s="39"/>
      <c r="K3403" s="39"/>
      <c r="L3403" s="39"/>
      <c r="M3403" s="39"/>
      <c r="N3403" s="39"/>
      <c r="O3403" s="39"/>
      <c r="P3403" s="39"/>
      <c r="Q3403" s="39"/>
    </row>
    <row r="3404" spans="6:17">
      <c r="F3404" s="39"/>
      <c r="G3404" s="39"/>
      <c r="H3404" s="39"/>
      <c r="I3404" s="39"/>
      <c r="J3404" s="39"/>
      <c r="K3404" s="39"/>
      <c r="L3404" s="39"/>
      <c r="M3404" s="39"/>
      <c r="N3404" s="39"/>
      <c r="O3404" s="39"/>
      <c r="P3404" s="39"/>
      <c r="Q3404" s="39"/>
    </row>
    <row r="3405" spans="6:17">
      <c r="F3405" s="39"/>
      <c r="G3405" s="39"/>
      <c r="H3405" s="39"/>
      <c r="I3405" s="39"/>
      <c r="J3405" s="39"/>
      <c r="K3405" s="39"/>
      <c r="L3405" s="39"/>
      <c r="M3405" s="39"/>
      <c r="N3405" s="39"/>
      <c r="O3405" s="39"/>
      <c r="P3405" s="39"/>
      <c r="Q3405" s="39"/>
    </row>
    <row r="3406" spans="6:17">
      <c r="F3406" s="39"/>
      <c r="G3406" s="39"/>
      <c r="H3406" s="39"/>
      <c r="I3406" s="39"/>
      <c r="J3406" s="39"/>
      <c r="K3406" s="39"/>
      <c r="L3406" s="39"/>
      <c r="M3406" s="39"/>
      <c r="N3406" s="39"/>
      <c r="O3406" s="39"/>
      <c r="P3406" s="39"/>
      <c r="Q3406" s="39"/>
    </row>
    <row r="3407" spans="6:17">
      <c r="F3407" s="39"/>
      <c r="G3407" s="39"/>
      <c r="H3407" s="39"/>
      <c r="I3407" s="39"/>
      <c r="J3407" s="39"/>
      <c r="K3407" s="39"/>
      <c r="L3407" s="39"/>
      <c r="M3407" s="39"/>
      <c r="N3407" s="39"/>
      <c r="O3407" s="39"/>
      <c r="P3407" s="39"/>
      <c r="Q3407" s="39"/>
    </row>
    <row r="3408" spans="6:17">
      <c r="F3408" s="39"/>
      <c r="G3408" s="39"/>
      <c r="H3408" s="39"/>
      <c r="I3408" s="39"/>
      <c r="J3408" s="39"/>
      <c r="K3408" s="39"/>
      <c r="L3408" s="39"/>
      <c r="M3408" s="39"/>
      <c r="N3408" s="39"/>
      <c r="O3408" s="39"/>
      <c r="P3408" s="39"/>
      <c r="Q3408" s="39"/>
    </row>
    <row r="3409" spans="6:17">
      <c r="F3409" s="39"/>
      <c r="G3409" s="39"/>
      <c r="H3409" s="39"/>
      <c r="I3409" s="39"/>
      <c r="J3409" s="39"/>
      <c r="K3409" s="39"/>
      <c r="L3409" s="39"/>
      <c r="M3409" s="39"/>
      <c r="N3409" s="39"/>
      <c r="O3409" s="39"/>
      <c r="P3409" s="39"/>
      <c r="Q3409" s="39"/>
    </row>
    <row r="3410" spans="6:17">
      <c r="F3410" s="39"/>
      <c r="G3410" s="39"/>
      <c r="H3410" s="39"/>
      <c r="I3410" s="39"/>
      <c r="J3410" s="39"/>
      <c r="K3410" s="39"/>
      <c r="L3410" s="39"/>
      <c r="M3410" s="39"/>
      <c r="N3410" s="39"/>
      <c r="O3410" s="39"/>
      <c r="P3410" s="39"/>
      <c r="Q3410" s="39"/>
    </row>
    <row r="3411" spans="6:17">
      <c r="F3411" s="39"/>
      <c r="G3411" s="39"/>
      <c r="H3411" s="39"/>
      <c r="I3411" s="39"/>
      <c r="J3411" s="39"/>
      <c r="K3411" s="39"/>
      <c r="L3411" s="39"/>
      <c r="M3411" s="39"/>
      <c r="N3411" s="39"/>
      <c r="O3411" s="39"/>
      <c r="P3411" s="39"/>
      <c r="Q3411" s="39"/>
    </row>
    <row r="3412" spans="6:17">
      <c r="F3412" s="39"/>
      <c r="G3412" s="39"/>
      <c r="H3412" s="39"/>
      <c r="I3412" s="39"/>
      <c r="J3412" s="39"/>
      <c r="K3412" s="39"/>
      <c r="L3412" s="39"/>
      <c r="M3412" s="39"/>
      <c r="N3412" s="39"/>
      <c r="O3412" s="39"/>
      <c r="P3412" s="39"/>
      <c r="Q3412" s="39"/>
    </row>
    <row r="3413" spans="6:17">
      <c r="F3413" s="39"/>
      <c r="G3413" s="39"/>
      <c r="H3413" s="39"/>
      <c r="I3413" s="39"/>
      <c r="J3413" s="39"/>
      <c r="K3413" s="39"/>
      <c r="L3413" s="39"/>
      <c r="M3413" s="39"/>
      <c r="N3413" s="39"/>
      <c r="O3413" s="39"/>
      <c r="P3413" s="39"/>
      <c r="Q3413" s="39"/>
    </row>
    <row r="3414" spans="6:17">
      <c r="F3414" s="39"/>
      <c r="G3414" s="39"/>
      <c r="H3414" s="39"/>
      <c r="I3414" s="39"/>
      <c r="J3414" s="39"/>
      <c r="K3414" s="39"/>
      <c r="L3414" s="39"/>
      <c r="M3414" s="39"/>
      <c r="N3414" s="39"/>
      <c r="O3414" s="39"/>
      <c r="P3414" s="39"/>
      <c r="Q3414" s="39"/>
    </row>
    <row r="3415" spans="6:17">
      <c r="F3415" s="39"/>
      <c r="G3415" s="39"/>
      <c r="H3415" s="39"/>
      <c r="I3415" s="39"/>
      <c r="J3415" s="39"/>
      <c r="K3415" s="39"/>
      <c r="L3415" s="39"/>
      <c r="M3415" s="39"/>
      <c r="N3415" s="39"/>
      <c r="O3415" s="39"/>
      <c r="P3415" s="39"/>
      <c r="Q3415" s="39"/>
    </row>
    <row r="3416" spans="6:17">
      <c r="F3416" s="39"/>
      <c r="G3416" s="39"/>
      <c r="H3416" s="39"/>
      <c r="I3416" s="39"/>
      <c r="J3416" s="39"/>
      <c r="K3416" s="39"/>
      <c r="L3416" s="39"/>
      <c r="M3416" s="39"/>
      <c r="N3416" s="39"/>
      <c r="O3416" s="39"/>
      <c r="P3416" s="39"/>
      <c r="Q3416" s="39"/>
    </row>
    <row r="3417" spans="6:17">
      <c r="F3417" s="39"/>
      <c r="G3417" s="39"/>
      <c r="H3417" s="39"/>
      <c r="I3417" s="39"/>
      <c r="J3417" s="39"/>
      <c r="K3417" s="39"/>
      <c r="L3417" s="39"/>
      <c r="M3417" s="39"/>
      <c r="N3417" s="39"/>
      <c r="O3417" s="39"/>
      <c r="P3417" s="39"/>
      <c r="Q3417" s="39"/>
    </row>
    <row r="3418" spans="6:17">
      <c r="F3418" s="39"/>
      <c r="G3418" s="39"/>
      <c r="H3418" s="39"/>
      <c r="I3418" s="39"/>
      <c r="J3418" s="39"/>
      <c r="K3418" s="39"/>
      <c r="L3418" s="39"/>
      <c r="M3418" s="39"/>
      <c r="N3418" s="39"/>
      <c r="O3418" s="39"/>
      <c r="P3418" s="39"/>
      <c r="Q3418" s="39"/>
    </row>
    <row r="3419" spans="6:17">
      <c r="F3419" s="39"/>
      <c r="G3419" s="39"/>
      <c r="H3419" s="39"/>
      <c r="I3419" s="39"/>
      <c r="J3419" s="39"/>
      <c r="K3419" s="39"/>
      <c r="L3419" s="39"/>
      <c r="M3419" s="39"/>
      <c r="N3419" s="39"/>
      <c r="O3419" s="39"/>
      <c r="P3419" s="39"/>
      <c r="Q3419" s="39"/>
    </row>
    <row r="3420" spans="6:17">
      <c r="F3420" s="39"/>
      <c r="G3420" s="39"/>
      <c r="H3420" s="39"/>
      <c r="I3420" s="39"/>
      <c r="J3420" s="39"/>
      <c r="K3420" s="39"/>
      <c r="L3420" s="39"/>
      <c r="M3420" s="39"/>
      <c r="N3420" s="39"/>
      <c r="O3420" s="39"/>
      <c r="P3420" s="39"/>
      <c r="Q3420" s="39"/>
    </row>
    <row r="3421" spans="6:17">
      <c r="F3421" s="39"/>
      <c r="G3421" s="39"/>
      <c r="H3421" s="39"/>
      <c r="I3421" s="39"/>
      <c r="J3421" s="39"/>
      <c r="K3421" s="39"/>
      <c r="L3421" s="39"/>
      <c r="M3421" s="39"/>
      <c r="N3421" s="39"/>
      <c r="O3421" s="39"/>
      <c r="P3421" s="39"/>
      <c r="Q3421" s="39"/>
    </row>
    <row r="3422" spans="6:17">
      <c r="F3422" s="39"/>
      <c r="G3422" s="39"/>
      <c r="H3422" s="39"/>
      <c r="I3422" s="39"/>
      <c r="J3422" s="39"/>
      <c r="K3422" s="39"/>
      <c r="L3422" s="39"/>
      <c r="M3422" s="39"/>
      <c r="N3422" s="39"/>
      <c r="O3422" s="39"/>
      <c r="P3422" s="39"/>
      <c r="Q3422" s="39"/>
    </row>
    <row r="3423" spans="6:17">
      <c r="F3423" s="39"/>
      <c r="G3423" s="39"/>
      <c r="H3423" s="39"/>
      <c r="I3423" s="39"/>
      <c r="J3423" s="39"/>
      <c r="K3423" s="39"/>
      <c r="L3423" s="39"/>
      <c r="M3423" s="39"/>
      <c r="N3423" s="39"/>
      <c r="O3423" s="39"/>
      <c r="P3423" s="39"/>
      <c r="Q3423" s="39"/>
    </row>
    <row r="3424" spans="6:17">
      <c r="F3424" s="39"/>
      <c r="G3424" s="39"/>
      <c r="H3424" s="39"/>
      <c r="I3424" s="39"/>
      <c r="J3424" s="39"/>
      <c r="K3424" s="39"/>
      <c r="L3424" s="39"/>
      <c r="M3424" s="39"/>
      <c r="N3424" s="39"/>
      <c r="O3424" s="39"/>
      <c r="P3424" s="39"/>
      <c r="Q3424" s="39"/>
    </row>
    <row r="3425" spans="6:17">
      <c r="F3425" s="39"/>
      <c r="G3425" s="39"/>
      <c r="H3425" s="39"/>
      <c r="I3425" s="39"/>
      <c r="J3425" s="39"/>
      <c r="K3425" s="39"/>
      <c r="L3425" s="39"/>
      <c r="M3425" s="39"/>
      <c r="N3425" s="39"/>
      <c r="O3425" s="39"/>
      <c r="P3425" s="39"/>
      <c r="Q3425" s="39"/>
    </row>
    <row r="3426" spans="6:17">
      <c r="F3426" s="39"/>
      <c r="G3426" s="39"/>
      <c r="H3426" s="39"/>
      <c r="I3426" s="39"/>
      <c r="J3426" s="39"/>
      <c r="K3426" s="39"/>
      <c r="L3426" s="39"/>
      <c r="M3426" s="39"/>
      <c r="N3426" s="39"/>
      <c r="O3426" s="39"/>
      <c r="P3426" s="39"/>
      <c r="Q3426" s="39"/>
    </row>
    <row r="3427" spans="6:17">
      <c r="F3427" s="39"/>
      <c r="G3427" s="39"/>
      <c r="H3427" s="39"/>
      <c r="I3427" s="39"/>
      <c r="J3427" s="39"/>
      <c r="K3427" s="39"/>
      <c r="L3427" s="39"/>
      <c r="M3427" s="39"/>
      <c r="N3427" s="39"/>
      <c r="O3427" s="39"/>
      <c r="P3427" s="39"/>
      <c r="Q3427" s="39"/>
    </row>
    <row r="3428" spans="6:17">
      <c r="F3428" s="39"/>
      <c r="G3428" s="39"/>
      <c r="H3428" s="39"/>
      <c r="I3428" s="39"/>
      <c r="J3428" s="39"/>
      <c r="K3428" s="39"/>
      <c r="L3428" s="39"/>
      <c r="M3428" s="39"/>
      <c r="N3428" s="39"/>
      <c r="O3428" s="39"/>
      <c r="P3428" s="39"/>
      <c r="Q3428" s="39"/>
    </row>
    <row r="3429" spans="6:17">
      <c r="F3429" s="39"/>
      <c r="G3429" s="39"/>
      <c r="H3429" s="39"/>
      <c r="I3429" s="39"/>
      <c r="J3429" s="39"/>
      <c r="K3429" s="39"/>
      <c r="L3429" s="39"/>
      <c r="M3429" s="39"/>
      <c r="N3429" s="39"/>
      <c r="O3429" s="39"/>
      <c r="P3429" s="39"/>
      <c r="Q3429" s="39"/>
    </row>
    <row r="3430" spans="6:17">
      <c r="F3430" s="39"/>
      <c r="G3430" s="39"/>
      <c r="H3430" s="39"/>
      <c r="I3430" s="39"/>
      <c r="J3430" s="39"/>
      <c r="K3430" s="39"/>
      <c r="L3430" s="39"/>
      <c r="M3430" s="39"/>
      <c r="N3430" s="39"/>
      <c r="O3430" s="39"/>
      <c r="P3430" s="39"/>
      <c r="Q3430" s="39"/>
    </row>
    <row r="3431" spans="6:17">
      <c r="F3431" s="39"/>
      <c r="G3431" s="39"/>
      <c r="H3431" s="39"/>
      <c r="I3431" s="39"/>
      <c r="J3431" s="39"/>
      <c r="K3431" s="39"/>
      <c r="L3431" s="39"/>
      <c r="M3431" s="39"/>
      <c r="N3431" s="39"/>
      <c r="O3431" s="39"/>
      <c r="P3431" s="39"/>
      <c r="Q3431" s="39"/>
    </row>
    <row r="3432" spans="6:17">
      <c r="F3432" s="39"/>
      <c r="G3432" s="39"/>
      <c r="H3432" s="39"/>
      <c r="I3432" s="39"/>
      <c r="J3432" s="39"/>
      <c r="K3432" s="39"/>
      <c r="L3432" s="39"/>
      <c r="M3432" s="39"/>
      <c r="N3432" s="39"/>
      <c r="O3432" s="39"/>
      <c r="P3432" s="39"/>
      <c r="Q3432" s="39"/>
    </row>
  </sheetData>
  <mergeCells count="170">
    <mergeCell ref="J15:K15"/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8:Q28"/>
    <mergeCell ref="A30:I30"/>
    <mergeCell ref="A31:I31"/>
    <mergeCell ref="A32:I32"/>
    <mergeCell ref="A33:I33"/>
    <mergeCell ref="A34:I34"/>
    <mergeCell ref="A35:Q35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Q73"/>
    <mergeCell ref="A75:I75"/>
    <mergeCell ref="A76:I76"/>
    <mergeCell ref="A77:I77"/>
    <mergeCell ref="A78:I78"/>
    <mergeCell ref="A79:I79"/>
    <mergeCell ref="A80:I80"/>
    <mergeCell ref="A81:Q81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Q106"/>
    <mergeCell ref="A107:Q107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Q138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82:I182"/>
    <mergeCell ref="A171:I171"/>
    <mergeCell ref="A172:I172"/>
    <mergeCell ref="A173:I173"/>
    <mergeCell ref="A174:I174"/>
    <mergeCell ref="A175:I175"/>
    <mergeCell ref="A176:I176"/>
    <mergeCell ref="A183:I183"/>
    <mergeCell ref="A184:I184"/>
    <mergeCell ref="A185:I185"/>
    <mergeCell ref="A186:I186"/>
    <mergeCell ref="A187:I187"/>
    <mergeCell ref="A177:I177"/>
    <mergeCell ref="A178:I178"/>
    <mergeCell ref="A179:I179"/>
    <mergeCell ref="A180:I180"/>
    <mergeCell ref="A181:I181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zoomScale="75" zoomScaleNormal="75" zoomScaleSheetLayoutView="75" workbookViewId="0">
      <selection activeCell="D11" sqref="D11"/>
    </sheetView>
  </sheetViews>
  <sheetFormatPr defaultRowHeight="12.75" outlineLevelRow="1"/>
  <cols>
    <col min="1" max="1" width="3.28515625" style="35" customWidth="1"/>
    <col min="2" max="2" width="12.28515625" style="2" customWidth="1"/>
    <col min="3" max="3" width="25.85546875" style="36" customWidth="1"/>
    <col min="4" max="4" width="7.7109375" style="37" customWidth="1"/>
    <col min="5" max="5" width="9.85546875" style="38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1">
      <c r="A1" s="5"/>
      <c r="B1" s="1"/>
      <c r="C1" s="3"/>
      <c r="D1" s="4"/>
      <c r="E1" s="5"/>
      <c r="F1" s="6"/>
      <c r="G1" s="6"/>
      <c r="H1" s="6"/>
      <c r="I1" s="6"/>
      <c r="J1" s="6"/>
      <c r="K1" s="6"/>
      <c r="L1" s="6"/>
      <c r="M1" s="6"/>
      <c r="N1" s="7"/>
      <c r="O1" s="6"/>
      <c r="P1" s="6"/>
      <c r="Q1" s="6"/>
    </row>
    <row r="2" spans="1:18" outlineLevel="1">
      <c r="A2" s="5"/>
      <c r="B2" s="10"/>
      <c r="C2" s="3"/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outlineLevel="1">
      <c r="A3" s="5"/>
      <c r="B3" s="10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26"/>
      <c r="O3" s="6"/>
      <c r="P3" s="6"/>
      <c r="Q3" s="6"/>
      <c r="R3" s="11"/>
    </row>
    <row r="4" spans="1:18" outlineLevel="1">
      <c r="A4" s="5"/>
      <c r="B4" s="10"/>
      <c r="C4" s="3"/>
      <c r="D4" s="4"/>
      <c r="E4" s="5"/>
      <c r="F4" s="6"/>
      <c r="G4" s="6"/>
      <c r="H4" s="6"/>
      <c r="I4" s="6"/>
      <c r="J4" s="6"/>
      <c r="K4" s="6"/>
      <c r="L4" s="6"/>
      <c r="M4" s="6"/>
      <c r="N4" s="26"/>
      <c r="O4" s="6"/>
      <c r="P4" s="6"/>
      <c r="Q4" s="6"/>
    </row>
    <row r="5" spans="1:18">
      <c r="A5" s="5"/>
      <c r="B5" s="10"/>
      <c r="D5" s="36"/>
      <c r="E5" s="3"/>
      <c r="F5" s="4"/>
      <c r="G5" s="12"/>
      <c r="H5" s="6"/>
      <c r="I5" s="6"/>
      <c r="J5" s="5"/>
      <c r="K5" s="6"/>
      <c r="L5" s="13"/>
      <c r="M5" s="6" t="s">
        <v>1628</v>
      </c>
      <c r="N5" s="6"/>
      <c r="O5" s="6"/>
      <c r="P5" s="6"/>
      <c r="Q5" s="6"/>
    </row>
    <row r="6" spans="1:18">
      <c r="A6" s="5"/>
      <c r="B6" s="10"/>
      <c r="C6" s="3"/>
      <c r="D6" s="4"/>
      <c r="E6" s="14"/>
      <c r="F6" s="15"/>
      <c r="G6" s="15"/>
      <c r="H6" s="16" t="s">
        <v>1</v>
      </c>
      <c r="I6" s="16"/>
      <c r="J6" s="17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12"/>
      <c r="F8" s="6"/>
      <c r="G8" s="6"/>
      <c r="H8" s="18" t="s">
        <v>1629</v>
      </c>
      <c r="I8" s="18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12"/>
      <c r="F9" s="6"/>
      <c r="G9" s="6"/>
      <c r="H9" s="5" t="s">
        <v>2</v>
      </c>
      <c r="I9" s="5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19" t="s">
        <v>3</v>
      </c>
      <c r="D11" s="20" t="s">
        <v>1630</v>
      </c>
      <c r="E11" s="21"/>
      <c r="F11" s="6"/>
      <c r="G11" s="6"/>
      <c r="H11" s="5"/>
      <c r="I11" s="6"/>
      <c r="J11" s="6"/>
      <c r="K11" s="13"/>
      <c r="L11" s="13"/>
      <c r="M11" s="6"/>
      <c r="N11" s="6"/>
      <c r="O11" s="6"/>
      <c r="P11" s="6"/>
      <c r="Q11" s="6"/>
    </row>
    <row r="12" spans="1:18">
      <c r="A12" s="5"/>
      <c r="B12" s="10"/>
      <c r="C12" s="3"/>
      <c r="D12" s="4"/>
      <c r="E12" s="22"/>
      <c r="F12" s="15"/>
      <c r="G12" s="15"/>
      <c r="H12" s="16" t="s">
        <v>4</v>
      </c>
      <c r="I12" s="16"/>
      <c r="J12" s="15"/>
      <c r="K12" s="17"/>
      <c r="L12" s="6"/>
      <c r="M12" s="6"/>
      <c r="N12" s="6"/>
      <c r="O12" s="6"/>
      <c r="P12" s="6"/>
      <c r="Q12" s="6"/>
    </row>
    <row r="13" spans="1:18">
      <c r="A13" s="23"/>
      <c r="B13" s="24"/>
      <c r="C13" s="3"/>
      <c r="D13" s="4"/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 ht="14.25">
      <c r="A14" s="5"/>
      <c r="B14" s="10"/>
      <c r="C14" s="3"/>
      <c r="D14" s="21" t="s">
        <v>1631</v>
      </c>
      <c r="E14" s="5"/>
      <c r="F14" s="6"/>
      <c r="G14" s="6"/>
      <c r="H14" s="6"/>
      <c r="I14" s="21"/>
      <c r="J14" s="21"/>
      <c r="K14" s="6"/>
      <c r="L14" s="6"/>
      <c r="M14" s="6"/>
      <c r="N14" s="6"/>
      <c r="O14" s="6"/>
      <c r="P14" s="6"/>
      <c r="Q14" s="6"/>
      <c r="R14" s="25"/>
    </row>
    <row r="15" spans="1:18">
      <c r="A15" s="5"/>
      <c r="B15" s="10"/>
      <c r="C15" s="3"/>
      <c r="D15" s="21" t="s">
        <v>79</v>
      </c>
      <c r="E15" s="5"/>
      <c r="F15" s="6"/>
      <c r="G15" s="6"/>
      <c r="H15" s="6"/>
      <c r="I15" s="21"/>
      <c r="J15" s="430" t="s">
        <v>1632</v>
      </c>
      <c r="K15" s="431"/>
      <c r="L15" s="26" t="s">
        <v>513</v>
      </c>
      <c r="M15" s="6"/>
      <c r="N15" s="6"/>
      <c r="O15" s="6"/>
      <c r="P15" s="6"/>
      <c r="Q15" s="6"/>
    </row>
    <row r="16" spans="1:18" outlineLevel="1">
      <c r="A16" s="5"/>
      <c r="B16" s="10"/>
      <c r="C16" s="3"/>
      <c r="D16" s="21" t="s">
        <v>80</v>
      </c>
      <c r="E16" s="5"/>
      <c r="F16" s="6"/>
      <c r="G16" s="6"/>
      <c r="H16" s="6"/>
      <c r="I16" s="21"/>
      <c r="J16" s="430" t="s">
        <v>1633</v>
      </c>
      <c r="K16" s="431"/>
      <c r="L16" s="26" t="s">
        <v>513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1" t="s">
        <v>81</v>
      </c>
      <c r="E17" s="5"/>
      <c r="F17" s="6"/>
      <c r="G17" s="6"/>
      <c r="H17" s="6"/>
      <c r="I17" s="21"/>
      <c r="J17" s="430" t="s">
        <v>1634</v>
      </c>
      <c r="K17" s="431"/>
      <c r="L17" s="26" t="s">
        <v>513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1" t="s">
        <v>82</v>
      </c>
      <c r="E18" s="5"/>
      <c r="F18" s="6"/>
      <c r="G18" s="6"/>
      <c r="H18" s="6"/>
      <c r="I18" s="21"/>
      <c r="J18" s="430" t="s">
        <v>1635</v>
      </c>
      <c r="K18" s="431"/>
      <c r="L18" s="26" t="s">
        <v>513</v>
      </c>
      <c r="M18" s="6"/>
      <c r="N18" s="6"/>
      <c r="O18" s="6"/>
      <c r="P18" s="6"/>
      <c r="Q18" s="6"/>
    </row>
    <row r="19" spans="1:17">
      <c r="A19" s="5"/>
      <c r="B19" s="10"/>
      <c r="C19" s="3"/>
      <c r="D19" s="21" t="s">
        <v>7</v>
      </c>
      <c r="E19" s="5"/>
      <c r="F19" s="6"/>
      <c r="G19" s="6"/>
      <c r="H19" s="6"/>
      <c r="I19" s="21"/>
      <c r="J19" s="430" t="s">
        <v>1636</v>
      </c>
      <c r="K19" s="431"/>
      <c r="L19" s="26" t="s">
        <v>513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1" t="s">
        <v>8</v>
      </c>
      <c r="E20" s="5"/>
      <c r="F20" s="6"/>
      <c r="G20" s="6"/>
      <c r="H20" s="6"/>
      <c r="I20" s="21"/>
      <c r="J20" s="430" t="s">
        <v>1637</v>
      </c>
      <c r="K20" s="431"/>
      <c r="L20" s="26" t="s">
        <v>9</v>
      </c>
      <c r="M20" s="6"/>
      <c r="N20" s="6"/>
      <c r="O20" s="6"/>
      <c r="P20" s="6"/>
      <c r="Q20" s="6"/>
    </row>
    <row r="21" spans="1:17">
      <c r="A21" s="5"/>
      <c r="B21" s="10"/>
      <c r="C21" s="3"/>
      <c r="D21" s="12" t="s">
        <v>514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428" t="s">
        <v>11</v>
      </c>
      <c r="B24" s="432" t="s">
        <v>12</v>
      </c>
      <c r="C24" s="428" t="s">
        <v>0</v>
      </c>
      <c r="D24" s="428" t="s">
        <v>13</v>
      </c>
      <c r="E24" s="428" t="s">
        <v>14</v>
      </c>
      <c r="F24" s="428" t="s">
        <v>15</v>
      </c>
      <c r="G24" s="429"/>
      <c r="H24" s="429"/>
      <c r="I24" s="429"/>
      <c r="J24" s="428" t="s">
        <v>16</v>
      </c>
      <c r="K24" s="429"/>
      <c r="L24" s="429"/>
      <c r="M24" s="429"/>
      <c r="N24" s="428" t="s">
        <v>17</v>
      </c>
      <c r="O24" s="428" t="s">
        <v>18</v>
      </c>
      <c r="P24" s="428" t="s">
        <v>19</v>
      </c>
      <c r="Q24" s="428" t="s">
        <v>20</v>
      </c>
    </row>
    <row r="25" spans="1:17" ht="15.75" customHeight="1">
      <c r="A25" s="429"/>
      <c r="B25" s="433"/>
      <c r="C25" s="434"/>
      <c r="D25" s="428"/>
      <c r="E25" s="429"/>
      <c r="F25" s="428" t="s">
        <v>21</v>
      </c>
      <c r="G25" s="428" t="s">
        <v>22</v>
      </c>
      <c r="H25" s="429"/>
      <c r="I25" s="429"/>
      <c r="J25" s="428" t="s">
        <v>21</v>
      </c>
      <c r="K25" s="428" t="s">
        <v>22</v>
      </c>
      <c r="L25" s="429"/>
      <c r="M25" s="429"/>
      <c r="N25" s="428"/>
      <c r="O25" s="428"/>
      <c r="P25" s="428"/>
      <c r="Q25" s="428"/>
    </row>
    <row r="26" spans="1:17" ht="15.75" customHeight="1">
      <c r="A26" s="429"/>
      <c r="B26" s="433"/>
      <c r="C26" s="434"/>
      <c r="D26" s="428"/>
      <c r="E26" s="429"/>
      <c r="F26" s="429"/>
      <c r="G26" s="27" t="s">
        <v>23</v>
      </c>
      <c r="H26" s="27" t="s">
        <v>24</v>
      </c>
      <c r="I26" s="27" t="s">
        <v>25</v>
      </c>
      <c r="J26" s="429"/>
      <c r="K26" s="27" t="s">
        <v>23</v>
      </c>
      <c r="L26" s="27" t="s">
        <v>24</v>
      </c>
      <c r="M26" s="27" t="s">
        <v>25</v>
      </c>
      <c r="N26" s="428"/>
      <c r="O26" s="428"/>
      <c r="P26" s="428"/>
      <c r="Q26" s="428"/>
    </row>
    <row r="27" spans="1:17">
      <c r="A27" s="30">
        <v>1</v>
      </c>
      <c r="B27" s="29">
        <v>2</v>
      </c>
      <c r="C27" s="27">
        <v>3</v>
      </c>
      <c r="D27" s="27">
        <v>4</v>
      </c>
      <c r="E27" s="30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5" customHeight="1">
      <c r="A28" s="426" t="s">
        <v>1638</v>
      </c>
      <c r="B28" s="422"/>
      <c r="C28" s="422"/>
      <c r="D28" s="422"/>
      <c r="E28" s="422"/>
      <c r="F28" s="422"/>
      <c r="G28" s="422"/>
      <c r="H28" s="422"/>
      <c r="I28" s="422"/>
      <c r="J28" s="422"/>
      <c r="K28" s="422"/>
      <c r="L28" s="422"/>
      <c r="M28" s="422"/>
      <c r="N28" s="422"/>
      <c r="O28" s="422"/>
      <c r="P28" s="422"/>
      <c r="Q28" s="422"/>
    </row>
    <row r="29" spans="1:17">
      <c r="A29" s="101">
        <v>1</v>
      </c>
      <c r="B29" s="31" t="s">
        <v>1639</v>
      </c>
      <c r="C29" s="100" t="s">
        <v>1640</v>
      </c>
      <c r="D29" s="148" t="s">
        <v>142</v>
      </c>
      <c r="E29" s="88">
        <v>2</v>
      </c>
      <c r="F29" s="150">
        <v>730.77</v>
      </c>
      <c r="G29" s="32"/>
      <c r="H29" s="32"/>
      <c r="I29" s="32"/>
      <c r="J29" s="150">
        <v>1461.54</v>
      </c>
      <c r="K29" s="32"/>
      <c r="L29" s="32"/>
      <c r="M29" s="32"/>
      <c r="N29" s="32"/>
      <c r="O29" s="32"/>
      <c r="P29" s="32"/>
      <c r="Q29" s="32"/>
    </row>
    <row r="30" spans="1:17" ht="24">
      <c r="A30" s="101">
        <v>2</v>
      </c>
      <c r="B30" s="31" t="s">
        <v>1641</v>
      </c>
      <c r="C30" s="100" t="s">
        <v>1642</v>
      </c>
      <c r="D30" s="148" t="s">
        <v>142</v>
      </c>
      <c r="E30" s="88">
        <v>1</v>
      </c>
      <c r="F30" s="150">
        <v>330.84</v>
      </c>
      <c r="G30" s="32"/>
      <c r="H30" s="32"/>
      <c r="I30" s="32"/>
      <c r="J30" s="150">
        <v>330.84</v>
      </c>
      <c r="K30" s="32"/>
      <c r="L30" s="32"/>
      <c r="M30" s="32"/>
      <c r="N30" s="32"/>
      <c r="O30" s="32"/>
      <c r="P30" s="32"/>
      <c r="Q30" s="32"/>
    </row>
    <row r="31" spans="1:17" ht="84">
      <c r="A31" s="101">
        <v>3</v>
      </c>
      <c r="B31" s="31" t="s">
        <v>1643</v>
      </c>
      <c r="C31" s="100" t="s">
        <v>1644</v>
      </c>
      <c r="D31" s="148" t="s">
        <v>142</v>
      </c>
      <c r="E31" s="149" t="s">
        <v>1645</v>
      </c>
      <c r="F31" s="150">
        <v>34.729999999999997</v>
      </c>
      <c r="G31" s="32"/>
      <c r="H31" s="32"/>
      <c r="I31" s="32"/>
      <c r="J31" s="150">
        <v>1944.88</v>
      </c>
      <c r="K31" s="32"/>
      <c r="L31" s="32"/>
      <c r="M31" s="32"/>
      <c r="N31" s="32"/>
      <c r="O31" s="32"/>
      <c r="P31" s="32"/>
      <c r="Q31" s="32"/>
    </row>
    <row r="32" spans="1:17" ht="96">
      <c r="A32" s="101">
        <v>4</v>
      </c>
      <c r="B32" s="31" t="s">
        <v>378</v>
      </c>
      <c r="C32" s="100" t="s">
        <v>1646</v>
      </c>
      <c r="D32" s="148" t="s">
        <v>149</v>
      </c>
      <c r="E32" s="88">
        <v>1</v>
      </c>
      <c r="F32" s="150">
        <v>57.88</v>
      </c>
      <c r="G32" s="32"/>
      <c r="H32" s="32"/>
      <c r="I32" s="32"/>
      <c r="J32" s="150">
        <v>57.88</v>
      </c>
      <c r="K32" s="32"/>
      <c r="L32" s="32"/>
      <c r="M32" s="32"/>
      <c r="N32" s="32"/>
      <c r="O32" s="32"/>
      <c r="P32" s="32"/>
      <c r="Q32" s="32"/>
    </row>
    <row r="33" spans="1:17" ht="84">
      <c r="A33" s="101">
        <v>5</v>
      </c>
      <c r="B33" s="31" t="s">
        <v>384</v>
      </c>
      <c r="C33" s="100" t="s">
        <v>385</v>
      </c>
      <c r="D33" s="148" t="s">
        <v>142</v>
      </c>
      <c r="E33" s="88">
        <v>1</v>
      </c>
      <c r="F33" s="150">
        <v>48.55</v>
      </c>
      <c r="G33" s="32"/>
      <c r="H33" s="32"/>
      <c r="I33" s="32"/>
      <c r="J33" s="150">
        <v>48.55</v>
      </c>
      <c r="K33" s="32"/>
      <c r="L33" s="32"/>
      <c r="M33" s="32"/>
      <c r="N33" s="32"/>
      <c r="O33" s="32"/>
      <c r="P33" s="32"/>
      <c r="Q33" s="32"/>
    </row>
    <row r="34" spans="1:17" ht="84">
      <c r="A34" s="101">
        <v>6</v>
      </c>
      <c r="B34" s="31" t="s">
        <v>384</v>
      </c>
      <c r="C34" s="100" t="s">
        <v>1647</v>
      </c>
      <c r="D34" s="148" t="s">
        <v>142</v>
      </c>
      <c r="E34" s="88">
        <v>6</v>
      </c>
      <c r="F34" s="150">
        <v>48.55</v>
      </c>
      <c r="G34" s="32"/>
      <c r="H34" s="32"/>
      <c r="I34" s="32"/>
      <c r="J34" s="150">
        <v>291.3</v>
      </c>
      <c r="K34" s="32"/>
      <c r="L34" s="32"/>
      <c r="M34" s="32"/>
      <c r="N34" s="32"/>
      <c r="O34" s="32"/>
      <c r="P34" s="32"/>
      <c r="Q34" s="32"/>
    </row>
    <row r="35" spans="1:17" ht="84">
      <c r="A35" s="101">
        <v>7</v>
      </c>
      <c r="B35" s="31" t="s">
        <v>1643</v>
      </c>
      <c r="C35" s="100" t="s">
        <v>1648</v>
      </c>
      <c r="D35" s="148" t="s">
        <v>142</v>
      </c>
      <c r="E35" s="88">
        <v>10</v>
      </c>
      <c r="F35" s="150">
        <v>34.729999999999997</v>
      </c>
      <c r="G35" s="32"/>
      <c r="H35" s="32"/>
      <c r="I35" s="32"/>
      <c r="J35" s="150">
        <v>347.3</v>
      </c>
      <c r="K35" s="32"/>
      <c r="L35" s="32"/>
      <c r="M35" s="32"/>
      <c r="N35" s="32"/>
      <c r="O35" s="32"/>
      <c r="P35" s="32"/>
      <c r="Q35" s="32"/>
    </row>
    <row r="36" spans="1:17" ht="84">
      <c r="A36" s="101">
        <v>8</v>
      </c>
      <c r="B36" s="31" t="s">
        <v>386</v>
      </c>
      <c r="C36" s="100" t="s">
        <v>1649</v>
      </c>
      <c r="D36" s="148" t="s">
        <v>142</v>
      </c>
      <c r="E36" s="88">
        <v>5</v>
      </c>
      <c r="F36" s="150">
        <v>183.14</v>
      </c>
      <c r="G36" s="32"/>
      <c r="H36" s="32"/>
      <c r="I36" s="32"/>
      <c r="J36" s="150">
        <v>915.7</v>
      </c>
      <c r="K36" s="32"/>
      <c r="L36" s="32"/>
      <c r="M36" s="32"/>
      <c r="N36" s="32"/>
      <c r="O36" s="32"/>
      <c r="P36" s="32"/>
      <c r="Q36" s="32"/>
    </row>
    <row r="37" spans="1:17" ht="84">
      <c r="A37" s="101">
        <v>9</v>
      </c>
      <c r="B37" s="31" t="s">
        <v>386</v>
      </c>
      <c r="C37" s="100" t="s">
        <v>1650</v>
      </c>
      <c r="D37" s="148" t="s">
        <v>142</v>
      </c>
      <c r="E37" s="88">
        <v>35</v>
      </c>
      <c r="F37" s="150">
        <v>159.03</v>
      </c>
      <c r="G37" s="32"/>
      <c r="H37" s="32"/>
      <c r="I37" s="32"/>
      <c r="J37" s="150">
        <v>5566.05</v>
      </c>
      <c r="K37" s="32"/>
      <c r="L37" s="32"/>
      <c r="M37" s="32"/>
      <c r="N37" s="32"/>
      <c r="O37" s="32"/>
      <c r="P37" s="32"/>
      <c r="Q37" s="32"/>
    </row>
    <row r="38" spans="1:17" ht="84">
      <c r="A38" s="101">
        <v>10</v>
      </c>
      <c r="B38" s="31" t="s">
        <v>386</v>
      </c>
      <c r="C38" s="100" t="s">
        <v>1651</v>
      </c>
      <c r="D38" s="148" t="s">
        <v>142</v>
      </c>
      <c r="E38" s="88">
        <v>50</v>
      </c>
      <c r="F38" s="150">
        <v>92.63</v>
      </c>
      <c r="G38" s="32"/>
      <c r="H38" s="32"/>
      <c r="I38" s="32"/>
      <c r="J38" s="150">
        <v>4631.5</v>
      </c>
      <c r="K38" s="32"/>
      <c r="L38" s="32"/>
      <c r="M38" s="32"/>
      <c r="N38" s="32"/>
      <c r="O38" s="32"/>
      <c r="P38" s="32"/>
      <c r="Q38" s="32"/>
    </row>
    <row r="39" spans="1:17" ht="84">
      <c r="A39" s="101">
        <v>11</v>
      </c>
      <c r="B39" s="31" t="s">
        <v>386</v>
      </c>
      <c r="C39" s="100" t="s">
        <v>1652</v>
      </c>
      <c r="D39" s="148" t="s">
        <v>142</v>
      </c>
      <c r="E39" s="88">
        <v>50</v>
      </c>
      <c r="F39" s="150">
        <v>92.63</v>
      </c>
      <c r="G39" s="32"/>
      <c r="H39" s="32"/>
      <c r="I39" s="32"/>
      <c r="J39" s="150">
        <v>4631.5</v>
      </c>
      <c r="K39" s="32"/>
      <c r="L39" s="32"/>
      <c r="M39" s="32"/>
      <c r="N39" s="32"/>
      <c r="O39" s="32"/>
      <c r="P39" s="32"/>
      <c r="Q39" s="32"/>
    </row>
    <row r="40" spans="1:17">
      <c r="A40" s="421" t="s">
        <v>40</v>
      </c>
      <c r="B40" s="422"/>
      <c r="C40" s="422"/>
      <c r="D40" s="422"/>
      <c r="E40" s="422"/>
      <c r="F40" s="422"/>
      <c r="G40" s="422"/>
      <c r="H40" s="422"/>
      <c r="I40" s="422"/>
      <c r="J40" s="33">
        <v>20227.04</v>
      </c>
      <c r="K40" s="32"/>
      <c r="L40" s="32"/>
      <c r="M40" s="32"/>
      <c r="N40" s="32"/>
      <c r="O40" s="32"/>
      <c r="P40" s="32"/>
      <c r="Q40" s="32"/>
    </row>
    <row r="41" spans="1:17" ht="18.95" customHeight="1">
      <c r="A41" s="421" t="s">
        <v>41</v>
      </c>
      <c r="B41" s="422"/>
      <c r="C41" s="422"/>
      <c r="D41" s="422"/>
      <c r="E41" s="422"/>
      <c r="F41" s="422"/>
      <c r="G41" s="422"/>
      <c r="H41" s="422"/>
      <c r="I41" s="422"/>
      <c r="J41" s="33">
        <v>22023.42</v>
      </c>
      <c r="K41" s="32"/>
      <c r="L41" s="32"/>
      <c r="M41" s="32"/>
      <c r="N41" s="32"/>
      <c r="O41" s="32"/>
      <c r="P41" s="32"/>
      <c r="Q41" s="32"/>
    </row>
    <row r="42" spans="1:17">
      <c r="A42" s="421" t="s">
        <v>42</v>
      </c>
      <c r="B42" s="422"/>
      <c r="C42" s="422"/>
      <c r="D42" s="422"/>
      <c r="E42" s="422"/>
      <c r="F42" s="422"/>
      <c r="G42" s="422"/>
      <c r="H42" s="422"/>
      <c r="I42" s="422"/>
      <c r="J42" s="32"/>
      <c r="K42" s="32"/>
      <c r="L42" s="32"/>
      <c r="M42" s="32"/>
      <c r="N42" s="32"/>
      <c r="O42" s="32"/>
      <c r="P42" s="32"/>
      <c r="Q42" s="32"/>
    </row>
    <row r="43" spans="1:17" ht="38.1" customHeight="1">
      <c r="A43" s="421" t="s">
        <v>1653</v>
      </c>
      <c r="B43" s="422"/>
      <c r="C43" s="422"/>
      <c r="D43" s="422"/>
      <c r="E43" s="422"/>
      <c r="F43" s="422"/>
      <c r="G43" s="422"/>
      <c r="H43" s="422"/>
      <c r="I43" s="422"/>
      <c r="J43" s="33">
        <v>1213.6199999999999</v>
      </c>
      <c r="K43" s="32"/>
      <c r="L43" s="32"/>
      <c r="M43" s="32"/>
      <c r="N43" s="32"/>
      <c r="O43" s="32"/>
      <c r="P43" s="32"/>
      <c r="Q43" s="32"/>
    </row>
    <row r="44" spans="1:17" ht="18.95" customHeight="1">
      <c r="A44" s="421" t="s">
        <v>1654</v>
      </c>
      <c r="B44" s="422"/>
      <c r="C44" s="422"/>
      <c r="D44" s="422"/>
      <c r="E44" s="422"/>
      <c r="F44" s="422"/>
      <c r="G44" s="422"/>
      <c r="H44" s="422"/>
      <c r="I44" s="422"/>
      <c r="J44" s="33">
        <v>257.29000000000002</v>
      </c>
      <c r="K44" s="32"/>
      <c r="L44" s="32"/>
      <c r="M44" s="32"/>
      <c r="N44" s="32"/>
      <c r="O44" s="32"/>
      <c r="P44" s="32"/>
      <c r="Q44" s="32"/>
    </row>
    <row r="45" spans="1:17" ht="18.95" customHeight="1">
      <c r="A45" s="421" t="s">
        <v>1655</v>
      </c>
      <c r="B45" s="422"/>
      <c r="C45" s="422"/>
      <c r="D45" s="422"/>
      <c r="E45" s="422"/>
      <c r="F45" s="422"/>
      <c r="G45" s="422"/>
      <c r="H45" s="422"/>
      <c r="I45" s="422"/>
      <c r="J45" s="33">
        <v>325.47000000000003</v>
      </c>
      <c r="K45" s="32"/>
      <c r="L45" s="32"/>
      <c r="M45" s="32"/>
      <c r="N45" s="32"/>
      <c r="O45" s="32"/>
      <c r="P45" s="32"/>
      <c r="Q45" s="32"/>
    </row>
    <row r="46" spans="1:17" ht="18.95" customHeight="1">
      <c r="A46" s="423" t="s">
        <v>1656</v>
      </c>
      <c r="B46" s="422"/>
      <c r="C46" s="422"/>
      <c r="D46" s="422"/>
      <c r="E46" s="422"/>
      <c r="F46" s="422"/>
      <c r="G46" s="422"/>
      <c r="H46" s="422"/>
      <c r="I46" s="422"/>
      <c r="J46" s="32"/>
      <c r="K46" s="32"/>
      <c r="L46" s="32"/>
      <c r="M46" s="32"/>
      <c r="N46" s="32"/>
      <c r="O46" s="32"/>
      <c r="P46" s="32"/>
      <c r="Q46" s="32"/>
    </row>
    <row r="47" spans="1:17">
      <c r="A47" s="421" t="s">
        <v>139</v>
      </c>
      <c r="B47" s="422"/>
      <c r="C47" s="422"/>
      <c r="D47" s="422"/>
      <c r="E47" s="422"/>
      <c r="F47" s="422"/>
      <c r="G47" s="422"/>
      <c r="H47" s="422"/>
      <c r="I47" s="422"/>
      <c r="J47" s="32"/>
      <c r="K47" s="32"/>
      <c r="L47" s="32"/>
      <c r="M47" s="32"/>
      <c r="N47" s="32"/>
      <c r="O47" s="32"/>
      <c r="P47" s="32"/>
      <c r="Q47" s="32"/>
    </row>
    <row r="48" spans="1:17">
      <c r="A48" s="421" t="s">
        <v>506</v>
      </c>
      <c r="B48" s="422"/>
      <c r="C48" s="422"/>
      <c r="D48" s="422"/>
      <c r="E48" s="422"/>
      <c r="F48" s="422"/>
      <c r="G48" s="422"/>
      <c r="H48" s="422"/>
      <c r="I48" s="422"/>
      <c r="J48" s="33">
        <v>48.55</v>
      </c>
      <c r="K48" s="32"/>
      <c r="L48" s="32"/>
      <c r="M48" s="32"/>
      <c r="N48" s="32"/>
      <c r="O48" s="32"/>
      <c r="P48" s="32"/>
      <c r="Q48" s="32"/>
    </row>
    <row r="49" spans="1:17" ht="38.1" customHeight="1">
      <c r="A49" s="421" t="s">
        <v>1657</v>
      </c>
      <c r="B49" s="422"/>
      <c r="C49" s="422"/>
      <c r="D49" s="422"/>
      <c r="E49" s="422"/>
      <c r="F49" s="422"/>
      <c r="G49" s="422"/>
      <c r="H49" s="422"/>
      <c r="I49" s="422"/>
      <c r="J49" s="33">
        <v>51.46</v>
      </c>
      <c r="K49" s="32"/>
      <c r="L49" s="32"/>
      <c r="M49" s="32"/>
      <c r="N49" s="32"/>
      <c r="O49" s="32"/>
      <c r="P49" s="32"/>
      <c r="Q49" s="32"/>
    </row>
    <row r="50" spans="1:17" ht="18.95" customHeight="1">
      <c r="A50" s="421" t="s">
        <v>1658</v>
      </c>
      <c r="B50" s="422"/>
      <c r="C50" s="422"/>
      <c r="D50" s="422"/>
      <c r="E50" s="422"/>
      <c r="F50" s="422"/>
      <c r="G50" s="422"/>
      <c r="H50" s="422"/>
      <c r="I50" s="422"/>
      <c r="J50" s="33">
        <v>52.08</v>
      </c>
      <c r="K50" s="32"/>
      <c r="L50" s="32"/>
      <c r="M50" s="32"/>
      <c r="N50" s="32"/>
      <c r="O50" s="32"/>
      <c r="P50" s="32"/>
      <c r="Q50" s="32"/>
    </row>
    <row r="51" spans="1:17" ht="18.95" customHeight="1">
      <c r="A51" s="421" t="s">
        <v>148</v>
      </c>
      <c r="B51" s="422"/>
      <c r="C51" s="422"/>
      <c r="D51" s="422"/>
      <c r="E51" s="422"/>
      <c r="F51" s="422"/>
      <c r="G51" s="422"/>
      <c r="H51" s="422"/>
      <c r="I51" s="422"/>
      <c r="J51" s="33">
        <v>52.86</v>
      </c>
      <c r="K51" s="32"/>
      <c r="L51" s="32"/>
      <c r="M51" s="32"/>
      <c r="N51" s="32"/>
      <c r="O51" s="32"/>
      <c r="P51" s="32"/>
      <c r="Q51" s="32"/>
    </row>
    <row r="52" spans="1:17">
      <c r="A52" s="421" t="s">
        <v>1659</v>
      </c>
      <c r="B52" s="422"/>
      <c r="C52" s="422"/>
      <c r="D52" s="422"/>
      <c r="E52" s="422"/>
      <c r="F52" s="422"/>
      <c r="G52" s="422"/>
      <c r="H52" s="422"/>
      <c r="I52" s="422"/>
      <c r="J52" s="32"/>
      <c r="K52" s="32"/>
      <c r="L52" s="32"/>
      <c r="M52" s="32"/>
      <c r="N52" s="32"/>
      <c r="O52" s="32"/>
      <c r="P52" s="32"/>
      <c r="Q52" s="32"/>
    </row>
    <row r="53" spans="1:17">
      <c r="A53" s="421" t="s">
        <v>1660</v>
      </c>
      <c r="B53" s="422"/>
      <c r="C53" s="422"/>
      <c r="D53" s="422"/>
      <c r="E53" s="422"/>
      <c r="F53" s="422"/>
      <c r="G53" s="422"/>
      <c r="H53" s="422"/>
      <c r="I53" s="422"/>
      <c r="J53" s="32"/>
      <c r="K53" s="32"/>
      <c r="L53" s="32"/>
      <c r="M53" s="32"/>
      <c r="N53" s="32"/>
      <c r="O53" s="32"/>
      <c r="P53" s="32"/>
      <c r="Q53" s="32"/>
    </row>
    <row r="54" spans="1:17">
      <c r="A54" s="421" t="s">
        <v>46</v>
      </c>
      <c r="B54" s="422"/>
      <c r="C54" s="422"/>
      <c r="D54" s="422"/>
      <c r="E54" s="422"/>
      <c r="F54" s="422"/>
      <c r="G54" s="422"/>
      <c r="H54" s="422"/>
      <c r="I54" s="422"/>
      <c r="J54" s="33">
        <v>52.86</v>
      </c>
      <c r="K54" s="32"/>
      <c r="L54" s="32"/>
      <c r="M54" s="32"/>
      <c r="N54" s="32"/>
      <c r="O54" s="32"/>
      <c r="P54" s="32"/>
      <c r="Q54" s="32"/>
    </row>
    <row r="55" spans="1:17">
      <c r="A55" s="421" t="s">
        <v>226</v>
      </c>
      <c r="B55" s="422"/>
      <c r="C55" s="422"/>
      <c r="D55" s="422"/>
      <c r="E55" s="422"/>
      <c r="F55" s="422"/>
      <c r="G55" s="422"/>
      <c r="H55" s="422"/>
      <c r="I55" s="422"/>
      <c r="J55" s="32"/>
      <c r="K55" s="32"/>
      <c r="L55" s="32"/>
      <c r="M55" s="32"/>
      <c r="N55" s="32"/>
      <c r="O55" s="32"/>
      <c r="P55" s="32"/>
      <c r="Q55" s="32"/>
    </row>
    <row r="56" spans="1:17">
      <c r="A56" s="421" t="s">
        <v>1661</v>
      </c>
      <c r="B56" s="422"/>
      <c r="C56" s="422"/>
      <c r="D56" s="422"/>
      <c r="E56" s="422"/>
      <c r="F56" s="422"/>
      <c r="G56" s="422"/>
      <c r="H56" s="422"/>
      <c r="I56" s="422"/>
      <c r="J56" s="33">
        <v>20178.490000000002</v>
      </c>
      <c r="K56" s="32"/>
      <c r="L56" s="32"/>
      <c r="M56" s="32"/>
      <c r="N56" s="32"/>
      <c r="O56" s="32"/>
      <c r="P56" s="32"/>
      <c r="Q56" s="32"/>
    </row>
    <row r="57" spans="1:17" ht="38.1" customHeight="1">
      <c r="A57" s="421" t="s">
        <v>1657</v>
      </c>
      <c r="B57" s="422"/>
      <c r="C57" s="422"/>
      <c r="D57" s="422"/>
      <c r="E57" s="422"/>
      <c r="F57" s="422"/>
      <c r="G57" s="422"/>
      <c r="H57" s="422"/>
      <c r="I57" s="422"/>
      <c r="J57" s="33">
        <v>21389.200000000001</v>
      </c>
      <c r="K57" s="32"/>
      <c r="L57" s="32"/>
      <c r="M57" s="32"/>
      <c r="N57" s="32"/>
      <c r="O57" s="32"/>
      <c r="P57" s="32"/>
      <c r="Q57" s="32"/>
    </row>
    <row r="58" spans="1:17" ht="18.95" customHeight="1">
      <c r="A58" s="421" t="s">
        <v>1658</v>
      </c>
      <c r="B58" s="422"/>
      <c r="C58" s="422"/>
      <c r="D58" s="422"/>
      <c r="E58" s="422"/>
      <c r="F58" s="422"/>
      <c r="G58" s="422"/>
      <c r="H58" s="422"/>
      <c r="I58" s="422"/>
      <c r="J58" s="33">
        <v>21645.87</v>
      </c>
      <c r="K58" s="32"/>
      <c r="L58" s="32"/>
      <c r="M58" s="32"/>
      <c r="N58" s="32"/>
      <c r="O58" s="32"/>
      <c r="P58" s="32"/>
      <c r="Q58" s="32"/>
    </row>
    <row r="59" spans="1:17" ht="18.95" customHeight="1">
      <c r="A59" s="421" t="s">
        <v>148</v>
      </c>
      <c r="B59" s="422"/>
      <c r="C59" s="422"/>
      <c r="D59" s="422"/>
      <c r="E59" s="422"/>
      <c r="F59" s="422"/>
      <c r="G59" s="422"/>
      <c r="H59" s="422"/>
      <c r="I59" s="422"/>
      <c r="J59" s="33">
        <v>21970.560000000001</v>
      </c>
      <c r="K59" s="32"/>
      <c r="L59" s="32"/>
      <c r="M59" s="32"/>
      <c r="N59" s="32"/>
      <c r="O59" s="32"/>
      <c r="P59" s="32"/>
      <c r="Q59" s="32"/>
    </row>
    <row r="60" spans="1:17">
      <c r="A60" s="421" t="s">
        <v>48</v>
      </c>
      <c r="B60" s="422"/>
      <c r="C60" s="422"/>
      <c r="D60" s="422"/>
      <c r="E60" s="422"/>
      <c r="F60" s="422"/>
      <c r="G60" s="422"/>
      <c r="H60" s="422"/>
      <c r="I60" s="422"/>
      <c r="J60" s="33">
        <v>22023.42</v>
      </c>
      <c r="K60" s="32"/>
      <c r="L60" s="32"/>
      <c r="M60" s="32"/>
      <c r="N60" s="32"/>
      <c r="O60" s="32"/>
      <c r="P60" s="32"/>
      <c r="Q60" s="32"/>
    </row>
    <row r="61" spans="1:17">
      <c r="A61" s="421" t="s">
        <v>49</v>
      </c>
      <c r="B61" s="422"/>
      <c r="C61" s="422"/>
      <c r="D61" s="422"/>
      <c r="E61" s="422"/>
      <c r="F61" s="422"/>
      <c r="G61" s="422"/>
      <c r="H61" s="422"/>
      <c r="I61" s="422"/>
      <c r="J61" s="32"/>
      <c r="K61" s="32"/>
      <c r="L61" s="32"/>
      <c r="M61" s="32"/>
      <c r="N61" s="32"/>
      <c r="O61" s="32"/>
      <c r="P61" s="32"/>
      <c r="Q61" s="32"/>
    </row>
    <row r="62" spans="1:17">
      <c r="A62" s="421" t="s">
        <v>50</v>
      </c>
      <c r="B62" s="422"/>
      <c r="C62" s="422"/>
      <c r="D62" s="422"/>
      <c r="E62" s="422"/>
      <c r="F62" s="422"/>
      <c r="G62" s="422"/>
      <c r="H62" s="422"/>
      <c r="I62" s="422"/>
      <c r="J62" s="33">
        <v>48.55</v>
      </c>
      <c r="K62" s="32"/>
      <c r="L62" s="32"/>
      <c r="M62" s="32"/>
      <c r="N62" s="32"/>
      <c r="O62" s="32"/>
      <c r="P62" s="32"/>
      <c r="Q62" s="32"/>
    </row>
    <row r="63" spans="1:17">
      <c r="A63" s="421" t="s">
        <v>227</v>
      </c>
      <c r="B63" s="422"/>
      <c r="C63" s="422"/>
      <c r="D63" s="422"/>
      <c r="E63" s="422"/>
      <c r="F63" s="422"/>
      <c r="G63" s="422"/>
      <c r="H63" s="422"/>
      <c r="I63" s="422"/>
      <c r="J63" s="33">
        <v>21970.560000000001</v>
      </c>
      <c r="K63" s="32"/>
      <c r="L63" s="32"/>
      <c r="M63" s="32"/>
      <c r="N63" s="32"/>
      <c r="O63" s="32"/>
      <c r="P63" s="32"/>
      <c r="Q63" s="32"/>
    </row>
    <row r="64" spans="1:17" ht="18.95" customHeight="1">
      <c r="A64" s="423" t="s">
        <v>1662</v>
      </c>
      <c r="B64" s="422"/>
      <c r="C64" s="422"/>
      <c r="D64" s="422"/>
      <c r="E64" s="422"/>
      <c r="F64" s="422"/>
      <c r="G64" s="422"/>
      <c r="H64" s="422"/>
      <c r="I64" s="422"/>
      <c r="J64" s="34">
        <v>22023.42</v>
      </c>
      <c r="K64" s="32"/>
      <c r="L64" s="32"/>
      <c r="M64" s="32"/>
      <c r="N64" s="32"/>
      <c r="O64" s="32"/>
      <c r="P64" s="32"/>
      <c r="Q64" s="32"/>
    </row>
    <row r="65" spans="1:17" ht="19.5" customHeight="1">
      <c r="A65" s="426" t="s">
        <v>1173</v>
      </c>
      <c r="B65" s="422"/>
      <c r="C65" s="422"/>
      <c r="D65" s="422"/>
      <c r="E65" s="422"/>
      <c r="F65" s="422"/>
      <c r="G65" s="422"/>
      <c r="H65" s="422"/>
      <c r="I65" s="422"/>
      <c r="J65" s="422"/>
      <c r="K65" s="422"/>
      <c r="L65" s="422"/>
      <c r="M65" s="422"/>
      <c r="N65" s="422"/>
      <c r="O65" s="422"/>
      <c r="P65" s="422"/>
      <c r="Q65" s="422"/>
    </row>
    <row r="66" spans="1:17" ht="72">
      <c r="A66" s="101">
        <v>12</v>
      </c>
      <c r="B66" s="31" t="s">
        <v>454</v>
      </c>
      <c r="C66" s="100" t="s">
        <v>1663</v>
      </c>
      <c r="D66" s="148" t="s">
        <v>407</v>
      </c>
      <c r="E66" s="88">
        <v>6.0999999999999999E-2</v>
      </c>
      <c r="F66" s="150">
        <v>3807.61</v>
      </c>
      <c r="G66" s="32"/>
      <c r="H66" s="32"/>
      <c r="I66" s="32"/>
      <c r="J66" s="150">
        <v>232.26</v>
      </c>
      <c r="K66" s="32"/>
      <c r="L66" s="32"/>
      <c r="M66" s="32"/>
      <c r="N66" s="32"/>
      <c r="O66" s="32"/>
      <c r="P66" s="32"/>
      <c r="Q66" s="32"/>
    </row>
    <row r="67" spans="1:17" ht="84">
      <c r="A67" s="101">
        <v>13</v>
      </c>
      <c r="B67" s="31" t="s">
        <v>456</v>
      </c>
      <c r="C67" s="100" t="s">
        <v>1664</v>
      </c>
      <c r="D67" s="148" t="s">
        <v>121</v>
      </c>
      <c r="E67" s="88">
        <v>560</v>
      </c>
      <c r="F67" s="150">
        <v>3.88</v>
      </c>
      <c r="G67" s="32"/>
      <c r="H67" s="32"/>
      <c r="I67" s="32"/>
      <c r="J67" s="150">
        <v>2175.04</v>
      </c>
      <c r="K67" s="32"/>
      <c r="L67" s="32"/>
      <c r="M67" s="32"/>
      <c r="N67" s="32"/>
      <c r="O67" s="32"/>
      <c r="P67" s="32"/>
      <c r="Q67" s="32"/>
    </row>
    <row r="68" spans="1:17" ht="96">
      <c r="A68" s="101">
        <v>14</v>
      </c>
      <c r="B68" s="31" t="s">
        <v>426</v>
      </c>
      <c r="C68" s="100" t="s">
        <v>1665</v>
      </c>
      <c r="D68" s="148" t="s">
        <v>142</v>
      </c>
      <c r="E68" s="88">
        <v>9</v>
      </c>
      <c r="F68" s="150">
        <v>23.82</v>
      </c>
      <c r="G68" s="32"/>
      <c r="H68" s="32"/>
      <c r="I68" s="32"/>
      <c r="J68" s="150">
        <v>214.38</v>
      </c>
      <c r="K68" s="32"/>
      <c r="L68" s="32"/>
      <c r="M68" s="32"/>
      <c r="N68" s="32"/>
      <c r="O68" s="32"/>
      <c r="P68" s="32"/>
      <c r="Q68" s="32"/>
    </row>
    <row r="69" spans="1:17" ht="96">
      <c r="A69" s="101">
        <v>15</v>
      </c>
      <c r="B69" s="31" t="s">
        <v>426</v>
      </c>
      <c r="C69" s="100" t="s">
        <v>1666</v>
      </c>
      <c r="D69" s="148" t="s">
        <v>142</v>
      </c>
      <c r="E69" s="88">
        <v>76</v>
      </c>
      <c r="F69" s="150">
        <v>17.579999999999998</v>
      </c>
      <c r="G69" s="32"/>
      <c r="H69" s="32"/>
      <c r="I69" s="32"/>
      <c r="J69" s="150">
        <v>1336.08</v>
      </c>
      <c r="K69" s="32"/>
      <c r="L69" s="32"/>
      <c r="M69" s="32"/>
      <c r="N69" s="32"/>
      <c r="O69" s="32"/>
      <c r="P69" s="32"/>
      <c r="Q69" s="32"/>
    </row>
    <row r="70" spans="1:17" ht="96">
      <c r="A70" s="101">
        <v>16</v>
      </c>
      <c r="B70" s="31" t="s">
        <v>1667</v>
      </c>
      <c r="C70" s="100" t="s">
        <v>1668</v>
      </c>
      <c r="D70" s="148" t="s">
        <v>141</v>
      </c>
      <c r="E70" s="88">
        <v>1</v>
      </c>
      <c r="F70" s="150">
        <v>255.2</v>
      </c>
      <c r="G70" s="32"/>
      <c r="H70" s="32"/>
      <c r="I70" s="32"/>
      <c r="J70" s="150">
        <v>255.2</v>
      </c>
      <c r="K70" s="32"/>
      <c r="L70" s="32"/>
      <c r="M70" s="32"/>
      <c r="N70" s="32"/>
      <c r="O70" s="32"/>
      <c r="P70" s="32"/>
      <c r="Q70" s="32"/>
    </row>
    <row r="71" spans="1:17" ht="96.95" customHeight="1">
      <c r="A71" s="101">
        <v>17</v>
      </c>
      <c r="B71" s="31" t="s">
        <v>1667</v>
      </c>
      <c r="C71" s="100" t="s">
        <v>1669</v>
      </c>
      <c r="D71" s="148" t="s">
        <v>141</v>
      </c>
      <c r="E71" s="88">
        <v>4</v>
      </c>
      <c r="F71" s="150">
        <v>166.35</v>
      </c>
      <c r="G71" s="32"/>
      <c r="H71" s="32"/>
      <c r="I71" s="32"/>
      <c r="J71" s="150">
        <v>665.4</v>
      </c>
      <c r="K71" s="32"/>
      <c r="L71" s="32"/>
      <c r="M71" s="32"/>
      <c r="N71" s="32"/>
      <c r="O71" s="32"/>
      <c r="P71" s="32"/>
      <c r="Q71" s="32"/>
    </row>
    <row r="72" spans="1:17" ht="96">
      <c r="A72" s="101">
        <v>18</v>
      </c>
      <c r="B72" s="31" t="s">
        <v>1667</v>
      </c>
      <c r="C72" s="100" t="s">
        <v>1670</v>
      </c>
      <c r="D72" s="148" t="s">
        <v>141</v>
      </c>
      <c r="E72" s="88">
        <v>1</v>
      </c>
      <c r="F72" s="150">
        <v>103.97</v>
      </c>
      <c r="G72" s="32"/>
      <c r="H72" s="32"/>
      <c r="I72" s="32"/>
      <c r="J72" s="150">
        <v>103.97</v>
      </c>
      <c r="K72" s="32"/>
      <c r="L72" s="32"/>
      <c r="M72" s="32"/>
      <c r="N72" s="32"/>
      <c r="O72" s="32"/>
      <c r="P72" s="32"/>
      <c r="Q72" s="32"/>
    </row>
    <row r="73" spans="1:17" ht="96">
      <c r="A73" s="101">
        <v>19</v>
      </c>
      <c r="B73" s="31" t="s">
        <v>426</v>
      </c>
      <c r="C73" s="100" t="s">
        <v>427</v>
      </c>
      <c r="D73" s="148" t="s">
        <v>121</v>
      </c>
      <c r="E73" s="88">
        <v>253</v>
      </c>
      <c r="F73" s="150">
        <v>15.88</v>
      </c>
      <c r="G73" s="32"/>
      <c r="H73" s="32"/>
      <c r="I73" s="32"/>
      <c r="J73" s="150">
        <v>4017.64</v>
      </c>
      <c r="K73" s="32"/>
      <c r="L73" s="32"/>
      <c r="M73" s="32"/>
      <c r="N73" s="32"/>
      <c r="O73" s="32"/>
      <c r="P73" s="32"/>
      <c r="Q73" s="32"/>
    </row>
    <row r="74" spans="1:17" ht="96">
      <c r="A74" s="101">
        <v>20</v>
      </c>
      <c r="B74" s="31" t="s">
        <v>426</v>
      </c>
      <c r="C74" s="100" t="s">
        <v>1192</v>
      </c>
      <c r="D74" s="148" t="s">
        <v>121</v>
      </c>
      <c r="E74" s="88">
        <v>23</v>
      </c>
      <c r="F74" s="150">
        <v>21.74</v>
      </c>
      <c r="G74" s="32"/>
      <c r="H74" s="32"/>
      <c r="I74" s="32"/>
      <c r="J74" s="150">
        <v>500.02</v>
      </c>
      <c r="K74" s="32"/>
      <c r="L74" s="32"/>
      <c r="M74" s="32"/>
      <c r="N74" s="32"/>
      <c r="O74" s="32"/>
      <c r="P74" s="32"/>
      <c r="Q74" s="32"/>
    </row>
    <row r="75" spans="1:17">
      <c r="A75" s="421" t="s">
        <v>40</v>
      </c>
      <c r="B75" s="422"/>
      <c r="C75" s="422"/>
      <c r="D75" s="422"/>
      <c r="E75" s="422"/>
      <c r="F75" s="422"/>
      <c r="G75" s="422"/>
      <c r="H75" s="422"/>
      <c r="I75" s="422"/>
      <c r="J75" s="33">
        <v>9499.99</v>
      </c>
      <c r="K75" s="32"/>
      <c r="L75" s="32"/>
      <c r="M75" s="32"/>
      <c r="N75" s="32"/>
      <c r="O75" s="32"/>
      <c r="P75" s="32"/>
      <c r="Q75" s="32"/>
    </row>
    <row r="76" spans="1:17" ht="18.95" customHeight="1">
      <c r="A76" s="421" t="s">
        <v>41</v>
      </c>
      <c r="B76" s="422"/>
      <c r="C76" s="422"/>
      <c r="D76" s="422"/>
      <c r="E76" s="422"/>
      <c r="F76" s="422"/>
      <c r="G76" s="422"/>
      <c r="H76" s="422"/>
      <c r="I76" s="422"/>
      <c r="J76" s="33">
        <v>10896.01</v>
      </c>
      <c r="K76" s="32"/>
      <c r="L76" s="32"/>
      <c r="M76" s="32"/>
      <c r="N76" s="32"/>
      <c r="O76" s="32"/>
      <c r="P76" s="32"/>
      <c r="Q76" s="32"/>
    </row>
    <row r="77" spans="1:17">
      <c r="A77" s="421" t="s">
        <v>42</v>
      </c>
      <c r="B77" s="422"/>
      <c r="C77" s="422"/>
      <c r="D77" s="422"/>
      <c r="E77" s="422"/>
      <c r="F77" s="422"/>
      <c r="G77" s="422"/>
      <c r="H77" s="422"/>
      <c r="I77" s="422"/>
      <c r="J77" s="32"/>
      <c r="K77" s="32"/>
      <c r="L77" s="32"/>
      <c r="M77" s="32"/>
      <c r="N77" s="32"/>
      <c r="O77" s="32"/>
      <c r="P77" s="32"/>
      <c r="Q77" s="32"/>
    </row>
    <row r="78" spans="1:17" ht="57" customHeight="1">
      <c r="A78" s="421" t="s">
        <v>1671</v>
      </c>
      <c r="B78" s="422"/>
      <c r="C78" s="422"/>
      <c r="D78" s="422"/>
      <c r="E78" s="422"/>
      <c r="F78" s="422"/>
      <c r="G78" s="422"/>
      <c r="H78" s="422"/>
      <c r="I78" s="422"/>
      <c r="J78" s="33">
        <v>1234.99</v>
      </c>
      <c r="K78" s="32"/>
      <c r="L78" s="32"/>
      <c r="M78" s="32"/>
      <c r="N78" s="32"/>
      <c r="O78" s="32"/>
      <c r="P78" s="32"/>
      <c r="Q78" s="32"/>
    </row>
    <row r="79" spans="1:17" ht="18.95" customHeight="1">
      <c r="A79" s="421" t="s">
        <v>1672</v>
      </c>
      <c r="B79" s="422"/>
      <c r="C79" s="422"/>
      <c r="D79" s="422"/>
      <c r="E79" s="422"/>
      <c r="F79" s="422"/>
      <c r="G79" s="422"/>
      <c r="H79" s="422"/>
      <c r="I79" s="422"/>
      <c r="J79" s="33">
        <v>161.03</v>
      </c>
      <c r="K79" s="32"/>
      <c r="L79" s="32"/>
      <c r="M79" s="32"/>
      <c r="N79" s="32"/>
      <c r="O79" s="32"/>
      <c r="P79" s="32"/>
      <c r="Q79" s="32"/>
    </row>
    <row r="80" spans="1:17" ht="18.95" customHeight="1">
      <c r="A80" s="423" t="s">
        <v>1195</v>
      </c>
      <c r="B80" s="422"/>
      <c r="C80" s="422"/>
      <c r="D80" s="422"/>
      <c r="E80" s="422"/>
      <c r="F80" s="422"/>
      <c r="G80" s="422"/>
      <c r="H80" s="422"/>
      <c r="I80" s="422"/>
      <c r="J80" s="32"/>
      <c r="K80" s="32"/>
      <c r="L80" s="32"/>
      <c r="M80" s="32"/>
      <c r="N80" s="32"/>
      <c r="O80" s="32"/>
      <c r="P80" s="32"/>
      <c r="Q80" s="32"/>
    </row>
    <row r="81" spans="1:17">
      <c r="A81" s="421" t="s">
        <v>435</v>
      </c>
      <c r="B81" s="422"/>
      <c r="C81" s="422"/>
      <c r="D81" s="422"/>
      <c r="E81" s="422"/>
      <c r="F81" s="422"/>
      <c r="G81" s="422"/>
      <c r="H81" s="422"/>
      <c r="I81" s="422"/>
      <c r="J81" s="32"/>
      <c r="K81" s="32"/>
      <c r="L81" s="32"/>
      <c r="M81" s="32"/>
      <c r="N81" s="32"/>
      <c r="O81" s="32"/>
      <c r="P81" s="32"/>
      <c r="Q81" s="32"/>
    </row>
    <row r="82" spans="1:17">
      <c r="A82" s="421" t="s">
        <v>1673</v>
      </c>
      <c r="B82" s="422"/>
      <c r="C82" s="422"/>
      <c r="D82" s="422"/>
      <c r="E82" s="422"/>
      <c r="F82" s="422"/>
      <c r="G82" s="422"/>
      <c r="H82" s="422"/>
      <c r="I82" s="422"/>
      <c r="J82" s="33">
        <v>6924.96</v>
      </c>
      <c r="K82" s="32"/>
      <c r="L82" s="32"/>
      <c r="M82" s="32"/>
      <c r="N82" s="32"/>
      <c r="O82" s="32"/>
      <c r="P82" s="32"/>
      <c r="Q82" s="32"/>
    </row>
    <row r="83" spans="1:17" ht="38.1" customHeight="1">
      <c r="A83" s="421" t="s">
        <v>339</v>
      </c>
      <c r="B83" s="422"/>
      <c r="C83" s="422"/>
      <c r="D83" s="422"/>
      <c r="E83" s="422"/>
      <c r="F83" s="422"/>
      <c r="G83" s="422"/>
      <c r="H83" s="422"/>
      <c r="I83" s="422"/>
      <c r="J83" s="33">
        <v>7825.2</v>
      </c>
      <c r="K83" s="32"/>
      <c r="L83" s="32"/>
      <c r="M83" s="32"/>
      <c r="N83" s="32"/>
      <c r="O83" s="32"/>
      <c r="P83" s="32"/>
      <c r="Q83" s="32"/>
    </row>
    <row r="84" spans="1:17" ht="18.95" customHeight="1">
      <c r="A84" s="421" t="s">
        <v>436</v>
      </c>
      <c r="B84" s="422"/>
      <c r="C84" s="422"/>
      <c r="D84" s="422"/>
      <c r="E84" s="422"/>
      <c r="F84" s="422"/>
      <c r="G84" s="422"/>
      <c r="H84" s="422"/>
      <c r="I84" s="422"/>
      <c r="J84" s="33">
        <v>7942.58</v>
      </c>
      <c r="K84" s="32"/>
      <c r="L84" s="32"/>
      <c r="M84" s="32"/>
      <c r="N84" s="32"/>
      <c r="O84" s="32"/>
      <c r="P84" s="32"/>
      <c r="Q84" s="32"/>
    </row>
    <row r="85" spans="1:17">
      <c r="A85" s="421" t="s">
        <v>435</v>
      </c>
      <c r="B85" s="422"/>
      <c r="C85" s="422"/>
      <c r="D85" s="422"/>
      <c r="E85" s="422"/>
      <c r="F85" s="422"/>
      <c r="G85" s="422"/>
      <c r="H85" s="422"/>
      <c r="I85" s="422"/>
      <c r="J85" s="32"/>
      <c r="K85" s="32"/>
      <c r="L85" s="32"/>
      <c r="M85" s="32"/>
      <c r="N85" s="32"/>
      <c r="O85" s="32"/>
      <c r="P85" s="32"/>
      <c r="Q85" s="32"/>
    </row>
    <row r="86" spans="1:17">
      <c r="A86" s="421" t="s">
        <v>1674</v>
      </c>
      <c r="B86" s="422"/>
      <c r="C86" s="422"/>
      <c r="D86" s="422"/>
      <c r="E86" s="422"/>
      <c r="F86" s="422"/>
      <c r="G86" s="422"/>
      <c r="H86" s="422"/>
      <c r="I86" s="422"/>
      <c r="J86" s="33">
        <v>2575.0300000000002</v>
      </c>
      <c r="K86" s="32"/>
      <c r="L86" s="32"/>
      <c r="M86" s="32"/>
      <c r="N86" s="32"/>
      <c r="O86" s="32"/>
      <c r="P86" s="32"/>
      <c r="Q86" s="32"/>
    </row>
    <row r="87" spans="1:17" ht="38.1" customHeight="1">
      <c r="A87" s="421" t="s">
        <v>339</v>
      </c>
      <c r="B87" s="422"/>
      <c r="C87" s="422"/>
      <c r="D87" s="422"/>
      <c r="E87" s="422"/>
      <c r="F87" s="422"/>
      <c r="G87" s="422"/>
      <c r="H87" s="422"/>
      <c r="I87" s="422"/>
      <c r="J87" s="33">
        <v>2909.78</v>
      </c>
      <c r="K87" s="32"/>
      <c r="L87" s="32"/>
      <c r="M87" s="32"/>
      <c r="N87" s="32"/>
      <c r="O87" s="32"/>
      <c r="P87" s="32"/>
      <c r="Q87" s="32"/>
    </row>
    <row r="88" spans="1:17" ht="18.95" customHeight="1">
      <c r="A88" s="421" t="s">
        <v>436</v>
      </c>
      <c r="B88" s="422"/>
      <c r="C88" s="422"/>
      <c r="D88" s="422"/>
      <c r="E88" s="422"/>
      <c r="F88" s="422"/>
      <c r="G88" s="422"/>
      <c r="H88" s="422"/>
      <c r="I88" s="422"/>
      <c r="J88" s="33">
        <v>2953.43</v>
      </c>
      <c r="K88" s="32"/>
      <c r="L88" s="32"/>
      <c r="M88" s="32"/>
      <c r="N88" s="32"/>
      <c r="O88" s="32"/>
      <c r="P88" s="32"/>
      <c r="Q88" s="32"/>
    </row>
    <row r="89" spans="1:17">
      <c r="A89" s="421" t="s">
        <v>48</v>
      </c>
      <c r="B89" s="422"/>
      <c r="C89" s="422"/>
      <c r="D89" s="422"/>
      <c r="E89" s="422"/>
      <c r="F89" s="422"/>
      <c r="G89" s="422"/>
      <c r="H89" s="422"/>
      <c r="I89" s="422"/>
      <c r="J89" s="33">
        <v>10896.01</v>
      </c>
      <c r="K89" s="32"/>
      <c r="L89" s="32"/>
      <c r="M89" s="32"/>
      <c r="N89" s="32"/>
      <c r="O89" s="32"/>
      <c r="P89" s="32"/>
      <c r="Q89" s="32"/>
    </row>
    <row r="90" spans="1:17">
      <c r="A90" s="421" t="s">
        <v>49</v>
      </c>
      <c r="B90" s="422"/>
      <c r="C90" s="422"/>
      <c r="D90" s="422"/>
      <c r="E90" s="422"/>
      <c r="F90" s="422"/>
      <c r="G90" s="422"/>
      <c r="H90" s="422"/>
      <c r="I90" s="422"/>
      <c r="J90" s="32"/>
      <c r="K90" s="32"/>
      <c r="L90" s="32"/>
      <c r="M90" s="32"/>
      <c r="N90" s="32"/>
      <c r="O90" s="32"/>
      <c r="P90" s="32"/>
      <c r="Q90" s="32"/>
    </row>
    <row r="91" spans="1:17">
      <c r="A91" s="421" t="s">
        <v>50</v>
      </c>
      <c r="B91" s="422"/>
      <c r="C91" s="422"/>
      <c r="D91" s="422"/>
      <c r="E91" s="422"/>
      <c r="F91" s="422"/>
      <c r="G91" s="422"/>
      <c r="H91" s="422"/>
      <c r="I91" s="422"/>
      <c r="J91" s="33">
        <v>10896.01</v>
      </c>
      <c r="K91" s="32"/>
      <c r="L91" s="32"/>
      <c r="M91" s="32"/>
      <c r="N91" s="32"/>
      <c r="O91" s="32"/>
      <c r="P91" s="32"/>
      <c r="Q91" s="32"/>
    </row>
    <row r="92" spans="1:17" ht="18.95" customHeight="1">
      <c r="A92" s="423" t="s">
        <v>1198</v>
      </c>
      <c r="B92" s="422"/>
      <c r="C92" s="422"/>
      <c r="D92" s="422"/>
      <c r="E92" s="422"/>
      <c r="F92" s="422"/>
      <c r="G92" s="422"/>
      <c r="H92" s="422"/>
      <c r="I92" s="422"/>
      <c r="J92" s="34">
        <v>10896.01</v>
      </c>
      <c r="K92" s="32"/>
      <c r="L92" s="32"/>
      <c r="M92" s="32"/>
      <c r="N92" s="32"/>
      <c r="O92" s="32"/>
      <c r="P92" s="32"/>
      <c r="Q92" s="32"/>
    </row>
    <row r="93" spans="1:17" ht="19.5" customHeight="1">
      <c r="A93" s="426" t="s">
        <v>1675</v>
      </c>
      <c r="B93" s="422"/>
      <c r="C93" s="422"/>
      <c r="D93" s="422"/>
      <c r="E93" s="422"/>
      <c r="F93" s="422"/>
      <c r="G93" s="422"/>
      <c r="H93" s="422"/>
      <c r="I93" s="422"/>
      <c r="J93" s="422"/>
      <c r="K93" s="422"/>
      <c r="L93" s="422"/>
      <c r="M93" s="422"/>
      <c r="N93" s="422"/>
      <c r="O93" s="422"/>
      <c r="P93" s="422"/>
      <c r="Q93" s="422"/>
    </row>
    <row r="94" spans="1:17" ht="84">
      <c r="A94" s="101">
        <v>21</v>
      </c>
      <c r="B94" s="31" t="s">
        <v>1676</v>
      </c>
      <c r="C94" s="100" t="s">
        <v>1677</v>
      </c>
      <c r="D94" s="148" t="s">
        <v>407</v>
      </c>
      <c r="E94" s="88">
        <v>0.01</v>
      </c>
      <c r="F94" s="150">
        <v>55716.62</v>
      </c>
      <c r="G94" s="32"/>
      <c r="H94" s="32"/>
      <c r="I94" s="32"/>
      <c r="J94" s="150">
        <v>557.16999999999996</v>
      </c>
      <c r="K94" s="32"/>
      <c r="L94" s="32"/>
      <c r="M94" s="32"/>
      <c r="N94" s="32"/>
      <c r="O94" s="32"/>
      <c r="P94" s="32"/>
      <c r="Q94" s="32"/>
    </row>
    <row r="95" spans="1:17" ht="84">
      <c r="A95" s="101">
        <v>22</v>
      </c>
      <c r="B95" s="31" t="s">
        <v>1678</v>
      </c>
      <c r="C95" s="100" t="s">
        <v>1679</v>
      </c>
      <c r="D95" s="148" t="s">
        <v>407</v>
      </c>
      <c r="E95" s="88">
        <v>0.01</v>
      </c>
      <c r="F95" s="150">
        <v>5259.85</v>
      </c>
      <c r="G95" s="32"/>
      <c r="H95" s="32"/>
      <c r="I95" s="32"/>
      <c r="J95" s="150">
        <v>52.6</v>
      </c>
      <c r="K95" s="32"/>
      <c r="L95" s="32"/>
      <c r="M95" s="32"/>
      <c r="N95" s="32"/>
      <c r="O95" s="32"/>
      <c r="P95" s="32"/>
      <c r="Q95" s="32"/>
    </row>
    <row r="96" spans="1:17" ht="84">
      <c r="A96" s="101">
        <v>23</v>
      </c>
      <c r="B96" s="31" t="s">
        <v>1678</v>
      </c>
      <c r="C96" s="100" t="s">
        <v>1680</v>
      </c>
      <c r="D96" s="148" t="s">
        <v>407</v>
      </c>
      <c r="E96" s="88">
        <v>0.01</v>
      </c>
      <c r="F96" s="150">
        <v>58606.239999999998</v>
      </c>
      <c r="G96" s="32"/>
      <c r="H96" s="32"/>
      <c r="I96" s="32"/>
      <c r="J96" s="150">
        <v>586.05999999999995</v>
      </c>
      <c r="K96" s="32"/>
      <c r="L96" s="32"/>
      <c r="M96" s="32"/>
      <c r="N96" s="32"/>
      <c r="O96" s="32"/>
      <c r="P96" s="32"/>
      <c r="Q96" s="32"/>
    </row>
    <row r="97" spans="1:17" ht="84">
      <c r="A97" s="101">
        <v>24</v>
      </c>
      <c r="B97" s="31" t="s">
        <v>1678</v>
      </c>
      <c r="C97" s="100" t="s">
        <v>1681</v>
      </c>
      <c r="D97" s="148" t="s">
        <v>407</v>
      </c>
      <c r="E97" s="88">
        <v>0.01</v>
      </c>
      <c r="F97" s="150">
        <v>8322.06</v>
      </c>
      <c r="G97" s="32"/>
      <c r="H97" s="32"/>
      <c r="I97" s="32"/>
      <c r="J97" s="150">
        <v>83.22</v>
      </c>
      <c r="K97" s="32"/>
      <c r="L97" s="32"/>
      <c r="M97" s="32"/>
      <c r="N97" s="32"/>
      <c r="O97" s="32"/>
      <c r="P97" s="32"/>
      <c r="Q97" s="32"/>
    </row>
    <row r="98" spans="1:17" ht="84">
      <c r="A98" s="101">
        <v>25</v>
      </c>
      <c r="B98" s="31" t="s">
        <v>1678</v>
      </c>
      <c r="C98" s="100" t="s">
        <v>1682</v>
      </c>
      <c r="D98" s="148" t="s">
        <v>407</v>
      </c>
      <c r="E98" s="88">
        <v>0.112</v>
      </c>
      <c r="F98" s="150">
        <v>11930.83</v>
      </c>
      <c r="G98" s="32"/>
      <c r="H98" s="32"/>
      <c r="I98" s="32"/>
      <c r="J98" s="150">
        <v>1336.25</v>
      </c>
      <c r="K98" s="32"/>
      <c r="L98" s="32"/>
      <c r="M98" s="32"/>
      <c r="N98" s="32"/>
      <c r="O98" s="32"/>
      <c r="P98" s="32"/>
      <c r="Q98" s="32"/>
    </row>
    <row r="99" spans="1:17" ht="84">
      <c r="A99" s="101">
        <v>26</v>
      </c>
      <c r="B99" s="31" t="s">
        <v>1678</v>
      </c>
      <c r="C99" s="100" t="s">
        <v>1683</v>
      </c>
      <c r="D99" s="148" t="s">
        <v>407</v>
      </c>
      <c r="E99" s="88">
        <v>1.048</v>
      </c>
      <c r="F99" s="150">
        <v>10663.3</v>
      </c>
      <c r="G99" s="32"/>
      <c r="H99" s="32"/>
      <c r="I99" s="32"/>
      <c r="J99" s="150">
        <v>11175.14</v>
      </c>
      <c r="K99" s="32"/>
      <c r="L99" s="32"/>
      <c r="M99" s="32"/>
      <c r="N99" s="32"/>
      <c r="O99" s="32"/>
      <c r="P99" s="32"/>
      <c r="Q99" s="32"/>
    </row>
    <row r="100" spans="1:17" ht="84">
      <c r="A100" s="101">
        <v>27</v>
      </c>
      <c r="B100" s="31" t="s">
        <v>1678</v>
      </c>
      <c r="C100" s="100" t="s">
        <v>1684</v>
      </c>
      <c r="D100" s="148" t="s">
        <v>407</v>
      </c>
      <c r="E100" s="88">
        <v>0.51600000000000001</v>
      </c>
      <c r="F100" s="150">
        <v>15054.23</v>
      </c>
      <c r="G100" s="32"/>
      <c r="H100" s="32"/>
      <c r="I100" s="32"/>
      <c r="J100" s="150">
        <v>7767.98</v>
      </c>
      <c r="K100" s="32"/>
      <c r="L100" s="32"/>
      <c r="M100" s="32"/>
      <c r="N100" s="32"/>
      <c r="O100" s="32"/>
      <c r="P100" s="32"/>
      <c r="Q100" s="32"/>
    </row>
    <row r="101" spans="1:17" ht="87.6" customHeight="1">
      <c r="A101" s="101">
        <v>28</v>
      </c>
      <c r="B101" s="31" t="s">
        <v>1678</v>
      </c>
      <c r="C101" s="100" t="s">
        <v>1685</v>
      </c>
      <c r="D101" s="148" t="s">
        <v>407</v>
      </c>
      <c r="E101" s="88">
        <v>0.60699999999999998</v>
      </c>
      <c r="F101" s="150">
        <v>21032.31</v>
      </c>
      <c r="G101" s="32"/>
      <c r="H101" s="32"/>
      <c r="I101" s="32"/>
      <c r="J101" s="150">
        <v>12766.61</v>
      </c>
      <c r="K101" s="32"/>
      <c r="L101" s="32"/>
      <c r="M101" s="32"/>
      <c r="N101" s="32"/>
      <c r="O101" s="32"/>
      <c r="P101" s="32"/>
      <c r="Q101" s="32"/>
    </row>
    <row r="102" spans="1:17" ht="87.95" customHeight="1">
      <c r="A102" s="101">
        <v>29</v>
      </c>
      <c r="B102" s="31" t="s">
        <v>1678</v>
      </c>
      <c r="C102" s="100" t="s">
        <v>1686</v>
      </c>
      <c r="D102" s="148" t="s">
        <v>407</v>
      </c>
      <c r="E102" s="88">
        <v>0.28100000000000003</v>
      </c>
      <c r="F102" s="150">
        <v>28538.880000000001</v>
      </c>
      <c r="G102" s="32"/>
      <c r="H102" s="32"/>
      <c r="I102" s="32"/>
      <c r="J102" s="150">
        <v>8019.43</v>
      </c>
      <c r="K102" s="32"/>
      <c r="L102" s="32"/>
      <c r="M102" s="32"/>
      <c r="N102" s="32"/>
      <c r="O102" s="32"/>
      <c r="P102" s="32"/>
      <c r="Q102" s="32"/>
    </row>
    <row r="103" spans="1:17" ht="87.95" customHeight="1">
      <c r="A103" s="101">
        <v>30</v>
      </c>
      <c r="B103" s="31" t="s">
        <v>1678</v>
      </c>
      <c r="C103" s="100" t="s">
        <v>1687</v>
      </c>
      <c r="D103" s="148" t="s">
        <v>407</v>
      </c>
      <c r="E103" s="88">
        <v>0.17399999999999999</v>
      </c>
      <c r="F103" s="150">
        <v>18866.87</v>
      </c>
      <c r="G103" s="32"/>
      <c r="H103" s="32"/>
      <c r="I103" s="32"/>
      <c r="J103" s="150">
        <v>3282.84</v>
      </c>
      <c r="K103" s="32"/>
      <c r="L103" s="32"/>
      <c r="M103" s="32"/>
      <c r="N103" s="32"/>
      <c r="O103" s="32"/>
      <c r="P103" s="32"/>
      <c r="Q103" s="32"/>
    </row>
    <row r="104" spans="1:17" ht="84">
      <c r="A104" s="101">
        <v>31</v>
      </c>
      <c r="B104" s="31" t="s">
        <v>1678</v>
      </c>
      <c r="C104" s="100" t="s">
        <v>1688</v>
      </c>
      <c r="D104" s="148" t="s">
        <v>407</v>
      </c>
      <c r="E104" s="88">
        <v>8.2000000000000003E-2</v>
      </c>
      <c r="F104" s="150">
        <v>40726.089999999997</v>
      </c>
      <c r="G104" s="32"/>
      <c r="H104" s="32"/>
      <c r="I104" s="32"/>
      <c r="J104" s="150">
        <v>3339.54</v>
      </c>
      <c r="K104" s="32"/>
      <c r="L104" s="32"/>
      <c r="M104" s="32"/>
      <c r="N104" s="32"/>
      <c r="O104" s="32"/>
      <c r="P104" s="32"/>
      <c r="Q104" s="32"/>
    </row>
    <row r="105" spans="1:17" ht="84">
      <c r="A105" s="101">
        <v>32</v>
      </c>
      <c r="B105" s="31" t="s">
        <v>1678</v>
      </c>
      <c r="C105" s="100" t="s">
        <v>1689</v>
      </c>
      <c r="D105" s="148" t="s">
        <v>407</v>
      </c>
      <c r="E105" s="88">
        <v>0.75900000000000001</v>
      </c>
      <c r="F105" s="150">
        <v>4584.51</v>
      </c>
      <c r="G105" s="32"/>
      <c r="H105" s="32"/>
      <c r="I105" s="32"/>
      <c r="J105" s="150">
        <v>3479.64</v>
      </c>
      <c r="K105" s="32"/>
      <c r="L105" s="32"/>
      <c r="M105" s="32"/>
      <c r="N105" s="32"/>
      <c r="O105" s="32"/>
      <c r="P105" s="32"/>
      <c r="Q105" s="32"/>
    </row>
    <row r="106" spans="1:17" ht="96">
      <c r="A106" s="101">
        <v>33</v>
      </c>
      <c r="B106" s="31" t="s">
        <v>1678</v>
      </c>
      <c r="C106" s="100" t="s">
        <v>1690</v>
      </c>
      <c r="D106" s="148" t="s">
        <v>407</v>
      </c>
      <c r="E106" s="88">
        <v>3.1E-2</v>
      </c>
      <c r="F106" s="150">
        <v>7488.3</v>
      </c>
      <c r="G106" s="32"/>
      <c r="H106" s="32"/>
      <c r="I106" s="32"/>
      <c r="J106" s="150">
        <v>232.14</v>
      </c>
      <c r="K106" s="32"/>
      <c r="L106" s="32"/>
      <c r="M106" s="32"/>
      <c r="N106" s="32"/>
      <c r="O106" s="32"/>
      <c r="P106" s="32"/>
      <c r="Q106" s="32"/>
    </row>
    <row r="107" spans="1:17" ht="84">
      <c r="A107" s="101">
        <v>34</v>
      </c>
      <c r="B107" s="31" t="s">
        <v>1678</v>
      </c>
      <c r="C107" s="100" t="s">
        <v>1691</v>
      </c>
      <c r="D107" s="148" t="s">
        <v>407</v>
      </c>
      <c r="E107" s="88">
        <v>4.1000000000000002E-2</v>
      </c>
      <c r="F107" s="150">
        <v>17718.05</v>
      </c>
      <c r="G107" s="32"/>
      <c r="H107" s="32"/>
      <c r="I107" s="32"/>
      <c r="J107" s="150">
        <v>726.44</v>
      </c>
      <c r="K107" s="32"/>
      <c r="L107" s="32"/>
      <c r="M107" s="32"/>
      <c r="N107" s="32"/>
      <c r="O107" s="32"/>
      <c r="P107" s="32"/>
      <c r="Q107" s="32"/>
    </row>
    <row r="108" spans="1:17" ht="120">
      <c r="A108" s="101">
        <v>35</v>
      </c>
      <c r="B108" s="31" t="s">
        <v>1678</v>
      </c>
      <c r="C108" s="100" t="s">
        <v>1692</v>
      </c>
      <c r="D108" s="148" t="s">
        <v>407</v>
      </c>
      <c r="E108" s="88">
        <v>3.5999999999999997E-2</v>
      </c>
      <c r="F108" s="150">
        <v>18189.5</v>
      </c>
      <c r="G108" s="32"/>
      <c r="H108" s="32"/>
      <c r="I108" s="32"/>
      <c r="J108" s="150">
        <v>654.82000000000005</v>
      </c>
      <c r="K108" s="32"/>
      <c r="L108" s="32"/>
      <c r="M108" s="32"/>
      <c r="N108" s="32"/>
      <c r="O108" s="32"/>
      <c r="P108" s="32"/>
      <c r="Q108" s="32"/>
    </row>
    <row r="109" spans="1:17" ht="84">
      <c r="A109" s="101">
        <v>36</v>
      </c>
      <c r="B109" s="31" t="s">
        <v>1678</v>
      </c>
      <c r="C109" s="100" t="s">
        <v>1693</v>
      </c>
      <c r="D109" s="148" t="s">
        <v>407</v>
      </c>
      <c r="E109" s="88">
        <v>0.22500000000000001</v>
      </c>
      <c r="F109" s="150">
        <v>44187.6</v>
      </c>
      <c r="G109" s="32"/>
      <c r="H109" s="32"/>
      <c r="I109" s="32"/>
      <c r="J109" s="150">
        <v>9942.2099999999991</v>
      </c>
      <c r="K109" s="32"/>
      <c r="L109" s="32"/>
      <c r="M109" s="32"/>
      <c r="N109" s="32"/>
      <c r="O109" s="32"/>
      <c r="P109" s="32"/>
      <c r="Q109" s="32"/>
    </row>
    <row r="110" spans="1:17" ht="84">
      <c r="A110" s="101">
        <v>37</v>
      </c>
      <c r="B110" s="31" t="s">
        <v>1678</v>
      </c>
      <c r="C110" s="100" t="s">
        <v>1694</v>
      </c>
      <c r="D110" s="148" t="s">
        <v>407</v>
      </c>
      <c r="E110" s="88">
        <v>0.19400000000000001</v>
      </c>
      <c r="F110" s="150">
        <v>31729.62</v>
      </c>
      <c r="G110" s="32"/>
      <c r="H110" s="32"/>
      <c r="I110" s="32"/>
      <c r="J110" s="150">
        <v>6155.55</v>
      </c>
      <c r="K110" s="32"/>
      <c r="L110" s="32"/>
      <c r="M110" s="32"/>
      <c r="N110" s="32"/>
      <c r="O110" s="32"/>
      <c r="P110" s="32"/>
      <c r="Q110" s="32"/>
    </row>
    <row r="111" spans="1:17" ht="89.1" customHeight="1">
      <c r="A111" s="101">
        <v>38</v>
      </c>
      <c r="B111" s="31" t="s">
        <v>386</v>
      </c>
      <c r="C111" s="100" t="s">
        <v>1695</v>
      </c>
      <c r="D111" s="148" t="s">
        <v>142</v>
      </c>
      <c r="E111" s="88">
        <v>11</v>
      </c>
      <c r="F111" s="150">
        <v>203.57</v>
      </c>
      <c r="G111" s="32"/>
      <c r="H111" s="32"/>
      <c r="I111" s="32"/>
      <c r="J111" s="150">
        <v>2239.27</v>
      </c>
      <c r="K111" s="32"/>
      <c r="L111" s="32"/>
      <c r="M111" s="32"/>
      <c r="N111" s="32"/>
      <c r="O111" s="32"/>
      <c r="P111" s="32"/>
      <c r="Q111" s="32"/>
    </row>
    <row r="112" spans="1:17" ht="87.95" customHeight="1">
      <c r="A112" s="101">
        <v>39</v>
      </c>
      <c r="B112" s="31" t="s">
        <v>386</v>
      </c>
      <c r="C112" s="100" t="s">
        <v>1203</v>
      </c>
      <c r="D112" s="148" t="s">
        <v>142</v>
      </c>
      <c r="E112" s="88">
        <v>7</v>
      </c>
      <c r="F112" s="150">
        <v>93.86</v>
      </c>
      <c r="G112" s="32"/>
      <c r="H112" s="32"/>
      <c r="I112" s="32"/>
      <c r="J112" s="150">
        <v>657.02</v>
      </c>
      <c r="K112" s="32"/>
      <c r="L112" s="32"/>
      <c r="M112" s="32"/>
      <c r="N112" s="32"/>
      <c r="O112" s="32"/>
      <c r="P112" s="32"/>
      <c r="Q112" s="32"/>
    </row>
    <row r="113" spans="1:17">
      <c r="A113" s="421" t="s">
        <v>40</v>
      </c>
      <c r="B113" s="422"/>
      <c r="C113" s="422"/>
      <c r="D113" s="422"/>
      <c r="E113" s="422"/>
      <c r="F113" s="422"/>
      <c r="G113" s="422"/>
      <c r="H113" s="422"/>
      <c r="I113" s="422"/>
      <c r="J113" s="33">
        <v>73053.929999999993</v>
      </c>
      <c r="K113" s="32"/>
      <c r="L113" s="32"/>
      <c r="M113" s="32"/>
      <c r="N113" s="32"/>
      <c r="O113" s="32"/>
      <c r="P113" s="32"/>
      <c r="Q113" s="32"/>
    </row>
    <row r="114" spans="1:17" ht="18.95" customHeight="1">
      <c r="A114" s="421" t="s">
        <v>41</v>
      </c>
      <c r="B114" s="422"/>
      <c r="C114" s="422"/>
      <c r="D114" s="422"/>
      <c r="E114" s="422"/>
      <c r="F114" s="422"/>
      <c r="G114" s="422"/>
      <c r="H114" s="422"/>
      <c r="I114" s="422"/>
      <c r="J114" s="33">
        <v>82550.94</v>
      </c>
      <c r="K114" s="32"/>
      <c r="L114" s="32"/>
      <c r="M114" s="32"/>
      <c r="N114" s="32"/>
      <c r="O114" s="32"/>
      <c r="P114" s="32"/>
      <c r="Q114" s="32"/>
    </row>
    <row r="115" spans="1:17">
      <c r="A115" s="421" t="s">
        <v>42</v>
      </c>
      <c r="B115" s="422"/>
      <c r="C115" s="422"/>
      <c r="D115" s="422"/>
      <c r="E115" s="422"/>
      <c r="F115" s="422"/>
      <c r="G115" s="422"/>
      <c r="H115" s="422"/>
      <c r="I115" s="422"/>
      <c r="J115" s="32"/>
      <c r="K115" s="32"/>
      <c r="L115" s="32"/>
      <c r="M115" s="32"/>
      <c r="N115" s="32"/>
      <c r="O115" s="32"/>
      <c r="P115" s="32"/>
      <c r="Q115" s="32"/>
    </row>
    <row r="116" spans="1:17" ht="38.1" customHeight="1">
      <c r="A116" s="421" t="s">
        <v>1696</v>
      </c>
      <c r="B116" s="422"/>
      <c r="C116" s="422"/>
      <c r="D116" s="422"/>
      <c r="E116" s="422"/>
      <c r="F116" s="422"/>
      <c r="G116" s="422"/>
      <c r="H116" s="422"/>
      <c r="I116" s="422"/>
      <c r="J116" s="33">
        <v>9497.01</v>
      </c>
      <c r="K116" s="32"/>
      <c r="L116" s="32"/>
      <c r="M116" s="32"/>
      <c r="N116" s="32"/>
      <c r="O116" s="32"/>
      <c r="P116" s="32"/>
      <c r="Q116" s="32"/>
    </row>
    <row r="117" spans="1:17" ht="18.95" customHeight="1">
      <c r="A117" s="423" t="s">
        <v>1697</v>
      </c>
      <c r="B117" s="422"/>
      <c r="C117" s="422"/>
      <c r="D117" s="422"/>
      <c r="E117" s="422"/>
      <c r="F117" s="422"/>
      <c r="G117" s="422"/>
      <c r="H117" s="422"/>
      <c r="I117" s="422"/>
      <c r="J117" s="32"/>
      <c r="K117" s="32"/>
      <c r="L117" s="32"/>
      <c r="M117" s="32"/>
      <c r="N117" s="32"/>
      <c r="O117" s="32"/>
      <c r="P117" s="32"/>
      <c r="Q117" s="32"/>
    </row>
    <row r="118" spans="1:17">
      <c r="A118" s="421" t="s">
        <v>435</v>
      </c>
      <c r="B118" s="422"/>
      <c r="C118" s="422"/>
      <c r="D118" s="422"/>
      <c r="E118" s="422"/>
      <c r="F118" s="422"/>
      <c r="G118" s="422"/>
      <c r="H118" s="422"/>
      <c r="I118" s="422"/>
      <c r="J118" s="32"/>
      <c r="K118" s="32"/>
      <c r="L118" s="32"/>
      <c r="M118" s="32"/>
      <c r="N118" s="32"/>
      <c r="O118" s="32"/>
      <c r="P118" s="32"/>
      <c r="Q118" s="32"/>
    </row>
    <row r="119" spans="1:17">
      <c r="A119" s="421" t="s">
        <v>1698</v>
      </c>
      <c r="B119" s="422"/>
      <c r="C119" s="422"/>
      <c r="D119" s="422"/>
      <c r="E119" s="422"/>
      <c r="F119" s="422"/>
      <c r="G119" s="422"/>
      <c r="H119" s="422"/>
      <c r="I119" s="422"/>
      <c r="J119" s="33">
        <v>70157.64</v>
      </c>
      <c r="K119" s="32"/>
      <c r="L119" s="32"/>
      <c r="M119" s="32"/>
      <c r="N119" s="32"/>
      <c r="O119" s="32"/>
      <c r="P119" s="32"/>
      <c r="Q119" s="32"/>
    </row>
    <row r="120" spans="1:17" ht="42" customHeight="1">
      <c r="A120" s="421" t="s">
        <v>339</v>
      </c>
      <c r="B120" s="422"/>
      <c r="C120" s="422"/>
      <c r="D120" s="422"/>
      <c r="E120" s="422"/>
      <c r="F120" s="422"/>
      <c r="G120" s="422"/>
      <c r="H120" s="422"/>
      <c r="I120" s="422"/>
      <c r="J120" s="33">
        <v>79278.13</v>
      </c>
      <c r="K120" s="32"/>
      <c r="L120" s="32"/>
      <c r="M120" s="32"/>
      <c r="N120" s="32"/>
      <c r="O120" s="32"/>
      <c r="P120" s="32"/>
      <c r="Q120" s="32"/>
    </row>
    <row r="121" spans="1:17">
      <c r="A121" s="421" t="s">
        <v>435</v>
      </c>
      <c r="B121" s="422"/>
      <c r="C121" s="422"/>
      <c r="D121" s="422"/>
      <c r="E121" s="422"/>
      <c r="F121" s="422"/>
      <c r="G121" s="422"/>
      <c r="H121" s="422"/>
      <c r="I121" s="422"/>
      <c r="J121" s="32"/>
      <c r="K121" s="32"/>
      <c r="L121" s="32"/>
      <c r="M121" s="32"/>
      <c r="N121" s="32"/>
      <c r="O121" s="32"/>
      <c r="P121" s="32"/>
      <c r="Q121" s="32"/>
    </row>
    <row r="122" spans="1:17">
      <c r="A122" s="421" t="s">
        <v>1699</v>
      </c>
      <c r="B122" s="422"/>
      <c r="C122" s="422"/>
      <c r="D122" s="422"/>
      <c r="E122" s="422"/>
      <c r="F122" s="422"/>
      <c r="G122" s="422"/>
      <c r="H122" s="422"/>
      <c r="I122" s="422"/>
      <c r="J122" s="33">
        <v>2896.29</v>
      </c>
      <c r="K122" s="32"/>
      <c r="L122" s="32"/>
      <c r="M122" s="32"/>
      <c r="N122" s="32"/>
      <c r="O122" s="32"/>
      <c r="P122" s="32"/>
      <c r="Q122" s="32"/>
    </row>
    <row r="123" spans="1:17" ht="28.5" customHeight="1">
      <c r="A123" s="421" t="s">
        <v>339</v>
      </c>
      <c r="B123" s="422"/>
      <c r="C123" s="422"/>
      <c r="D123" s="422"/>
      <c r="E123" s="422"/>
      <c r="F123" s="422"/>
      <c r="G123" s="422"/>
      <c r="H123" s="422"/>
      <c r="I123" s="422"/>
      <c r="J123" s="33">
        <v>3272.81</v>
      </c>
      <c r="K123" s="32"/>
      <c r="L123" s="32"/>
      <c r="M123" s="32"/>
      <c r="N123" s="32"/>
      <c r="O123" s="32"/>
      <c r="P123" s="32"/>
      <c r="Q123" s="32"/>
    </row>
    <row r="124" spans="1:17">
      <c r="A124" s="421" t="s">
        <v>48</v>
      </c>
      <c r="B124" s="422"/>
      <c r="C124" s="422"/>
      <c r="D124" s="422"/>
      <c r="E124" s="422"/>
      <c r="F124" s="422"/>
      <c r="G124" s="422"/>
      <c r="H124" s="422"/>
      <c r="I124" s="422"/>
      <c r="J124" s="33">
        <v>82550.94</v>
      </c>
      <c r="K124" s="32"/>
      <c r="L124" s="32"/>
      <c r="M124" s="32"/>
      <c r="N124" s="32"/>
      <c r="O124" s="32"/>
      <c r="P124" s="32"/>
      <c r="Q124" s="32"/>
    </row>
    <row r="125" spans="1:17">
      <c r="A125" s="421" t="s">
        <v>49</v>
      </c>
      <c r="B125" s="422"/>
      <c r="C125" s="422"/>
      <c r="D125" s="422"/>
      <c r="E125" s="422"/>
      <c r="F125" s="422"/>
      <c r="G125" s="422"/>
      <c r="H125" s="422"/>
      <c r="I125" s="422"/>
      <c r="J125" s="32"/>
      <c r="K125" s="32"/>
      <c r="L125" s="32"/>
      <c r="M125" s="32"/>
      <c r="N125" s="32"/>
      <c r="O125" s="32"/>
      <c r="P125" s="32"/>
      <c r="Q125" s="32"/>
    </row>
    <row r="126" spans="1:17">
      <c r="A126" s="421" t="s">
        <v>50</v>
      </c>
      <c r="B126" s="422"/>
      <c r="C126" s="422"/>
      <c r="D126" s="422"/>
      <c r="E126" s="422"/>
      <c r="F126" s="422"/>
      <c r="G126" s="422"/>
      <c r="H126" s="422"/>
      <c r="I126" s="422"/>
      <c r="J126" s="33">
        <v>82550.94</v>
      </c>
      <c r="K126" s="32"/>
      <c r="L126" s="32"/>
      <c r="M126" s="32"/>
      <c r="N126" s="32"/>
      <c r="O126" s="32"/>
      <c r="P126" s="32"/>
      <c r="Q126" s="32"/>
    </row>
    <row r="127" spans="1:17" ht="18.95" customHeight="1">
      <c r="A127" s="423" t="s">
        <v>1700</v>
      </c>
      <c r="B127" s="422"/>
      <c r="C127" s="422"/>
      <c r="D127" s="422"/>
      <c r="E127" s="422"/>
      <c r="F127" s="422"/>
      <c r="G127" s="422"/>
      <c r="H127" s="422"/>
      <c r="I127" s="422"/>
      <c r="J127" s="34">
        <v>82550.94</v>
      </c>
      <c r="K127" s="32"/>
      <c r="L127" s="32"/>
      <c r="M127" s="32"/>
      <c r="N127" s="32"/>
      <c r="O127" s="32"/>
      <c r="P127" s="32"/>
      <c r="Q127" s="32"/>
    </row>
    <row r="128" spans="1:17" ht="19.5" customHeight="1">
      <c r="A128" s="426" t="s">
        <v>1701</v>
      </c>
      <c r="B128" s="422"/>
      <c r="C128" s="422"/>
      <c r="D128" s="422"/>
      <c r="E128" s="422"/>
      <c r="F128" s="422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  <c r="Q128" s="422"/>
    </row>
    <row r="129" spans="1:17" ht="64.5" customHeight="1">
      <c r="A129" s="101">
        <v>40</v>
      </c>
      <c r="B129" s="31" t="s">
        <v>1702</v>
      </c>
      <c r="C129" s="100" t="s">
        <v>1703</v>
      </c>
      <c r="D129" s="148" t="s">
        <v>407</v>
      </c>
      <c r="E129" s="88">
        <v>0.22500000000000001</v>
      </c>
      <c r="F129" s="150">
        <v>19036.14</v>
      </c>
      <c r="G129" s="32"/>
      <c r="H129" s="32"/>
      <c r="I129" s="32"/>
      <c r="J129" s="150">
        <v>4283.13</v>
      </c>
      <c r="K129" s="32"/>
      <c r="L129" s="32"/>
      <c r="M129" s="32"/>
      <c r="N129" s="32"/>
      <c r="O129" s="32"/>
      <c r="P129" s="32"/>
      <c r="Q129" s="32"/>
    </row>
    <row r="130" spans="1:17" ht="63" customHeight="1">
      <c r="A130" s="101">
        <v>41</v>
      </c>
      <c r="B130" s="31" t="s">
        <v>1704</v>
      </c>
      <c r="C130" s="100" t="s">
        <v>1705</v>
      </c>
      <c r="D130" s="148" t="s">
        <v>407</v>
      </c>
      <c r="E130" s="88">
        <v>0.112</v>
      </c>
      <c r="F130" s="150">
        <v>24570.82</v>
      </c>
      <c r="G130" s="32"/>
      <c r="H130" s="32"/>
      <c r="I130" s="32"/>
      <c r="J130" s="150">
        <v>2751.93</v>
      </c>
      <c r="K130" s="32"/>
      <c r="L130" s="32"/>
      <c r="M130" s="32"/>
      <c r="N130" s="32"/>
      <c r="O130" s="32"/>
      <c r="P130" s="32"/>
      <c r="Q130" s="32"/>
    </row>
    <row r="131" spans="1:17">
      <c r="A131" s="421" t="s">
        <v>40</v>
      </c>
      <c r="B131" s="422"/>
      <c r="C131" s="422"/>
      <c r="D131" s="422"/>
      <c r="E131" s="422"/>
      <c r="F131" s="422"/>
      <c r="G131" s="422"/>
      <c r="H131" s="422"/>
      <c r="I131" s="422"/>
      <c r="J131" s="33">
        <v>7035.06</v>
      </c>
      <c r="K131" s="32"/>
      <c r="L131" s="32"/>
      <c r="M131" s="32"/>
      <c r="N131" s="32"/>
      <c r="O131" s="32"/>
      <c r="P131" s="32"/>
      <c r="Q131" s="32"/>
    </row>
    <row r="132" spans="1:17" ht="18.95" customHeight="1">
      <c r="A132" s="421" t="s">
        <v>41</v>
      </c>
      <c r="B132" s="422"/>
      <c r="C132" s="422"/>
      <c r="D132" s="422"/>
      <c r="E132" s="422"/>
      <c r="F132" s="422"/>
      <c r="G132" s="422"/>
      <c r="H132" s="422"/>
      <c r="I132" s="422"/>
      <c r="J132" s="33">
        <v>8449.11</v>
      </c>
      <c r="K132" s="32"/>
      <c r="L132" s="32"/>
      <c r="M132" s="32"/>
      <c r="N132" s="32"/>
      <c r="O132" s="32"/>
      <c r="P132" s="32"/>
      <c r="Q132" s="32"/>
    </row>
    <row r="133" spans="1:17">
      <c r="A133" s="421" t="s">
        <v>42</v>
      </c>
      <c r="B133" s="422"/>
      <c r="C133" s="422"/>
      <c r="D133" s="422"/>
      <c r="E133" s="422"/>
      <c r="F133" s="422"/>
      <c r="G133" s="422"/>
      <c r="H133" s="422"/>
      <c r="I133" s="422"/>
      <c r="J133" s="32"/>
      <c r="K133" s="32"/>
      <c r="L133" s="32"/>
      <c r="M133" s="32"/>
      <c r="N133" s="32"/>
      <c r="O133" s="32"/>
      <c r="P133" s="32"/>
      <c r="Q133" s="32"/>
    </row>
    <row r="134" spans="1:17" ht="38.1" customHeight="1">
      <c r="A134" s="421" t="s">
        <v>1706</v>
      </c>
      <c r="B134" s="422"/>
      <c r="C134" s="422"/>
      <c r="D134" s="422"/>
      <c r="E134" s="422"/>
      <c r="F134" s="422"/>
      <c r="G134" s="422"/>
      <c r="H134" s="422"/>
      <c r="I134" s="422"/>
      <c r="J134" s="33">
        <v>1414.05</v>
      </c>
      <c r="K134" s="32"/>
      <c r="L134" s="32"/>
      <c r="M134" s="32"/>
      <c r="N134" s="32"/>
      <c r="O134" s="32"/>
      <c r="P134" s="32"/>
      <c r="Q134" s="32"/>
    </row>
    <row r="135" spans="1:17" ht="18.95" customHeight="1">
      <c r="A135" s="423" t="s">
        <v>1707</v>
      </c>
      <c r="B135" s="422"/>
      <c r="C135" s="422"/>
      <c r="D135" s="422"/>
      <c r="E135" s="422"/>
      <c r="F135" s="422"/>
      <c r="G135" s="422"/>
      <c r="H135" s="422"/>
      <c r="I135" s="422"/>
      <c r="J135" s="32"/>
      <c r="K135" s="32"/>
      <c r="L135" s="32"/>
      <c r="M135" s="32"/>
      <c r="N135" s="32"/>
      <c r="O135" s="32"/>
      <c r="P135" s="32"/>
      <c r="Q135" s="32"/>
    </row>
    <row r="136" spans="1:17">
      <c r="A136" s="421" t="s">
        <v>1708</v>
      </c>
      <c r="B136" s="422"/>
      <c r="C136" s="422"/>
      <c r="D136" s="422"/>
      <c r="E136" s="422"/>
      <c r="F136" s="422"/>
      <c r="G136" s="422"/>
      <c r="H136" s="422"/>
      <c r="I136" s="422"/>
      <c r="J136" s="33">
        <v>7035.06</v>
      </c>
      <c r="K136" s="32"/>
      <c r="L136" s="32"/>
      <c r="M136" s="32"/>
      <c r="N136" s="32"/>
      <c r="O136" s="32"/>
      <c r="P136" s="32"/>
      <c r="Q136" s="32"/>
    </row>
    <row r="137" spans="1:17" ht="31.5" customHeight="1">
      <c r="A137" s="421" t="s">
        <v>1556</v>
      </c>
      <c r="B137" s="422"/>
      <c r="C137" s="422"/>
      <c r="D137" s="422"/>
      <c r="E137" s="422"/>
      <c r="F137" s="422"/>
      <c r="G137" s="422"/>
      <c r="H137" s="422"/>
      <c r="I137" s="422"/>
      <c r="J137" s="33">
        <v>8449.11</v>
      </c>
      <c r="K137" s="32"/>
      <c r="L137" s="32"/>
      <c r="M137" s="32"/>
      <c r="N137" s="32"/>
      <c r="O137" s="32"/>
      <c r="P137" s="32"/>
      <c r="Q137" s="32"/>
    </row>
    <row r="138" spans="1:17">
      <c r="A138" s="421" t="s">
        <v>49</v>
      </c>
      <c r="B138" s="422"/>
      <c r="C138" s="422"/>
      <c r="D138" s="422"/>
      <c r="E138" s="422"/>
      <c r="F138" s="422"/>
      <c r="G138" s="422"/>
      <c r="H138" s="422"/>
      <c r="I138" s="422"/>
      <c r="J138" s="32"/>
      <c r="K138" s="32"/>
      <c r="L138" s="32"/>
      <c r="M138" s="32"/>
      <c r="N138" s="32"/>
      <c r="O138" s="32"/>
      <c r="P138" s="32"/>
      <c r="Q138" s="32"/>
    </row>
    <row r="139" spans="1:17">
      <c r="A139" s="421" t="s">
        <v>50</v>
      </c>
      <c r="B139" s="422"/>
      <c r="C139" s="422"/>
      <c r="D139" s="422"/>
      <c r="E139" s="422"/>
      <c r="F139" s="422"/>
      <c r="G139" s="422"/>
      <c r="H139" s="422"/>
      <c r="I139" s="422"/>
      <c r="J139" s="33">
        <v>8449.11</v>
      </c>
      <c r="K139" s="32"/>
      <c r="L139" s="32"/>
      <c r="M139" s="32"/>
      <c r="N139" s="32"/>
      <c r="O139" s="32"/>
      <c r="P139" s="32"/>
      <c r="Q139" s="32"/>
    </row>
    <row r="140" spans="1:17" ht="18.95" customHeight="1">
      <c r="A140" s="423" t="s">
        <v>1709</v>
      </c>
      <c r="B140" s="422"/>
      <c r="C140" s="422"/>
      <c r="D140" s="422"/>
      <c r="E140" s="422"/>
      <c r="F140" s="422"/>
      <c r="G140" s="422"/>
      <c r="H140" s="422"/>
      <c r="I140" s="422"/>
      <c r="J140" s="34">
        <v>8449.11</v>
      </c>
      <c r="K140" s="32"/>
      <c r="L140" s="32"/>
      <c r="M140" s="32"/>
      <c r="N140" s="32"/>
      <c r="O140" s="32"/>
      <c r="P140" s="32"/>
      <c r="Q140" s="32"/>
    </row>
    <row r="141" spans="1:17" ht="19.5" customHeight="1">
      <c r="A141" s="426" t="s">
        <v>1710</v>
      </c>
      <c r="B141" s="422"/>
      <c r="C141" s="422"/>
      <c r="D141" s="422"/>
      <c r="E141" s="422"/>
      <c r="F141" s="422"/>
      <c r="G141" s="422"/>
      <c r="H141" s="422"/>
      <c r="I141" s="422"/>
      <c r="J141" s="422"/>
      <c r="K141" s="422"/>
      <c r="L141" s="422"/>
      <c r="M141" s="422"/>
      <c r="N141" s="422"/>
      <c r="O141" s="422"/>
      <c r="P141" s="422"/>
      <c r="Q141" s="422"/>
    </row>
    <row r="142" spans="1:17" ht="18.75" customHeight="1">
      <c r="A142" s="423" t="s">
        <v>1711</v>
      </c>
      <c r="B142" s="427"/>
      <c r="C142" s="427"/>
      <c r="D142" s="427"/>
      <c r="E142" s="427"/>
      <c r="F142" s="427"/>
      <c r="G142" s="427"/>
      <c r="H142" s="427"/>
      <c r="I142" s="427"/>
      <c r="J142" s="427"/>
      <c r="K142" s="427"/>
      <c r="L142" s="427"/>
      <c r="M142" s="427"/>
      <c r="N142" s="427"/>
      <c r="O142" s="427"/>
      <c r="P142" s="427"/>
      <c r="Q142" s="427"/>
    </row>
    <row r="143" spans="1:17" ht="47.45" customHeight="1">
      <c r="A143" s="101">
        <v>42</v>
      </c>
      <c r="B143" s="31" t="s">
        <v>486</v>
      </c>
      <c r="C143" s="100" t="s">
        <v>1712</v>
      </c>
      <c r="D143" s="148" t="s">
        <v>485</v>
      </c>
      <c r="E143" s="88">
        <v>2</v>
      </c>
      <c r="F143" s="150">
        <v>85.38</v>
      </c>
      <c r="G143" s="150">
        <v>43.87</v>
      </c>
      <c r="H143" s="150">
        <v>31.51</v>
      </c>
      <c r="I143" s="150">
        <v>2.0299999999999998</v>
      </c>
      <c r="J143" s="150">
        <v>170.76</v>
      </c>
      <c r="K143" s="150">
        <v>87.74</v>
      </c>
      <c r="L143" s="150">
        <v>63.02</v>
      </c>
      <c r="M143" s="150">
        <v>4.0599999999999996</v>
      </c>
      <c r="N143" s="150">
        <v>4.49</v>
      </c>
      <c r="O143" s="150">
        <v>8.98</v>
      </c>
      <c r="P143" s="150">
        <v>0.3</v>
      </c>
      <c r="Q143" s="150">
        <v>0.6</v>
      </c>
    </row>
    <row r="144" spans="1:17" ht="62.1" customHeight="1">
      <c r="A144" s="101">
        <v>43</v>
      </c>
      <c r="B144" s="31" t="s">
        <v>1713</v>
      </c>
      <c r="C144" s="100" t="s">
        <v>1714</v>
      </c>
      <c r="D144" s="148" t="s">
        <v>127</v>
      </c>
      <c r="E144" s="88">
        <v>0.02</v>
      </c>
      <c r="F144" s="150">
        <v>1342.8</v>
      </c>
      <c r="G144" s="150">
        <v>1077.44</v>
      </c>
      <c r="H144" s="150">
        <v>245.05</v>
      </c>
      <c r="I144" s="32"/>
      <c r="J144" s="150">
        <v>26.86</v>
      </c>
      <c r="K144" s="150">
        <v>21.55</v>
      </c>
      <c r="L144" s="150">
        <v>4.9000000000000004</v>
      </c>
      <c r="M144" s="32"/>
      <c r="N144" s="150">
        <v>112</v>
      </c>
      <c r="O144" s="150">
        <v>2.2400000000000002</v>
      </c>
      <c r="P144" s="150">
        <v>0.01</v>
      </c>
      <c r="Q144" s="32"/>
    </row>
    <row r="145" spans="1:17" ht="51.95" customHeight="1">
      <c r="A145" s="101">
        <v>44</v>
      </c>
      <c r="B145" s="31" t="s">
        <v>1715</v>
      </c>
      <c r="C145" s="100" t="s">
        <v>1716</v>
      </c>
      <c r="D145" s="148" t="s">
        <v>149</v>
      </c>
      <c r="E145" s="88">
        <v>2</v>
      </c>
      <c r="F145" s="150">
        <v>154</v>
      </c>
      <c r="G145" s="32"/>
      <c r="H145" s="32"/>
      <c r="I145" s="32"/>
      <c r="J145" s="150">
        <v>308</v>
      </c>
      <c r="K145" s="32"/>
      <c r="L145" s="32"/>
      <c r="M145" s="32"/>
      <c r="N145" s="32"/>
      <c r="O145" s="32"/>
      <c r="P145" s="32"/>
      <c r="Q145" s="32"/>
    </row>
    <row r="146" spans="1:17" ht="54.95" customHeight="1">
      <c r="A146" s="101">
        <v>45</v>
      </c>
      <c r="B146" s="31" t="s">
        <v>1717</v>
      </c>
      <c r="C146" s="100" t="s">
        <v>1718</v>
      </c>
      <c r="D146" s="148" t="s">
        <v>149</v>
      </c>
      <c r="E146" s="88">
        <v>1</v>
      </c>
      <c r="F146" s="150">
        <v>47.76</v>
      </c>
      <c r="G146" s="150">
        <v>5.03</v>
      </c>
      <c r="H146" s="150">
        <v>34.33</v>
      </c>
      <c r="I146" s="150">
        <v>3.11</v>
      </c>
      <c r="J146" s="150">
        <v>47.76</v>
      </c>
      <c r="K146" s="150">
        <v>5.03</v>
      </c>
      <c r="L146" s="150">
        <v>34.33</v>
      </c>
      <c r="M146" s="150">
        <v>3.11</v>
      </c>
      <c r="N146" s="150">
        <v>0.59</v>
      </c>
      <c r="O146" s="150">
        <v>0.59</v>
      </c>
      <c r="P146" s="150">
        <v>0.25</v>
      </c>
      <c r="Q146" s="150">
        <v>0.25</v>
      </c>
    </row>
    <row r="147" spans="1:17" ht="29.1" customHeight="1">
      <c r="A147" s="423" t="s">
        <v>1719</v>
      </c>
      <c r="B147" s="427"/>
      <c r="C147" s="427"/>
      <c r="D147" s="427"/>
      <c r="E147" s="427"/>
      <c r="F147" s="427"/>
      <c r="G147" s="427"/>
      <c r="H147" s="427"/>
      <c r="I147" s="427"/>
      <c r="J147" s="427"/>
      <c r="K147" s="427"/>
      <c r="L147" s="427"/>
      <c r="M147" s="427"/>
      <c r="N147" s="427"/>
      <c r="O147" s="427"/>
      <c r="P147" s="427"/>
      <c r="Q147" s="427"/>
    </row>
    <row r="148" spans="1:17" ht="48" customHeight="1">
      <c r="A148" s="101">
        <v>46</v>
      </c>
      <c r="B148" s="31" t="s">
        <v>489</v>
      </c>
      <c r="C148" s="100" t="s">
        <v>1720</v>
      </c>
      <c r="D148" s="148" t="s">
        <v>142</v>
      </c>
      <c r="E148" s="88">
        <v>4</v>
      </c>
      <c r="F148" s="150">
        <v>6.16</v>
      </c>
      <c r="G148" s="150">
        <v>5.15</v>
      </c>
      <c r="H148" s="32"/>
      <c r="I148" s="32"/>
      <c r="J148" s="150">
        <v>24.64</v>
      </c>
      <c r="K148" s="150">
        <v>20.6</v>
      </c>
      <c r="L148" s="32"/>
      <c r="M148" s="32"/>
      <c r="N148" s="150">
        <v>0.52</v>
      </c>
      <c r="O148" s="150">
        <v>2.08</v>
      </c>
      <c r="P148" s="32"/>
      <c r="Q148" s="32"/>
    </row>
    <row r="149" spans="1:17" ht="34.5" customHeight="1">
      <c r="A149" s="101">
        <v>47</v>
      </c>
      <c r="B149" s="31" t="s">
        <v>1721</v>
      </c>
      <c r="C149" s="100" t="s">
        <v>1722</v>
      </c>
      <c r="D149" s="148" t="s">
        <v>149</v>
      </c>
      <c r="E149" s="88">
        <v>4</v>
      </c>
      <c r="F149" s="150">
        <v>100</v>
      </c>
      <c r="G149" s="32"/>
      <c r="H149" s="32"/>
      <c r="I149" s="32"/>
      <c r="J149" s="150">
        <v>400</v>
      </c>
      <c r="K149" s="32"/>
      <c r="L149" s="32"/>
      <c r="M149" s="32"/>
      <c r="N149" s="32"/>
      <c r="O149" s="32"/>
      <c r="P149" s="32"/>
      <c r="Q149" s="32"/>
    </row>
    <row r="150" spans="1:17" ht="45.6" customHeight="1">
      <c r="A150" s="101">
        <v>48</v>
      </c>
      <c r="B150" s="31" t="s">
        <v>490</v>
      </c>
      <c r="C150" s="100" t="s">
        <v>1723</v>
      </c>
      <c r="D150" s="148" t="s">
        <v>1724</v>
      </c>
      <c r="E150" s="88">
        <v>0.04</v>
      </c>
      <c r="F150" s="150">
        <v>3019.41</v>
      </c>
      <c r="G150" s="150">
        <v>166.66</v>
      </c>
      <c r="H150" s="150">
        <v>2.31</v>
      </c>
      <c r="I150" s="150">
        <v>0.14000000000000001</v>
      </c>
      <c r="J150" s="150">
        <v>120.78</v>
      </c>
      <c r="K150" s="150">
        <v>6.67</v>
      </c>
      <c r="L150" s="150">
        <v>0.09</v>
      </c>
      <c r="M150" s="150">
        <v>0.01</v>
      </c>
      <c r="N150" s="150">
        <v>16.8</v>
      </c>
      <c r="O150" s="150">
        <v>0.67</v>
      </c>
      <c r="P150" s="150">
        <v>0.02</v>
      </c>
      <c r="Q150" s="32"/>
    </row>
    <row r="151" spans="1:17" ht="45.6" customHeight="1">
      <c r="A151" s="101">
        <v>49</v>
      </c>
      <c r="B151" s="31" t="s">
        <v>489</v>
      </c>
      <c r="C151" s="100" t="s">
        <v>1725</v>
      </c>
      <c r="D151" s="148" t="s">
        <v>149</v>
      </c>
      <c r="E151" s="88">
        <v>18</v>
      </c>
      <c r="F151" s="150">
        <v>6.16</v>
      </c>
      <c r="G151" s="150">
        <v>5.15</v>
      </c>
      <c r="H151" s="32"/>
      <c r="I151" s="32"/>
      <c r="J151" s="150">
        <v>110.88</v>
      </c>
      <c r="K151" s="150">
        <v>92.7</v>
      </c>
      <c r="L151" s="32"/>
      <c r="M151" s="32"/>
      <c r="N151" s="150">
        <v>0.52</v>
      </c>
      <c r="O151" s="150">
        <v>9.36</v>
      </c>
      <c r="P151" s="32"/>
      <c r="Q151" s="32"/>
    </row>
    <row r="152" spans="1:17" ht="34.5" customHeight="1">
      <c r="A152" s="101">
        <v>50</v>
      </c>
      <c r="B152" s="31" t="s">
        <v>1726</v>
      </c>
      <c r="C152" s="100" t="s">
        <v>1727</v>
      </c>
      <c r="D152" s="148" t="s">
        <v>149</v>
      </c>
      <c r="E152" s="88">
        <v>13</v>
      </c>
      <c r="F152" s="150">
        <v>58.5</v>
      </c>
      <c r="G152" s="32"/>
      <c r="H152" s="32"/>
      <c r="I152" s="32"/>
      <c r="J152" s="150">
        <v>760.5</v>
      </c>
      <c r="K152" s="32"/>
      <c r="L152" s="32"/>
      <c r="M152" s="32"/>
      <c r="N152" s="32"/>
      <c r="O152" s="32"/>
      <c r="P152" s="32"/>
      <c r="Q152" s="32"/>
    </row>
    <row r="153" spans="1:17" ht="40.5" customHeight="1">
      <c r="A153" s="101">
        <v>51</v>
      </c>
      <c r="B153" s="31" t="s">
        <v>1728</v>
      </c>
      <c r="C153" s="100" t="s">
        <v>1729</v>
      </c>
      <c r="D153" s="148" t="s">
        <v>149</v>
      </c>
      <c r="E153" s="88">
        <v>2</v>
      </c>
      <c r="F153" s="150">
        <v>58.5</v>
      </c>
      <c r="G153" s="32"/>
      <c r="H153" s="32"/>
      <c r="I153" s="32"/>
      <c r="J153" s="150">
        <v>117</v>
      </c>
      <c r="K153" s="32"/>
      <c r="L153" s="32"/>
      <c r="M153" s="32"/>
      <c r="N153" s="32"/>
      <c r="O153" s="32"/>
      <c r="P153" s="32"/>
      <c r="Q153" s="32"/>
    </row>
    <row r="154" spans="1:17" ht="48.95" customHeight="1">
      <c r="A154" s="101">
        <v>52</v>
      </c>
      <c r="B154" s="31" t="s">
        <v>1730</v>
      </c>
      <c r="C154" s="100" t="s">
        <v>1731</v>
      </c>
      <c r="D154" s="148" t="s">
        <v>149</v>
      </c>
      <c r="E154" s="88">
        <v>1</v>
      </c>
      <c r="F154" s="150">
        <v>155</v>
      </c>
      <c r="G154" s="32"/>
      <c r="H154" s="32"/>
      <c r="I154" s="32"/>
      <c r="J154" s="150">
        <v>155</v>
      </c>
      <c r="K154" s="32"/>
      <c r="L154" s="32"/>
      <c r="M154" s="32"/>
      <c r="N154" s="32"/>
      <c r="O154" s="32"/>
      <c r="P154" s="32"/>
      <c r="Q154" s="32"/>
    </row>
    <row r="155" spans="1:17" ht="65.45" customHeight="1">
      <c r="A155" s="101">
        <v>53</v>
      </c>
      <c r="B155" s="31" t="s">
        <v>1732</v>
      </c>
      <c r="C155" s="100" t="s">
        <v>1733</v>
      </c>
      <c r="D155" s="148" t="s">
        <v>149</v>
      </c>
      <c r="E155" s="88">
        <v>2</v>
      </c>
      <c r="F155" s="150">
        <v>255</v>
      </c>
      <c r="G155" s="32"/>
      <c r="H155" s="32"/>
      <c r="I155" s="32"/>
      <c r="J155" s="150">
        <v>510</v>
      </c>
      <c r="K155" s="32"/>
      <c r="L155" s="32"/>
      <c r="M155" s="32"/>
      <c r="N155" s="32"/>
      <c r="O155" s="32"/>
      <c r="P155" s="32"/>
      <c r="Q155" s="32"/>
    </row>
    <row r="156" spans="1:17" ht="43.5" customHeight="1">
      <c r="A156" s="101">
        <v>54</v>
      </c>
      <c r="B156" s="31" t="s">
        <v>490</v>
      </c>
      <c r="C156" s="100" t="s">
        <v>1734</v>
      </c>
      <c r="D156" s="148" t="s">
        <v>1724</v>
      </c>
      <c r="E156" s="88">
        <v>0.18</v>
      </c>
      <c r="F156" s="150">
        <v>3019.41</v>
      </c>
      <c r="G156" s="150">
        <v>166.66</v>
      </c>
      <c r="H156" s="150">
        <v>2.31</v>
      </c>
      <c r="I156" s="150">
        <v>0.14000000000000001</v>
      </c>
      <c r="J156" s="150">
        <v>543.49</v>
      </c>
      <c r="K156" s="150">
        <v>30</v>
      </c>
      <c r="L156" s="150">
        <v>0.42</v>
      </c>
      <c r="M156" s="150">
        <v>0.03</v>
      </c>
      <c r="N156" s="150">
        <v>16.8</v>
      </c>
      <c r="O156" s="150">
        <v>3.02</v>
      </c>
      <c r="P156" s="150">
        <v>0.02</v>
      </c>
      <c r="Q156" s="32"/>
    </row>
    <row r="157" spans="1:17" ht="45" customHeight="1">
      <c r="A157" s="101">
        <v>55</v>
      </c>
      <c r="B157" s="31" t="s">
        <v>489</v>
      </c>
      <c r="C157" s="100" t="s">
        <v>1735</v>
      </c>
      <c r="D157" s="148" t="s">
        <v>149</v>
      </c>
      <c r="E157" s="88">
        <v>10</v>
      </c>
      <c r="F157" s="150">
        <v>6.16</v>
      </c>
      <c r="G157" s="150">
        <v>5.15</v>
      </c>
      <c r="H157" s="32"/>
      <c r="I157" s="32"/>
      <c r="J157" s="150">
        <v>61.6</v>
      </c>
      <c r="K157" s="150">
        <v>51.5</v>
      </c>
      <c r="L157" s="32"/>
      <c r="M157" s="32"/>
      <c r="N157" s="150">
        <v>0.52</v>
      </c>
      <c r="O157" s="150">
        <v>5.2</v>
      </c>
      <c r="P157" s="32"/>
      <c r="Q157" s="32"/>
    </row>
    <row r="158" spans="1:17" ht="51" customHeight="1">
      <c r="A158" s="101">
        <v>56</v>
      </c>
      <c r="B158" s="31" t="s">
        <v>399</v>
      </c>
      <c r="C158" s="100" t="s">
        <v>1736</v>
      </c>
      <c r="D158" s="148" t="s">
        <v>142</v>
      </c>
      <c r="E158" s="88">
        <v>3</v>
      </c>
      <c r="F158" s="150">
        <v>79.67</v>
      </c>
      <c r="G158" s="32"/>
      <c r="H158" s="32"/>
      <c r="I158" s="32"/>
      <c r="J158" s="150">
        <v>239.01</v>
      </c>
      <c r="K158" s="32"/>
      <c r="L158" s="32"/>
      <c r="M158" s="32"/>
      <c r="N158" s="32"/>
      <c r="O158" s="32"/>
      <c r="P158" s="32"/>
      <c r="Q158" s="32"/>
    </row>
    <row r="159" spans="1:17" ht="45" customHeight="1">
      <c r="A159" s="101">
        <v>57</v>
      </c>
      <c r="B159" s="31" t="s">
        <v>399</v>
      </c>
      <c r="C159" s="100" t="s">
        <v>1737</v>
      </c>
      <c r="D159" s="148" t="s">
        <v>142</v>
      </c>
      <c r="E159" s="88">
        <v>7</v>
      </c>
      <c r="F159" s="150">
        <v>79.67</v>
      </c>
      <c r="G159" s="32"/>
      <c r="H159" s="32"/>
      <c r="I159" s="32"/>
      <c r="J159" s="150">
        <v>557.69000000000005</v>
      </c>
      <c r="K159" s="32"/>
      <c r="L159" s="32"/>
      <c r="M159" s="32"/>
      <c r="N159" s="32"/>
      <c r="O159" s="32"/>
      <c r="P159" s="32"/>
      <c r="Q159" s="32"/>
    </row>
    <row r="160" spans="1:17" ht="45" customHeight="1">
      <c r="A160" s="101">
        <v>58</v>
      </c>
      <c r="B160" s="31" t="s">
        <v>490</v>
      </c>
      <c r="C160" s="100" t="s">
        <v>1738</v>
      </c>
      <c r="D160" s="148" t="s">
        <v>1724</v>
      </c>
      <c r="E160" s="88">
        <v>0.1</v>
      </c>
      <c r="F160" s="150">
        <v>3019.41</v>
      </c>
      <c r="G160" s="150">
        <v>166.66</v>
      </c>
      <c r="H160" s="150">
        <v>2.31</v>
      </c>
      <c r="I160" s="150">
        <v>0.14000000000000001</v>
      </c>
      <c r="J160" s="150">
        <v>301.94</v>
      </c>
      <c r="K160" s="150">
        <v>16.670000000000002</v>
      </c>
      <c r="L160" s="150">
        <v>0.23</v>
      </c>
      <c r="M160" s="150">
        <v>0.01</v>
      </c>
      <c r="N160" s="150">
        <v>16.8</v>
      </c>
      <c r="O160" s="150">
        <v>1.68</v>
      </c>
      <c r="P160" s="150">
        <v>0.02</v>
      </c>
      <c r="Q160" s="32"/>
    </row>
    <row r="161" spans="1:17" ht="39.950000000000003" customHeight="1">
      <c r="A161" s="101">
        <v>59</v>
      </c>
      <c r="B161" s="31" t="s">
        <v>403</v>
      </c>
      <c r="C161" s="100" t="s">
        <v>1739</v>
      </c>
      <c r="D161" s="148" t="s">
        <v>127</v>
      </c>
      <c r="E161" s="88">
        <v>0.25</v>
      </c>
      <c r="F161" s="150">
        <v>1041.8900000000001</v>
      </c>
      <c r="G161" s="150">
        <v>452.61</v>
      </c>
      <c r="H161" s="150">
        <v>26.86</v>
      </c>
      <c r="I161" s="150">
        <v>1.49</v>
      </c>
      <c r="J161" s="150">
        <v>260.47000000000003</v>
      </c>
      <c r="K161" s="150">
        <v>113.15</v>
      </c>
      <c r="L161" s="150">
        <v>6.72</v>
      </c>
      <c r="M161" s="150">
        <v>0.37</v>
      </c>
      <c r="N161" s="150">
        <v>47</v>
      </c>
      <c r="O161" s="150">
        <v>11.75</v>
      </c>
      <c r="P161" s="150">
        <v>0.22</v>
      </c>
      <c r="Q161" s="150">
        <v>0.06</v>
      </c>
    </row>
    <row r="162" spans="1:17" ht="32.450000000000003" customHeight="1">
      <c r="A162" s="423" t="s">
        <v>1740</v>
      </c>
      <c r="B162" s="427"/>
      <c r="C162" s="427"/>
      <c r="D162" s="427"/>
      <c r="E162" s="427"/>
      <c r="F162" s="427"/>
      <c r="G162" s="427"/>
      <c r="H162" s="427"/>
      <c r="I162" s="427"/>
      <c r="J162" s="427"/>
      <c r="K162" s="427"/>
      <c r="L162" s="427"/>
      <c r="M162" s="427"/>
      <c r="N162" s="427"/>
      <c r="O162" s="427"/>
      <c r="P162" s="427"/>
      <c r="Q162" s="427"/>
    </row>
    <row r="163" spans="1:17" ht="37.5" customHeight="1">
      <c r="A163" s="101">
        <v>60</v>
      </c>
      <c r="B163" s="31" t="s">
        <v>489</v>
      </c>
      <c r="C163" s="100" t="s">
        <v>1735</v>
      </c>
      <c r="D163" s="148" t="s">
        <v>149</v>
      </c>
      <c r="E163" s="88">
        <v>10</v>
      </c>
      <c r="F163" s="150">
        <v>6.16</v>
      </c>
      <c r="G163" s="150">
        <v>5.15</v>
      </c>
      <c r="H163" s="32"/>
      <c r="I163" s="32"/>
      <c r="J163" s="150">
        <v>61.6</v>
      </c>
      <c r="K163" s="150">
        <v>51.5</v>
      </c>
      <c r="L163" s="32"/>
      <c r="M163" s="32"/>
      <c r="N163" s="150">
        <v>0.52</v>
      </c>
      <c r="O163" s="150">
        <v>5.2</v>
      </c>
      <c r="P163" s="32"/>
      <c r="Q163" s="32"/>
    </row>
    <row r="164" spans="1:17" ht="46.5" customHeight="1">
      <c r="A164" s="101">
        <v>61</v>
      </c>
      <c r="B164" s="31" t="s">
        <v>399</v>
      </c>
      <c r="C164" s="100" t="s">
        <v>1736</v>
      </c>
      <c r="D164" s="148" t="s">
        <v>142</v>
      </c>
      <c r="E164" s="88">
        <v>10</v>
      </c>
      <c r="F164" s="150">
        <v>79.67</v>
      </c>
      <c r="G164" s="32"/>
      <c r="H164" s="32"/>
      <c r="I164" s="32"/>
      <c r="J164" s="150">
        <v>796.7</v>
      </c>
      <c r="K164" s="32"/>
      <c r="L164" s="32"/>
      <c r="M164" s="32"/>
      <c r="N164" s="32"/>
      <c r="O164" s="32"/>
      <c r="P164" s="32"/>
      <c r="Q164" s="32"/>
    </row>
    <row r="165" spans="1:17" ht="41.45" customHeight="1">
      <c r="A165" s="101">
        <v>62</v>
      </c>
      <c r="B165" s="31" t="s">
        <v>490</v>
      </c>
      <c r="C165" s="100" t="s">
        <v>1738</v>
      </c>
      <c r="D165" s="148" t="s">
        <v>1724</v>
      </c>
      <c r="E165" s="88">
        <v>0.1</v>
      </c>
      <c r="F165" s="150">
        <v>3019.41</v>
      </c>
      <c r="G165" s="150">
        <v>166.66</v>
      </c>
      <c r="H165" s="150">
        <v>2.31</v>
      </c>
      <c r="I165" s="150">
        <v>0.14000000000000001</v>
      </c>
      <c r="J165" s="150">
        <v>301.94</v>
      </c>
      <c r="K165" s="150">
        <v>16.670000000000002</v>
      </c>
      <c r="L165" s="150">
        <v>0.23</v>
      </c>
      <c r="M165" s="150">
        <v>0.01</v>
      </c>
      <c r="N165" s="150">
        <v>16.8</v>
      </c>
      <c r="O165" s="150">
        <v>1.68</v>
      </c>
      <c r="P165" s="150">
        <v>0.02</v>
      </c>
      <c r="Q165" s="32"/>
    </row>
    <row r="166" spans="1:17" ht="41.1" customHeight="1">
      <c r="A166" s="101">
        <v>63</v>
      </c>
      <c r="B166" s="31" t="s">
        <v>403</v>
      </c>
      <c r="C166" s="100" t="s">
        <v>1741</v>
      </c>
      <c r="D166" s="148" t="s">
        <v>127</v>
      </c>
      <c r="E166" s="88">
        <v>0.2</v>
      </c>
      <c r="F166" s="150">
        <v>1041.8900000000001</v>
      </c>
      <c r="G166" s="150">
        <v>452.61</v>
      </c>
      <c r="H166" s="150">
        <v>26.86</v>
      </c>
      <c r="I166" s="150">
        <v>1.49</v>
      </c>
      <c r="J166" s="150">
        <v>208.38</v>
      </c>
      <c r="K166" s="150">
        <v>90.52</v>
      </c>
      <c r="L166" s="150">
        <v>5.37</v>
      </c>
      <c r="M166" s="150">
        <v>0.3</v>
      </c>
      <c r="N166" s="150">
        <v>47</v>
      </c>
      <c r="O166" s="150">
        <v>9.4</v>
      </c>
      <c r="P166" s="150">
        <v>0.22</v>
      </c>
      <c r="Q166" s="150">
        <v>0.04</v>
      </c>
    </row>
    <row r="167" spans="1:17" ht="18.95" customHeight="1">
      <c r="A167" s="421" t="s">
        <v>1742</v>
      </c>
      <c r="B167" s="422"/>
      <c r="C167" s="422"/>
      <c r="D167" s="422"/>
      <c r="E167" s="422"/>
      <c r="F167" s="422"/>
      <c r="G167" s="422"/>
      <c r="H167" s="422"/>
      <c r="I167" s="422"/>
      <c r="J167" s="422"/>
      <c r="K167" s="422"/>
      <c r="L167" s="422"/>
      <c r="M167" s="422"/>
      <c r="N167" s="422"/>
      <c r="O167" s="422"/>
      <c r="P167" s="422"/>
      <c r="Q167" s="422"/>
    </row>
    <row r="168" spans="1:17" ht="44.1" customHeight="1">
      <c r="A168" s="101">
        <v>64</v>
      </c>
      <c r="B168" s="31" t="s">
        <v>489</v>
      </c>
      <c r="C168" s="100" t="s">
        <v>1743</v>
      </c>
      <c r="D168" s="148" t="s">
        <v>142</v>
      </c>
      <c r="E168" s="88">
        <v>5</v>
      </c>
      <c r="F168" s="150">
        <v>6.16</v>
      </c>
      <c r="G168" s="150">
        <v>5.15</v>
      </c>
      <c r="H168" s="32"/>
      <c r="I168" s="32"/>
      <c r="J168" s="150">
        <v>30.8</v>
      </c>
      <c r="K168" s="150">
        <v>25.75</v>
      </c>
      <c r="L168" s="32"/>
      <c r="M168" s="32"/>
      <c r="N168" s="150">
        <v>0.52</v>
      </c>
      <c r="O168" s="150">
        <v>2.6</v>
      </c>
      <c r="P168" s="32"/>
      <c r="Q168" s="32"/>
    </row>
    <row r="169" spans="1:17" ht="39" customHeight="1">
      <c r="A169" s="101">
        <v>65</v>
      </c>
      <c r="B169" s="31" t="s">
        <v>1726</v>
      </c>
      <c r="C169" s="100" t="s">
        <v>1744</v>
      </c>
      <c r="D169" s="148" t="s">
        <v>149</v>
      </c>
      <c r="E169" s="88">
        <v>3</v>
      </c>
      <c r="F169" s="150">
        <v>58.5</v>
      </c>
      <c r="G169" s="32"/>
      <c r="H169" s="32"/>
      <c r="I169" s="32"/>
      <c r="J169" s="150">
        <v>175.5</v>
      </c>
      <c r="K169" s="32"/>
      <c r="L169" s="32"/>
      <c r="M169" s="32"/>
      <c r="N169" s="32"/>
      <c r="O169" s="32"/>
      <c r="P169" s="32"/>
      <c r="Q169" s="32"/>
    </row>
    <row r="170" spans="1:17" ht="39" customHeight="1">
      <c r="A170" s="101">
        <v>66</v>
      </c>
      <c r="B170" s="31" t="s">
        <v>1732</v>
      </c>
      <c r="C170" s="100" t="s">
        <v>1745</v>
      </c>
      <c r="D170" s="148" t="s">
        <v>149</v>
      </c>
      <c r="E170" s="88">
        <v>1</v>
      </c>
      <c r="F170" s="150">
        <v>255</v>
      </c>
      <c r="G170" s="32"/>
      <c r="H170" s="32"/>
      <c r="I170" s="32"/>
      <c r="J170" s="150">
        <v>255</v>
      </c>
      <c r="K170" s="32"/>
      <c r="L170" s="32"/>
      <c r="M170" s="32"/>
      <c r="N170" s="32"/>
      <c r="O170" s="32"/>
      <c r="P170" s="32"/>
      <c r="Q170" s="32"/>
    </row>
    <row r="171" spans="1:17" ht="40.5" customHeight="1">
      <c r="A171" s="101">
        <v>67</v>
      </c>
      <c r="B171" s="31" t="s">
        <v>1746</v>
      </c>
      <c r="C171" s="100" t="s">
        <v>1747</v>
      </c>
      <c r="D171" s="148" t="s">
        <v>149</v>
      </c>
      <c r="E171" s="88">
        <v>1</v>
      </c>
      <c r="F171" s="150">
        <v>149</v>
      </c>
      <c r="G171" s="32"/>
      <c r="H171" s="32"/>
      <c r="I171" s="32"/>
      <c r="J171" s="150">
        <v>149</v>
      </c>
      <c r="K171" s="32"/>
      <c r="L171" s="32"/>
      <c r="M171" s="32"/>
      <c r="N171" s="32"/>
      <c r="O171" s="32"/>
      <c r="P171" s="32"/>
      <c r="Q171" s="32"/>
    </row>
    <row r="172" spans="1:17" ht="42" customHeight="1">
      <c r="A172" s="101">
        <v>68</v>
      </c>
      <c r="B172" s="31" t="s">
        <v>490</v>
      </c>
      <c r="C172" s="100" t="s">
        <v>1748</v>
      </c>
      <c r="D172" s="148" t="s">
        <v>1724</v>
      </c>
      <c r="E172" s="88">
        <v>0.05</v>
      </c>
      <c r="F172" s="150">
        <v>3019.41</v>
      </c>
      <c r="G172" s="150">
        <v>166.66</v>
      </c>
      <c r="H172" s="150">
        <v>2.31</v>
      </c>
      <c r="I172" s="150">
        <v>0.14000000000000001</v>
      </c>
      <c r="J172" s="150">
        <v>150.97</v>
      </c>
      <c r="K172" s="150">
        <v>8.33</v>
      </c>
      <c r="L172" s="150">
        <v>0.12</v>
      </c>
      <c r="M172" s="150">
        <v>0.01</v>
      </c>
      <c r="N172" s="150">
        <v>16.8</v>
      </c>
      <c r="O172" s="150">
        <v>0.84</v>
      </c>
      <c r="P172" s="150">
        <v>0.02</v>
      </c>
      <c r="Q172" s="32"/>
    </row>
    <row r="173" spans="1:17" ht="54.95" customHeight="1">
      <c r="A173" s="101">
        <v>69</v>
      </c>
      <c r="B173" s="31" t="s">
        <v>489</v>
      </c>
      <c r="C173" s="100" t="s">
        <v>1749</v>
      </c>
      <c r="D173" s="148" t="s">
        <v>149</v>
      </c>
      <c r="E173" s="88">
        <v>2</v>
      </c>
      <c r="F173" s="150">
        <v>6.16</v>
      </c>
      <c r="G173" s="150">
        <v>5.15</v>
      </c>
      <c r="H173" s="32"/>
      <c r="I173" s="32"/>
      <c r="J173" s="150">
        <v>12.32</v>
      </c>
      <c r="K173" s="150">
        <v>10.3</v>
      </c>
      <c r="L173" s="32"/>
      <c r="M173" s="32"/>
      <c r="N173" s="150">
        <v>0.52</v>
      </c>
      <c r="O173" s="150">
        <v>1.04</v>
      </c>
      <c r="P173" s="32"/>
      <c r="Q173" s="32"/>
    </row>
    <row r="174" spans="1:17" ht="48.95" customHeight="1">
      <c r="A174" s="101">
        <v>70</v>
      </c>
      <c r="B174" s="31" t="s">
        <v>399</v>
      </c>
      <c r="C174" s="100" t="s">
        <v>1736</v>
      </c>
      <c r="D174" s="148" t="s">
        <v>142</v>
      </c>
      <c r="E174" s="88">
        <v>2</v>
      </c>
      <c r="F174" s="150">
        <v>79.67</v>
      </c>
      <c r="G174" s="32"/>
      <c r="H174" s="32"/>
      <c r="I174" s="32"/>
      <c r="J174" s="150">
        <v>159.34</v>
      </c>
      <c r="K174" s="32"/>
      <c r="L174" s="32"/>
      <c r="M174" s="32"/>
      <c r="N174" s="32"/>
      <c r="O174" s="32"/>
      <c r="P174" s="32"/>
      <c r="Q174" s="32"/>
    </row>
    <row r="175" spans="1:17" ht="45" customHeight="1">
      <c r="A175" s="101">
        <v>71</v>
      </c>
      <c r="B175" s="31" t="s">
        <v>490</v>
      </c>
      <c r="C175" s="100" t="s">
        <v>1750</v>
      </c>
      <c r="D175" s="148" t="s">
        <v>1724</v>
      </c>
      <c r="E175" s="88">
        <v>0.02</v>
      </c>
      <c r="F175" s="150">
        <v>3019.41</v>
      </c>
      <c r="G175" s="150">
        <v>166.66</v>
      </c>
      <c r="H175" s="150">
        <v>2.31</v>
      </c>
      <c r="I175" s="150">
        <v>0.14000000000000001</v>
      </c>
      <c r="J175" s="150">
        <v>60.39</v>
      </c>
      <c r="K175" s="150">
        <v>3.33</v>
      </c>
      <c r="L175" s="150">
        <v>0.05</v>
      </c>
      <c r="M175" s="32"/>
      <c r="N175" s="150">
        <v>16.8</v>
      </c>
      <c r="O175" s="150">
        <v>0.34</v>
      </c>
      <c r="P175" s="150">
        <v>0.02</v>
      </c>
      <c r="Q175" s="32"/>
    </row>
    <row r="176" spans="1:17" ht="57" customHeight="1">
      <c r="A176" s="101">
        <v>72</v>
      </c>
      <c r="B176" s="31" t="s">
        <v>403</v>
      </c>
      <c r="C176" s="100" t="s">
        <v>1751</v>
      </c>
      <c r="D176" s="148" t="s">
        <v>127</v>
      </c>
      <c r="E176" s="88">
        <v>0.04</v>
      </c>
      <c r="F176" s="150">
        <v>1041.8900000000001</v>
      </c>
      <c r="G176" s="150">
        <v>452.61</v>
      </c>
      <c r="H176" s="150">
        <v>26.86</v>
      </c>
      <c r="I176" s="150">
        <v>1.49</v>
      </c>
      <c r="J176" s="150">
        <v>41.68</v>
      </c>
      <c r="K176" s="150">
        <v>18.100000000000001</v>
      </c>
      <c r="L176" s="150">
        <v>1.07</v>
      </c>
      <c r="M176" s="150">
        <v>0.06</v>
      </c>
      <c r="N176" s="150">
        <v>47</v>
      </c>
      <c r="O176" s="150">
        <v>1.88</v>
      </c>
      <c r="P176" s="150">
        <v>0.22</v>
      </c>
      <c r="Q176" s="150">
        <v>0.01</v>
      </c>
    </row>
    <row r="177" spans="1:17" ht="33" customHeight="1">
      <c r="A177" s="423" t="s">
        <v>1752</v>
      </c>
      <c r="B177" s="427"/>
      <c r="C177" s="427"/>
      <c r="D177" s="427"/>
      <c r="E177" s="427"/>
      <c r="F177" s="427"/>
      <c r="G177" s="427"/>
      <c r="H177" s="427"/>
      <c r="I177" s="427"/>
      <c r="J177" s="427"/>
      <c r="K177" s="427"/>
      <c r="L177" s="427"/>
      <c r="M177" s="427"/>
      <c r="N177" s="427"/>
      <c r="O177" s="427"/>
      <c r="P177" s="427"/>
      <c r="Q177" s="427"/>
    </row>
    <row r="178" spans="1:17" ht="50.1" customHeight="1">
      <c r="A178" s="101">
        <v>73</v>
      </c>
      <c r="B178" s="31" t="s">
        <v>489</v>
      </c>
      <c r="C178" s="100" t="s">
        <v>1743</v>
      </c>
      <c r="D178" s="148" t="s">
        <v>149</v>
      </c>
      <c r="E178" s="88">
        <v>5</v>
      </c>
      <c r="F178" s="150">
        <v>6.16</v>
      </c>
      <c r="G178" s="150">
        <v>5.15</v>
      </c>
      <c r="H178" s="32"/>
      <c r="I178" s="32"/>
      <c r="J178" s="150">
        <v>30.8</v>
      </c>
      <c r="K178" s="150">
        <v>25.75</v>
      </c>
      <c r="L178" s="32"/>
      <c r="M178" s="32"/>
      <c r="N178" s="150">
        <v>0.52</v>
      </c>
      <c r="O178" s="150">
        <v>2.6</v>
      </c>
      <c r="P178" s="32"/>
      <c r="Q178" s="32"/>
    </row>
    <row r="179" spans="1:17" ht="36.6" customHeight="1">
      <c r="A179" s="101">
        <v>74</v>
      </c>
      <c r="B179" s="31" t="s">
        <v>1726</v>
      </c>
      <c r="C179" s="100" t="s">
        <v>1744</v>
      </c>
      <c r="D179" s="148" t="s">
        <v>149</v>
      </c>
      <c r="E179" s="88">
        <v>3</v>
      </c>
      <c r="F179" s="150">
        <v>58.5</v>
      </c>
      <c r="G179" s="32"/>
      <c r="H179" s="32"/>
      <c r="I179" s="32"/>
      <c r="J179" s="150">
        <v>175.5</v>
      </c>
      <c r="K179" s="32"/>
      <c r="L179" s="32"/>
      <c r="M179" s="32"/>
      <c r="N179" s="32"/>
      <c r="O179" s="32"/>
      <c r="P179" s="32"/>
      <c r="Q179" s="32"/>
    </row>
    <row r="180" spans="1:17" ht="39" customHeight="1">
      <c r="A180" s="101">
        <v>75</v>
      </c>
      <c r="B180" s="31" t="s">
        <v>1732</v>
      </c>
      <c r="C180" s="100" t="s">
        <v>1745</v>
      </c>
      <c r="D180" s="148" t="s">
        <v>149</v>
      </c>
      <c r="E180" s="88">
        <v>1</v>
      </c>
      <c r="F180" s="150">
        <v>255</v>
      </c>
      <c r="G180" s="32"/>
      <c r="H180" s="32"/>
      <c r="I180" s="32"/>
      <c r="J180" s="150">
        <v>255</v>
      </c>
      <c r="K180" s="32"/>
      <c r="L180" s="32"/>
      <c r="M180" s="32"/>
      <c r="N180" s="32"/>
      <c r="O180" s="32"/>
      <c r="P180" s="32"/>
      <c r="Q180" s="32"/>
    </row>
    <row r="181" spans="1:17" ht="38.450000000000003" customHeight="1">
      <c r="A181" s="101">
        <v>76</v>
      </c>
      <c r="B181" s="31" t="s">
        <v>1746</v>
      </c>
      <c r="C181" s="100" t="s">
        <v>1747</v>
      </c>
      <c r="D181" s="148" t="s">
        <v>149</v>
      </c>
      <c r="E181" s="88">
        <v>1</v>
      </c>
      <c r="F181" s="150">
        <v>149</v>
      </c>
      <c r="G181" s="32"/>
      <c r="H181" s="32"/>
      <c r="I181" s="32"/>
      <c r="J181" s="150">
        <v>149</v>
      </c>
      <c r="K181" s="32"/>
      <c r="L181" s="32"/>
      <c r="M181" s="32"/>
      <c r="N181" s="32"/>
      <c r="O181" s="32"/>
      <c r="P181" s="32"/>
      <c r="Q181" s="32"/>
    </row>
    <row r="182" spans="1:17" ht="43.5" customHeight="1">
      <c r="A182" s="101">
        <v>77</v>
      </c>
      <c r="B182" s="31" t="s">
        <v>490</v>
      </c>
      <c r="C182" s="100" t="s">
        <v>1748</v>
      </c>
      <c r="D182" s="148" t="s">
        <v>1724</v>
      </c>
      <c r="E182" s="88">
        <v>0.05</v>
      </c>
      <c r="F182" s="150">
        <v>3019.41</v>
      </c>
      <c r="G182" s="150">
        <v>166.66</v>
      </c>
      <c r="H182" s="150">
        <v>2.31</v>
      </c>
      <c r="I182" s="150">
        <v>0.14000000000000001</v>
      </c>
      <c r="J182" s="150">
        <v>150.97</v>
      </c>
      <c r="K182" s="150">
        <v>8.33</v>
      </c>
      <c r="L182" s="150">
        <v>0.12</v>
      </c>
      <c r="M182" s="150">
        <v>0.01</v>
      </c>
      <c r="N182" s="150">
        <v>16.8</v>
      </c>
      <c r="O182" s="150">
        <v>0.84</v>
      </c>
      <c r="P182" s="150">
        <v>0.02</v>
      </c>
      <c r="Q182" s="32"/>
    </row>
    <row r="183" spans="1:17" ht="41.45" customHeight="1">
      <c r="A183" s="101">
        <v>78</v>
      </c>
      <c r="B183" s="31" t="s">
        <v>489</v>
      </c>
      <c r="C183" s="100" t="s">
        <v>1753</v>
      </c>
      <c r="D183" s="148" t="s">
        <v>149</v>
      </c>
      <c r="E183" s="88">
        <v>2</v>
      </c>
      <c r="F183" s="150">
        <v>6.16</v>
      </c>
      <c r="G183" s="150">
        <v>5.15</v>
      </c>
      <c r="H183" s="32"/>
      <c r="I183" s="32"/>
      <c r="J183" s="150">
        <v>12.32</v>
      </c>
      <c r="K183" s="150">
        <v>10.3</v>
      </c>
      <c r="L183" s="32"/>
      <c r="M183" s="32"/>
      <c r="N183" s="150">
        <v>0.52</v>
      </c>
      <c r="O183" s="150">
        <v>1.04</v>
      </c>
      <c r="P183" s="32"/>
      <c r="Q183" s="32"/>
    </row>
    <row r="184" spans="1:17" ht="56.45" customHeight="1">
      <c r="A184" s="101">
        <v>79</v>
      </c>
      <c r="B184" s="31" t="s">
        <v>489</v>
      </c>
      <c r="C184" s="100" t="s">
        <v>1749</v>
      </c>
      <c r="D184" s="148" t="s">
        <v>149</v>
      </c>
      <c r="E184" s="88">
        <v>2</v>
      </c>
      <c r="F184" s="150">
        <v>6.16</v>
      </c>
      <c r="G184" s="150">
        <v>5.15</v>
      </c>
      <c r="H184" s="32"/>
      <c r="I184" s="32"/>
      <c r="J184" s="150">
        <v>12.32</v>
      </c>
      <c r="K184" s="150">
        <v>10.3</v>
      </c>
      <c r="L184" s="32"/>
      <c r="M184" s="32"/>
      <c r="N184" s="150">
        <v>0.52</v>
      </c>
      <c r="O184" s="150">
        <v>1.04</v>
      </c>
      <c r="P184" s="32"/>
      <c r="Q184" s="32"/>
    </row>
    <row r="185" spans="1:17" ht="41.45" customHeight="1">
      <c r="A185" s="101">
        <v>80</v>
      </c>
      <c r="B185" s="31" t="s">
        <v>490</v>
      </c>
      <c r="C185" s="100" t="s">
        <v>1750</v>
      </c>
      <c r="D185" s="148" t="s">
        <v>1724</v>
      </c>
      <c r="E185" s="88">
        <v>0.02</v>
      </c>
      <c r="F185" s="150">
        <v>3019.41</v>
      </c>
      <c r="G185" s="150">
        <v>166.66</v>
      </c>
      <c r="H185" s="150">
        <v>2.31</v>
      </c>
      <c r="I185" s="150">
        <v>0.14000000000000001</v>
      </c>
      <c r="J185" s="150">
        <v>60.39</v>
      </c>
      <c r="K185" s="150">
        <v>3.33</v>
      </c>
      <c r="L185" s="150">
        <v>0.05</v>
      </c>
      <c r="M185" s="32"/>
      <c r="N185" s="150">
        <v>16.8</v>
      </c>
      <c r="O185" s="150">
        <v>0.34</v>
      </c>
      <c r="P185" s="150">
        <v>0.02</v>
      </c>
      <c r="Q185" s="32"/>
    </row>
    <row r="186" spans="1:17" ht="45" customHeight="1">
      <c r="A186" s="101">
        <v>81</v>
      </c>
      <c r="B186" s="31" t="s">
        <v>403</v>
      </c>
      <c r="C186" s="100" t="s">
        <v>1754</v>
      </c>
      <c r="D186" s="148" t="s">
        <v>127</v>
      </c>
      <c r="E186" s="88">
        <v>0.04</v>
      </c>
      <c r="F186" s="150">
        <v>1041.8900000000001</v>
      </c>
      <c r="G186" s="150">
        <v>452.61</v>
      </c>
      <c r="H186" s="150">
        <v>26.86</v>
      </c>
      <c r="I186" s="150">
        <v>1.49</v>
      </c>
      <c r="J186" s="150">
        <v>41.68</v>
      </c>
      <c r="K186" s="150">
        <v>18.100000000000001</v>
      </c>
      <c r="L186" s="150">
        <v>1.07</v>
      </c>
      <c r="M186" s="150">
        <v>0.06</v>
      </c>
      <c r="N186" s="150">
        <v>47</v>
      </c>
      <c r="O186" s="150">
        <v>1.88</v>
      </c>
      <c r="P186" s="150">
        <v>0.22</v>
      </c>
      <c r="Q186" s="150">
        <v>0.01</v>
      </c>
    </row>
    <row r="187" spans="1:17" ht="35.1" customHeight="1">
      <c r="A187" s="423" t="s">
        <v>1755</v>
      </c>
      <c r="B187" s="427"/>
      <c r="C187" s="427"/>
      <c r="D187" s="427"/>
      <c r="E187" s="427"/>
      <c r="F187" s="427"/>
      <c r="G187" s="427"/>
      <c r="H187" s="427"/>
      <c r="I187" s="427"/>
      <c r="J187" s="427"/>
      <c r="K187" s="427"/>
      <c r="L187" s="427"/>
      <c r="M187" s="427"/>
      <c r="N187" s="427"/>
      <c r="O187" s="427"/>
      <c r="P187" s="427"/>
      <c r="Q187" s="427"/>
    </row>
    <row r="188" spans="1:17" ht="42" customHeight="1">
      <c r="A188" s="101">
        <v>82</v>
      </c>
      <c r="B188" s="31" t="s">
        <v>489</v>
      </c>
      <c r="C188" s="100" t="s">
        <v>1756</v>
      </c>
      <c r="D188" s="148" t="s">
        <v>149</v>
      </c>
      <c r="E188" s="88">
        <v>1</v>
      </c>
      <c r="F188" s="150">
        <v>6.16</v>
      </c>
      <c r="G188" s="150">
        <v>5.15</v>
      </c>
      <c r="H188" s="32"/>
      <c r="I188" s="32"/>
      <c r="J188" s="150">
        <v>6.16</v>
      </c>
      <c r="K188" s="150">
        <v>5.15</v>
      </c>
      <c r="L188" s="32"/>
      <c r="M188" s="32"/>
      <c r="N188" s="150">
        <v>0.52</v>
      </c>
      <c r="O188" s="150">
        <v>0.52</v>
      </c>
      <c r="P188" s="32"/>
      <c r="Q188" s="32"/>
    </row>
    <row r="189" spans="1:17" ht="41.1" customHeight="1">
      <c r="A189" s="101">
        <v>83</v>
      </c>
      <c r="B189" s="31" t="s">
        <v>1757</v>
      </c>
      <c r="C189" s="100" t="s">
        <v>1758</v>
      </c>
      <c r="D189" s="148" t="s">
        <v>142</v>
      </c>
      <c r="E189" s="88">
        <v>1</v>
      </c>
      <c r="F189" s="150">
        <v>660.64</v>
      </c>
      <c r="G189" s="32"/>
      <c r="H189" s="32"/>
      <c r="I189" s="32"/>
      <c r="J189" s="150">
        <v>660.64</v>
      </c>
      <c r="K189" s="32"/>
      <c r="L189" s="32"/>
      <c r="M189" s="32"/>
      <c r="N189" s="32"/>
      <c r="O189" s="32"/>
      <c r="P189" s="32"/>
      <c r="Q189" s="32"/>
    </row>
    <row r="190" spans="1:17" ht="41.45" customHeight="1">
      <c r="A190" s="101">
        <v>84</v>
      </c>
      <c r="B190" s="31" t="s">
        <v>490</v>
      </c>
      <c r="C190" s="100" t="s">
        <v>1759</v>
      </c>
      <c r="D190" s="148" t="s">
        <v>1724</v>
      </c>
      <c r="E190" s="88">
        <v>0.01</v>
      </c>
      <c r="F190" s="150">
        <v>3019.41</v>
      </c>
      <c r="G190" s="150">
        <v>166.66</v>
      </c>
      <c r="H190" s="150">
        <v>2.31</v>
      </c>
      <c r="I190" s="150">
        <v>0.14000000000000001</v>
      </c>
      <c r="J190" s="150">
        <v>30.19</v>
      </c>
      <c r="K190" s="150">
        <v>1.67</v>
      </c>
      <c r="L190" s="150">
        <v>0.02</v>
      </c>
      <c r="M190" s="32"/>
      <c r="N190" s="150">
        <v>16.8</v>
      </c>
      <c r="O190" s="150">
        <v>0.17</v>
      </c>
      <c r="P190" s="150">
        <v>0.02</v>
      </c>
      <c r="Q190" s="32"/>
    </row>
    <row r="191" spans="1:17" ht="44.1" customHeight="1">
      <c r="A191" s="101">
        <v>85</v>
      </c>
      <c r="B191" s="31" t="s">
        <v>489</v>
      </c>
      <c r="C191" s="100" t="s">
        <v>1760</v>
      </c>
      <c r="D191" s="148" t="s">
        <v>149</v>
      </c>
      <c r="E191" s="88">
        <v>2</v>
      </c>
      <c r="F191" s="150">
        <v>6.16</v>
      </c>
      <c r="G191" s="150">
        <v>5.15</v>
      </c>
      <c r="H191" s="32"/>
      <c r="I191" s="32"/>
      <c r="J191" s="150">
        <v>12.32</v>
      </c>
      <c r="K191" s="150">
        <v>10.3</v>
      </c>
      <c r="L191" s="32"/>
      <c r="M191" s="32"/>
      <c r="N191" s="150">
        <v>0.52</v>
      </c>
      <c r="O191" s="150">
        <v>1.04</v>
      </c>
      <c r="P191" s="32"/>
      <c r="Q191" s="32"/>
    </row>
    <row r="192" spans="1:17" ht="33" customHeight="1">
      <c r="A192" s="101">
        <v>86</v>
      </c>
      <c r="B192" s="31" t="s">
        <v>1761</v>
      </c>
      <c r="C192" s="100" t="s">
        <v>1762</v>
      </c>
      <c r="D192" s="148" t="s">
        <v>142</v>
      </c>
      <c r="E192" s="88">
        <v>1</v>
      </c>
      <c r="F192" s="150">
        <v>56.38</v>
      </c>
      <c r="G192" s="32"/>
      <c r="H192" s="32"/>
      <c r="I192" s="32"/>
      <c r="J192" s="150">
        <v>56.38</v>
      </c>
      <c r="K192" s="32"/>
      <c r="L192" s="32"/>
      <c r="M192" s="32"/>
      <c r="N192" s="32"/>
      <c r="O192" s="32"/>
      <c r="P192" s="32"/>
      <c r="Q192" s="32"/>
    </row>
    <row r="193" spans="1:17" ht="36.950000000000003" customHeight="1">
      <c r="A193" s="101">
        <v>87</v>
      </c>
      <c r="B193" s="31" t="s">
        <v>1761</v>
      </c>
      <c r="C193" s="100" t="s">
        <v>1763</v>
      </c>
      <c r="D193" s="148" t="s">
        <v>142</v>
      </c>
      <c r="E193" s="88">
        <v>1</v>
      </c>
      <c r="F193" s="150">
        <v>56.38</v>
      </c>
      <c r="G193" s="32"/>
      <c r="H193" s="32"/>
      <c r="I193" s="32"/>
      <c r="J193" s="150">
        <v>56.38</v>
      </c>
      <c r="K193" s="32"/>
      <c r="L193" s="32"/>
      <c r="M193" s="32"/>
      <c r="N193" s="32"/>
      <c r="O193" s="32"/>
      <c r="P193" s="32"/>
      <c r="Q193" s="32"/>
    </row>
    <row r="194" spans="1:17" ht="45.95" customHeight="1">
      <c r="A194" s="101">
        <v>88</v>
      </c>
      <c r="B194" s="31" t="s">
        <v>490</v>
      </c>
      <c r="C194" s="100" t="s">
        <v>1750</v>
      </c>
      <c r="D194" s="148" t="s">
        <v>1724</v>
      </c>
      <c r="E194" s="88">
        <v>0.02</v>
      </c>
      <c r="F194" s="150">
        <v>3019.41</v>
      </c>
      <c r="G194" s="150">
        <v>166.66</v>
      </c>
      <c r="H194" s="150">
        <v>2.31</v>
      </c>
      <c r="I194" s="150">
        <v>0.14000000000000001</v>
      </c>
      <c r="J194" s="150">
        <v>60.39</v>
      </c>
      <c r="K194" s="150">
        <v>3.33</v>
      </c>
      <c r="L194" s="150">
        <v>0.05</v>
      </c>
      <c r="M194" s="32"/>
      <c r="N194" s="150">
        <v>16.8</v>
      </c>
      <c r="O194" s="150">
        <v>0.34</v>
      </c>
      <c r="P194" s="150">
        <v>0.02</v>
      </c>
      <c r="Q194" s="32"/>
    </row>
    <row r="195" spans="1:17" ht="42.95" customHeight="1">
      <c r="A195" s="101">
        <v>89</v>
      </c>
      <c r="B195" s="31" t="s">
        <v>403</v>
      </c>
      <c r="C195" s="100" t="s">
        <v>1764</v>
      </c>
      <c r="D195" s="148" t="s">
        <v>127</v>
      </c>
      <c r="E195" s="88">
        <v>0.03</v>
      </c>
      <c r="F195" s="150">
        <v>1041.8900000000001</v>
      </c>
      <c r="G195" s="150">
        <v>452.61</v>
      </c>
      <c r="H195" s="150">
        <v>26.86</v>
      </c>
      <c r="I195" s="150">
        <v>1.49</v>
      </c>
      <c r="J195" s="150">
        <v>31.26</v>
      </c>
      <c r="K195" s="150">
        <v>13.58</v>
      </c>
      <c r="L195" s="150">
        <v>0.81</v>
      </c>
      <c r="M195" s="150">
        <v>0.04</v>
      </c>
      <c r="N195" s="150">
        <v>47</v>
      </c>
      <c r="O195" s="150">
        <v>1.41</v>
      </c>
      <c r="P195" s="150">
        <v>0.22</v>
      </c>
      <c r="Q195" s="150">
        <v>0.01</v>
      </c>
    </row>
    <row r="196" spans="1:17" ht="18.95" customHeight="1">
      <c r="A196" s="423" t="s">
        <v>1765</v>
      </c>
      <c r="B196" s="427"/>
      <c r="C196" s="427"/>
      <c r="D196" s="427"/>
      <c r="E196" s="427"/>
      <c r="F196" s="427"/>
      <c r="G196" s="427"/>
      <c r="H196" s="427"/>
      <c r="I196" s="427"/>
      <c r="J196" s="427"/>
      <c r="K196" s="427"/>
      <c r="L196" s="427"/>
      <c r="M196" s="427"/>
      <c r="N196" s="427"/>
      <c r="O196" s="427"/>
      <c r="P196" s="427"/>
      <c r="Q196" s="427"/>
    </row>
    <row r="197" spans="1:17" ht="41.1" customHeight="1">
      <c r="A197" s="101">
        <v>90</v>
      </c>
      <c r="B197" s="31" t="s">
        <v>1766</v>
      </c>
      <c r="C197" s="100" t="s">
        <v>1767</v>
      </c>
      <c r="D197" s="148" t="s">
        <v>149</v>
      </c>
      <c r="E197" s="88">
        <v>1</v>
      </c>
      <c r="F197" s="150">
        <v>323.62</v>
      </c>
      <c r="G197" s="150">
        <v>181.19</v>
      </c>
      <c r="H197" s="150">
        <v>98.18</v>
      </c>
      <c r="I197" s="150">
        <v>5.81</v>
      </c>
      <c r="J197" s="150">
        <v>323.62</v>
      </c>
      <c r="K197" s="150">
        <v>181.19</v>
      </c>
      <c r="L197" s="150">
        <v>98.18</v>
      </c>
      <c r="M197" s="150">
        <v>5.81</v>
      </c>
      <c r="N197" s="150">
        <v>20.2</v>
      </c>
      <c r="O197" s="150">
        <v>20.2</v>
      </c>
      <c r="P197" s="150">
        <v>0.95</v>
      </c>
      <c r="Q197" s="150">
        <v>0.95</v>
      </c>
    </row>
    <row r="198" spans="1:17" ht="32.450000000000003" customHeight="1">
      <c r="A198" s="101">
        <v>91</v>
      </c>
      <c r="B198" s="31" t="s">
        <v>1768</v>
      </c>
      <c r="C198" s="100" t="s">
        <v>1769</v>
      </c>
      <c r="D198" s="148" t="s">
        <v>149</v>
      </c>
      <c r="E198" s="88">
        <v>1</v>
      </c>
      <c r="F198" s="150">
        <v>455.11</v>
      </c>
      <c r="G198" s="32"/>
      <c r="H198" s="32"/>
      <c r="I198" s="32"/>
      <c r="J198" s="150">
        <v>455.11</v>
      </c>
      <c r="K198" s="32"/>
      <c r="L198" s="32"/>
      <c r="M198" s="32"/>
      <c r="N198" s="32"/>
      <c r="O198" s="32"/>
      <c r="P198" s="32"/>
      <c r="Q198" s="32"/>
    </row>
    <row r="199" spans="1:17" ht="18.75" customHeight="1">
      <c r="A199" s="423" t="s">
        <v>1770</v>
      </c>
      <c r="B199" s="427"/>
      <c r="C199" s="427"/>
      <c r="D199" s="427"/>
      <c r="E199" s="427"/>
      <c r="F199" s="427"/>
      <c r="G199" s="427"/>
      <c r="H199" s="427"/>
      <c r="I199" s="427"/>
      <c r="J199" s="427"/>
      <c r="K199" s="427"/>
      <c r="L199" s="427"/>
      <c r="M199" s="427"/>
      <c r="N199" s="427"/>
      <c r="O199" s="427"/>
      <c r="P199" s="427"/>
      <c r="Q199" s="427"/>
    </row>
    <row r="200" spans="1:17" ht="47.45" customHeight="1">
      <c r="A200" s="101">
        <v>92</v>
      </c>
      <c r="B200" s="31" t="s">
        <v>489</v>
      </c>
      <c r="C200" s="100" t="s">
        <v>1771</v>
      </c>
      <c r="D200" s="148" t="s">
        <v>149</v>
      </c>
      <c r="E200" s="88">
        <v>1</v>
      </c>
      <c r="F200" s="150">
        <v>6.16</v>
      </c>
      <c r="G200" s="150">
        <v>5.15</v>
      </c>
      <c r="H200" s="32"/>
      <c r="I200" s="32"/>
      <c r="J200" s="150">
        <v>6.16</v>
      </c>
      <c r="K200" s="150">
        <v>5.15</v>
      </c>
      <c r="L200" s="32"/>
      <c r="M200" s="32"/>
      <c r="N200" s="150">
        <v>0.52</v>
      </c>
      <c r="O200" s="150">
        <v>0.52</v>
      </c>
      <c r="P200" s="32"/>
      <c r="Q200" s="32"/>
    </row>
    <row r="201" spans="1:17" ht="44.1" customHeight="1">
      <c r="A201" s="101">
        <v>93</v>
      </c>
      <c r="B201" s="31" t="s">
        <v>490</v>
      </c>
      <c r="C201" s="100" t="s">
        <v>1759</v>
      </c>
      <c r="D201" s="148" t="s">
        <v>1724</v>
      </c>
      <c r="E201" s="88">
        <v>0.01</v>
      </c>
      <c r="F201" s="150">
        <v>3019.41</v>
      </c>
      <c r="G201" s="150">
        <v>166.66</v>
      </c>
      <c r="H201" s="150">
        <v>2.31</v>
      </c>
      <c r="I201" s="150">
        <v>0.14000000000000001</v>
      </c>
      <c r="J201" s="150">
        <v>30.19</v>
      </c>
      <c r="K201" s="150">
        <v>1.67</v>
      </c>
      <c r="L201" s="150">
        <v>0.02</v>
      </c>
      <c r="M201" s="32"/>
      <c r="N201" s="150">
        <v>16.8</v>
      </c>
      <c r="O201" s="150">
        <v>0.17</v>
      </c>
      <c r="P201" s="150">
        <v>0.02</v>
      </c>
      <c r="Q201" s="32"/>
    </row>
    <row r="202" spans="1:17" ht="41.1" customHeight="1">
      <c r="A202" s="101">
        <v>94</v>
      </c>
      <c r="B202" s="31" t="s">
        <v>489</v>
      </c>
      <c r="C202" s="100" t="s">
        <v>1772</v>
      </c>
      <c r="D202" s="148" t="s">
        <v>149</v>
      </c>
      <c r="E202" s="88">
        <v>2</v>
      </c>
      <c r="F202" s="150">
        <v>6.16</v>
      </c>
      <c r="G202" s="150">
        <v>5.15</v>
      </c>
      <c r="H202" s="32"/>
      <c r="I202" s="32"/>
      <c r="J202" s="150">
        <v>12.32</v>
      </c>
      <c r="K202" s="150">
        <v>10.3</v>
      </c>
      <c r="L202" s="32"/>
      <c r="M202" s="32"/>
      <c r="N202" s="150">
        <v>0.52</v>
      </c>
      <c r="O202" s="150">
        <v>1.04</v>
      </c>
      <c r="P202" s="32"/>
      <c r="Q202" s="32"/>
    </row>
    <row r="203" spans="1:17" ht="39" customHeight="1">
      <c r="A203" s="101">
        <v>95</v>
      </c>
      <c r="B203" s="31" t="s">
        <v>1726</v>
      </c>
      <c r="C203" s="100" t="s">
        <v>1744</v>
      </c>
      <c r="D203" s="148" t="s">
        <v>149</v>
      </c>
      <c r="E203" s="88">
        <v>2</v>
      </c>
      <c r="F203" s="150">
        <v>58.5</v>
      </c>
      <c r="G203" s="32"/>
      <c r="H203" s="32"/>
      <c r="I203" s="32"/>
      <c r="J203" s="150">
        <v>117</v>
      </c>
      <c r="K203" s="32"/>
      <c r="L203" s="32"/>
      <c r="M203" s="32"/>
      <c r="N203" s="32"/>
      <c r="O203" s="32"/>
      <c r="P203" s="32"/>
      <c r="Q203" s="32"/>
    </row>
    <row r="204" spans="1:17" ht="43.5" customHeight="1">
      <c r="A204" s="101">
        <v>96</v>
      </c>
      <c r="B204" s="31" t="s">
        <v>490</v>
      </c>
      <c r="C204" s="100" t="s">
        <v>1750</v>
      </c>
      <c r="D204" s="148" t="s">
        <v>1724</v>
      </c>
      <c r="E204" s="88">
        <v>0.02</v>
      </c>
      <c r="F204" s="150">
        <v>3019.41</v>
      </c>
      <c r="G204" s="150">
        <v>166.66</v>
      </c>
      <c r="H204" s="150">
        <v>2.31</v>
      </c>
      <c r="I204" s="150">
        <v>0.14000000000000001</v>
      </c>
      <c r="J204" s="150">
        <v>60.39</v>
      </c>
      <c r="K204" s="150">
        <v>3.33</v>
      </c>
      <c r="L204" s="150">
        <v>0.05</v>
      </c>
      <c r="M204" s="32"/>
      <c r="N204" s="150">
        <v>16.8</v>
      </c>
      <c r="O204" s="150">
        <v>0.34</v>
      </c>
      <c r="P204" s="150">
        <v>0.02</v>
      </c>
      <c r="Q204" s="32"/>
    </row>
    <row r="205" spans="1:17" ht="45" customHeight="1">
      <c r="A205" s="101">
        <v>97</v>
      </c>
      <c r="B205" s="31" t="s">
        <v>489</v>
      </c>
      <c r="C205" s="100" t="s">
        <v>1773</v>
      </c>
      <c r="D205" s="148" t="s">
        <v>149</v>
      </c>
      <c r="E205" s="88">
        <v>28</v>
      </c>
      <c r="F205" s="150">
        <v>6.16</v>
      </c>
      <c r="G205" s="150">
        <v>5.15</v>
      </c>
      <c r="H205" s="32"/>
      <c r="I205" s="32"/>
      <c r="J205" s="150">
        <v>172.48</v>
      </c>
      <c r="K205" s="150">
        <v>144.19999999999999</v>
      </c>
      <c r="L205" s="32"/>
      <c r="M205" s="32"/>
      <c r="N205" s="150">
        <v>0.52</v>
      </c>
      <c r="O205" s="150">
        <v>14.56</v>
      </c>
      <c r="P205" s="32"/>
      <c r="Q205" s="32"/>
    </row>
    <row r="206" spans="1:17" ht="40.5" customHeight="1">
      <c r="A206" s="101">
        <v>98</v>
      </c>
      <c r="B206" s="31" t="s">
        <v>1761</v>
      </c>
      <c r="C206" s="100" t="s">
        <v>1762</v>
      </c>
      <c r="D206" s="148" t="s">
        <v>142</v>
      </c>
      <c r="E206" s="88">
        <v>4</v>
      </c>
      <c r="F206" s="150">
        <v>56.38</v>
      </c>
      <c r="G206" s="32"/>
      <c r="H206" s="32"/>
      <c r="I206" s="32"/>
      <c r="J206" s="150">
        <v>225.52</v>
      </c>
      <c r="K206" s="32"/>
      <c r="L206" s="32"/>
      <c r="M206" s="32"/>
      <c r="N206" s="32"/>
      <c r="O206" s="32"/>
      <c r="P206" s="32"/>
      <c r="Q206" s="32"/>
    </row>
    <row r="207" spans="1:17" ht="41.45" customHeight="1">
      <c r="A207" s="101">
        <v>99</v>
      </c>
      <c r="B207" s="31" t="s">
        <v>1761</v>
      </c>
      <c r="C207" s="100" t="s">
        <v>1774</v>
      </c>
      <c r="D207" s="148" t="s">
        <v>142</v>
      </c>
      <c r="E207" s="88">
        <v>6</v>
      </c>
      <c r="F207" s="150">
        <v>56.38</v>
      </c>
      <c r="G207" s="32"/>
      <c r="H207" s="32"/>
      <c r="I207" s="32"/>
      <c r="J207" s="150">
        <v>338.28</v>
      </c>
      <c r="K207" s="32"/>
      <c r="L207" s="32"/>
      <c r="M207" s="32"/>
      <c r="N207" s="32"/>
      <c r="O207" s="32"/>
      <c r="P207" s="32"/>
      <c r="Q207" s="32"/>
    </row>
    <row r="208" spans="1:17" ht="42.95" customHeight="1">
      <c r="A208" s="101">
        <v>100</v>
      </c>
      <c r="B208" s="31" t="s">
        <v>1761</v>
      </c>
      <c r="C208" s="100" t="s">
        <v>1775</v>
      </c>
      <c r="D208" s="148" t="s">
        <v>142</v>
      </c>
      <c r="E208" s="88">
        <v>6</v>
      </c>
      <c r="F208" s="150">
        <v>56.38</v>
      </c>
      <c r="G208" s="32"/>
      <c r="H208" s="32"/>
      <c r="I208" s="32"/>
      <c r="J208" s="150">
        <v>338.28</v>
      </c>
      <c r="K208" s="32"/>
      <c r="L208" s="32"/>
      <c r="M208" s="32"/>
      <c r="N208" s="32"/>
      <c r="O208" s="32"/>
      <c r="P208" s="32"/>
      <c r="Q208" s="32"/>
    </row>
    <row r="209" spans="1:17" ht="35.450000000000003" customHeight="1">
      <c r="A209" s="101">
        <v>101</v>
      </c>
      <c r="B209" s="31" t="s">
        <v>1761</v>
      </c>
      <c r="C209" s="100" t="s">
        <v>1776</v>
      </c>
      <c r="D209" s="148" t="s">
        <v>142</v>
      </c>
      <c r="E209" s="88">
        <v>1</v>
      </c>
      <c r="F209" s="150">
        <v>56.38</v>
      </c>
      <c r="G209" s="32"/>
      <c r="H209" s="32"/>
      <c r="I209" s="32"/>
      <c r="J209" s="150">
        <v>56.38</v>
      </c>
      <c r="K209" s="32"/>
      <c r="L209" s="32"/>
      <c r="M209" s="32"/>
      <c r="N209" s="32"/>
      <c r="O209" s="32"/>
      <c r="P209" s="32"/>
      <c r="Q209" s="32"/>
    </row>
    <row r="210" spans="1:17" ht="36.6" customHeight="1">
      <c r="A210" s="101">
        <v>102</v>
      </c>
      <c r="B210" s="31" t="s">
        <v>1761</v>
      </c>
      <c r="C210" s="100" t="s">
        <v>1777</v>
      </c>
      <c r="D210" s="148" t="s">
        <v>142</v>
      </c>
      <c r="E210" s="88">
        <v>1</v>
      </c>
      <c r="F210" s="150">
        <v>56.38</v>
      </c>
      <c r="G210" s="32"/>
      <c r="H210" s="32"/>
      <c r="I210" s="32"/>
      <c r="J210" s="150">
        <v>56.38</v>
      </c>
      <c r="K210" s="32"/>
      <c r="L210" s="32"/>
      <c r="M210" s="32"/>
      <c r="N210" s="32"/>
      <c r="O210" s="32"/>
      <c r="P210" s="32"/>
      <c r="Q210" s="32"/>
    </row>
    <row r="211" spans="1:17" ht="35.1" customHeight="1">
      <c r="A211" s="101">
        <v>103</v>
      </c>
      <c r="B211" s="31" t="s">
        <v>1761</v>
      </c>
      <c r="C211" s="100" t="s">
        <v>1778</v>
      </c>
      <c r="D211" s="148" t="s">
        <v>142</v>
      </c>
      <c r="E211" s="88">
        <v>10</v>
      </c>
      <c r="F211" s="150">
        <v>56.38</v>
      </c>
      <c r="G211" s="32"/>
      <c r="H211" s="32"/>
      <c r="I211" s="32"/>
      <c r="J211" s="150">
        <v>563.79999999999995</v>
      </c>
      <c r="K211" s="32"/>
      <c r="L211" s="32"/>
      <c r="M211" s="32"/>
      <c r="N211" s="32"/>
      <c r="O211" s="32"/>
      <c r="P211" s="32"/>
      <c r="Q211" s="32"/>
    </row>
    <row r="212" spans="1:17" ht="45.95" customHeight="1">
      <c r="A212" s="101">
        <v>104</v>
      </c>
      <c r="B212" s="31" t="s">
        <v>490</v>
      </c>
      <c r="C212" s="100" t="s">
        <v>1779</v>
      </c>
      <c r="D212" s="148" t="s">
        <v>1724</v>
      </c>
      <c r="E212" s="88">
        <v>0.28000000000000003</v>
      </c>
      <c r="F212" s="150">
        <v>3019.41</v>
      </c>
      <c r="G212" s="150">
        <v>166.66</v>
      </c>
      <c r="H212" s="150">
        <v>2.31</v>
      </c>
      <c r="I212" s="150">
        <v>0.14000000000000001</v>
      </c>
      <c r="J212" s="150">
        <v>845.43</v>
      </c>
      <c r="K212" s="150">
        <v>46.66</v>
      </c>
      <c r="L212" s="150">
        <v>0.65</v>
      </c>
      <c r="M212" s="150">
        <v>0.04</v>
      </c>
      <c r="N212" s="150">
        <v>16.8</v>
      </c>
      <c r="O212" s="150">
        <v>4.7</v>
      </c>
      <c r="P212" s="150">
        <v>0.02</v>
      </c>
      <c r="Q212" s="150">
        <v>0.01</v>
      </c>
    </row>
    <row r="213" spans="1:17" ht="45" customHeight="1">
      <c r="A213" s="101">
        <v>105</v>
      </c>
      <c r="B213" s="31" t="s">
        <v>489</v>
      </c>
      <c r="C213" s="100" t="s">
        <v>1780</v>
      </c>
      <c r="D213" s="148" t="s">
        <v>149</v>
      </c>
      <c r="E213" s="88">
        <v>7</v>
      </c>
      <c r="F213" s="150">
        <v>6.16</v>
      </c>
      <c r="G213" s="150">
        <v>5.15</v>
      </c>
      <c r="H213" s="32"/>
      <c r="I213" s="32"/>
      <c r="J213" s="150">
        <v>43.12</v>
      </c>
      <c r="K213" s="150">
        <v>36.049999999999997</v>
      </c>
      <c r="L213" s="32"/>
      <c r="M213" s="32"/>
      <c r="N213" s="150">
        <v>0.52</v>
      </c>
      <c r="O213" s="150">
        <v>3.64</v>
      </c>
      <c r="P213" s="32"/>
      <c r="Q213" s="32"/>
    </row>
    <row r="214" spans="1:17" ht="45.6" customHeight="1">
      <c r="A214" s="101">
        <v>106</v>
      </c>
      <c r="B214" s="31" t="s">
        <v>490</v>
      </c>
      <c r="C214" s="100" t="s">
        <v>1781</v>
      </c>
      <c r="D214" s="148" t="s">
        <v>1724</v>
      </c>
      <c r="E214" s="88">
        <v>7.0000000000000007E-2</v>
      </c>
      <c r="F214" s="150">
        <v>3019.41</v>
      </c>
      <c r="G214" s="150">
        <v>166.66</v>
      </c>
      <c r="H214" s="150">
        <v>2.31</v>
      </c>
      <c r="I214" s="150">
        <v>0.14000000000000001</v>
      </c>
      <c r="J214" s="150">
        <v>211.36</v>
      </c>
      <c r="K214" s="150">
        <v>11.67</v>
      </c>
      <c r="L214" s="150">
        <v>0.16</v>
      </c>
      <c r="M214" s="150">
        <v>0.01</v>
      </c>
      <c r="N214" s="150">
        <v>16.8</v>
      </c>
      <c r="O214" s="150">
        <v>1.18</v>
      </c>
      <c r="P214" s="150">
        <v>0.02</v>
      </c>
      <c r="Q214" s="32"/>
    </row>
    <row r="215" spans="1:17" ht="48" customHeight="1">
      <c r="A215" s="101">
        <v>107</v>
      </c>
      <c r="B215" s="31" t="s">
        <v>489</v>
      </c>
      <c r="C215" s="100" t="s">
        <v>1782</v>
      </c>
      <c r="D215" s="148" t="s">
        <v>149</v>
      </c>
      <c r="E215" s="88">
        <v>6</v>
      </c>
      <c r="F215" s="150">
        <v>6.16</v>
      </c>
      <c r="G215" s="150">
        <v>5.15</v>
      </c>
      <c r="H215" s="32"/>
      <c r="I215" s="32"/>
      <c r="J215" s="150">
        <v>36.96</v>
      </c>
      <c r="K215" s="150">
        <v>30.9</v>
      </c>
      <c r="L215" s="32"/>
      <c r="M215" s="32"/>
      <c r="N215" s="150">
        <v>0.52</v>
      </c>
      <c r="O215" s="150">
        <v>3.12</v>
      </c>
      <c r="P215" s="32"/>
      <c r="Q215" s="32"/>
    </row>
    <row r="216" spans="1:17" ht="38.450000000000003" customHeight="1">
      <c r="A216" s="101">
        <v>108</v>
      </c>
      <c r="B216" s="31" t="s">
        <v>1783</v>
      </c>
      <c r="C216" s="100" t="s">
        <v>1784</v>
      </c>
      <c r="D216" s="148" t="s">
        <v>149</v>
      </c>
      <c r="E216" s="88">
        <v>6</v>
      </c>
      <c r="F216" s="150">
        <v>3.62</v>
      </c>
      <c r="G216" s="32"/>
      <c r="H216" s="32"/>
      <c r="I216" s="32"/>
      <c r="J216" s="150">
        <v>21.72</v>
      </c>
      <c r="K216" s="32"/>
      <c r="L216" s="32"/>
      <c r="M216" s="32"/>
      <c r="N216" s="32"/>
      <c r="O216" s="32"/>
      <c r="P216" s="32"/>
      <c r="Q216" s="32"/>
    </row>
    <row r="217" spans="1:17" ht="48.95" customHeight="1">
      <c r="A217" s="101">
        <v>109</v>
      </c>
      <c r="B217" s="31" t="s">
        <v>490</v>
      </c>
      <c r="C217" s="100" t="s">
        <v>1785</v>
      </c>
      <c r="D217" s="148" t="s">
        <v>1724</v>
      </c>
      <c r="E217" s="88">
        <v>0.06</v>
      </c>
      <c r="F217" s="150">
        <v>3019.41</v>
      </c>
      <c r="G217" s="150">
        <v>166.66</v>
      </c>
      <c r="H217" s="150">
        <v>2.31</v>
      </c>
      <c r="I217" s="150">
        <v>0.14000000000000001</v>
      </c>
      <c r="J217" s="150">
        <v>181.16</v>
      </c>
      <c r="K217" s="150">
        <v>10</v>
      </c>
      <c r="L217" s="150">
        <v>0.14000000000000001</v>
      </c>
      <c r="M217" s="150">
        <v>0.01</v>
      </c>
      <c r="N217" s="150">
        <v>16.8</v>
      </c>
      <c r="O217" s="150">
        <v>1.01</v>
      </c>
      <c r="P217" s="150">
        <v>0.02</v>
      </c>
      <c r="Q217" s="32"/>
    </row>
    <row r="218" spans="1:17" ht="57.6" customHeight="1">
      <c r="A218" s="101">
        <v>110</v>
      </c>
      <c r="B218" s="31" t="s">
        <v>403</v>
      </c>
      <c r="C218" s="100" t="s">
        <v>1786</v>
      </c>
      <c r="D218" s="148" t="s">
        <v>127</v>
      </c>
      <c r="E218" s="88">
        <v>0.1</v>
      </c>
      <c r="F218" s="150">
        <v>1041.8900000000001</v>
      </c>
      <c r="G218" s="150">
        <v>452.61</v>
      </c>
      <c r="H218" s="150">
        <v>26.86</v>
      </c>
      <c r="I218" s="150">
        <v>1.49</v>
      </c>
      <c r="J218" s="150">
        <v>104.19</v>
      </c>
      <c r="K218" s="150">
        <v>45.26</v>
      </c>
      <c r="L218" s="150">
        <v>2.69</v>
      </c>
      <c r="M218" s="150">
        <v>0.15</v>
      </c>
      <c r="N218" s="150">
        <v>47</v>
      </c>
      <c r="O218" s="150">
        <v>4.7</v>
      </c>
      <c r="P218" s="150">
        <v>0.22</v>
      </c>
      <c r="Q218" s="150">
        <v>0.02</v>
      </c>
    </row>
    <row r="219" spans="1:17" ht="57.6" customHeight="1">
      <c r="A219" s="101">
        <v>111</v>
      </c>
      <c r="B219" s="31" t="s">
        <v>492</v>
      </c>
      <c r="C219" s="100" t="s">
        <v>1787</v>
      </c>
      <c r="D219" s="148" t="s">
        <v>354</v>
      </c>
      <c r="E219" s="88">
        <v>0.1</v>
      </c>
      <c r="F219" s="150">
        <v>115.26</v>
      </c>
      <c r="G219" s="150">
        <v>102.71</v>
      </c>
      <c r="H219" s="32"/>
      <c r="I219" s="32"/>
      <c r="J219" s="150">
        <v>11.53</v>
      </c>
      <c r="K219" s="150">
        <v>10.27</v>
      </c>
      <c r="L219" s="32"/>
      <c r="M219" s="32"/>
      <c r="N219" s="150">
        <v>9.27</v>
      </c>
      <c r="O219" s="150">
        <v>0.93</v>
      </c>
      <c r="P219" s="32"/>
      <c r="Q219" s="32"/>
    </row>
    <row r="220" spans="1:17" ht="64.5" customHeight="1">
      <c r="A220" s="101">
        <v>112</v>
      </c>
      <c r="B220" s="31" t="s">
        <v>1788</v>
      </c>
      <c r="C220" s="100" t="s">
        <v>1789</v>
      </c>
      <c r="D220" s="148" t="s">
        <v>480</v>
      </c>
      <c r="E220" s="88">
        <v>0.01</v>
      </c>
      <c r="F220" s="150">
        <v>963.6</v>
      </c>
      <c r="G220" s="32"/>
      <c r="H220" s="32"/>
      <c r="I220" s="32"/>
      <c r="J220" s="150">
        <v>9.64</v>
      </c>
      <c r="K220" s="32"/>
      <c r="L220" s="32"/>
      <c r="M220" s="32"/>
      <c r="N220" s="32"/>
      <c r="O220" s="32"/>
      <c r="P220" s="32"/>
      <c r="Q220" s="32"/>
    </row>
    <row r="221" spans="1:17" ht="45.95" customHeight="1">
      <c r="A221" s="101">
        <v>113</v>
      </c>
      <c r="B221" s="31" t="s">
        <v>490</v>
      </c>
      <c r="C221" s="100" t="s">
        <v>1790</v>
      </c>
      <c r="D221" s="148" t="s">
        <v>1724</v>
      </c>
      <c r="E221" s="88">
        <v>0.02</v>
      </c>
      <c r="F221" s="150">
        <v>3019.41</v>
      </c>
      <c r="G221" s="150">
        <v>166.66</v>
      </c>
      <c r="H221" s="150">
        <v>2.31</v>
      </c>
      <c r="I221" s="150">
        <v>0.14000000000000001</v>
      </c>
      <c r="J221" s="150">
        <v>60.39</v>
      </c>
      <c r="K221" s="150">
        <v>3.33</v>
      </c>
      <c r="L221" s="150">
        <v>0.05</v>
      </c>
      <c r="M221" s="32"/>
      <c r="N221" s="150">
        <v>16.8</v>
      </c>
      <c r="O221" s="150">
        <v>0.34</v>
      </c>
      <c r="P221" s="150">
        <v>0.02</v>
      </c>
      <c r="Q221" s="32"/>
    </row>
    <row r="222" spans="1:17" ht="38.450000000000003" customHeight="1">
      <c r="A222" s="101">
        <v>114</v>
      </c>
      <c r="B222" s="31" t="s">
        <v>411</v>
      </c>
      <c r="C222" s="100" t="s">
        <v>1791</v>
      </c>
      <c r="D222" s="148" t="s">
        <v>121</v>
      </c>
      <c r="E222" s="88">
        <v>2</v>
      </c>
      <c r="F222" s="150">
        <v>52</v>
      </c>
      <c r="G222" s="32"/>
      <c r="H222" s="32"/>
      <c r="I222" s="32"/>
      <c r="J222" s="150">
        <v>104</v>
      </c>
      <c r="K222" s="32"/>
      <c r="L222" s="32"/>
      <c r="M222" s="32"/>
      <c r="N222" s="32"/>
      <c r="O222" s="32"/>
      <c r="P222" s="32"/>
      <c r="Q222" s="32"/>
    </row>
    <row r="223" spans="1:17" ht="18.75" customHeight="1">
      <c r="A223" s="423" t="s">
        <v>1792</v>
      </c>
      <c r="B223" s="427"/>
      <c r="C223" s="427"/>
      <c r="D223" s="427"/>
      <c r="E223" s="427"/>
      <c r="F223" s="427"/>
      <c r="G223" s="427"/>
      <c r="H223" s="427"/>
      <c r="I223" s="427"/>
      <c r="J223" s="427"/>
      <c r="K223" s="427"/>
      <c r="L223" s="427"/>
      <c r="M223" s="427"/>
      <c r="N223" s="427"/>
      <c r="O223" s="427"/>
      <c r="P223" s="427"/>
      <c r="Q223" s="427"/>
    </row>
    <row r="224" spans="1:17" ht="58.5" customHeight="1">
      <c r="A224" s="101">
        <v>115</v>
      </c>
      <c r="B224" s="31" t="s">
        <v>487</v>
      </c>
      <c r="C224" s="100" t="s">
        <v>1793</v>
      </c>
      <c r="D224" s="148" t="s">
        <v>149</v>
      </c>
      <c r="E224" s="88">
        <v>9</v>
      </c>
      <c r="F224" s="150">
        <v>138.63</v>
      </c>
      <c r="G224" s="150">
        <v>17.14</v>
      </c>
      <c r="H224" s="150">
        <v>2.0499999999999998</v>
      </c>
      <c r="I224" s="150">
        <v>0.01</v>
      </c>
      <c r="J224" s="150">
        <v>1247.67</v>
      </c>
      <c r="K224" s="150">
        <v>154.26</v>
      </c>
      <c r="L224" s="150">
        <v>18.45</v>
      </c>
      <c r="M224" s="150">
        <v>0.09</v>
      </c>
      <c r="N224" s="150">
        <v>1.8</v>
      </c>
      <c r="O224" s="150">
        <v>16.2</v>
      </c>
      <c r="P224" s="150">
        <v>2E-3</v>
      </c>
      <c r="Q224" s="150">
        <v>0.02</v>
      </c>
    </row>
    <row r="225" spans="1:17" ht="63" customHeight="1">
      <c r="A225" s="101">
        <v>116</v>
      </c>
      <c r="B225" s="31" t="s">
        <v>1794</v>
      </c>
      <c r="C225" s="100" t="s">
        <v>1795</v>
      </c>
      <c r="D225" s="148" t="s">
        <v>149</v>
      </c>
      <c r="E225" s="88">
        <v>9</v>
      </c>
      <c r="F225" s="150">
        <v>159.72999999999999</v>
      </c>
      <c r="G225" s="32"/>
      <c r="H225" s="32"/>
      <c r="I225" s="32"/>
      <c r="J225" s="150">
        <v>1437.57</v>
      </c>
      <c r="K225" s="32"/>
      <c r="L225" s="32"/>
      <c r="M225" s="32"/>
      <c r="N225" s="32"/>
      <c r="O225" s="32"/>
      <c r="P225" s="32"/>
      <c r="Q225" s="32"/>
    </row>
    <row r="226" spans="1:17" ht="117.6" customHeight="1">
      <c r="A226" s="101">
        <v>117</v>
      </c>
      <c r="B226" s="31" t="s">
        <v>487</v>
      </c>
      <c r="C226" s="100" t="s">
        <v>1796</v>
      </c>
      <c r="D226" s="148" t="s">
        <v>149</v>
      </c>
      <c r="E226" s="88">
        <v>5</v>
      </c>
      <c r="F226" s="150">
        <v>138.63</v>
      </c>
      <c r="G226" s="150">
        <v>17.14</v>
      </c>
      <c r="H226" s="150">
        <v>2.0499999999999998</v>
      </c>
      <c r="I226" s="150">
        <v>0.01</v>
      </c>
      <c r="J226" s="150">
        <v>693.15</v>
      </c>
      <c r="K226" s="150">
        <v>85.7</v>
      </c>
      <c r="L226" s="150">
        <v>10.25</v>
      </c>
      <c r="M226" s="150">
        <v>0.05</v>
      </c>
      <c r="N226" s="150">
        <v>1.8</v>
      </c>
      <c r="O226" s="150">
        <v>9</v>
      </c>
      <c r="P226" s="150">
        <v>2E-3</v>
      </c>
      <c r="Q226" s="150">
        <v>0.01</v>
      </c>
    </row>
    <row r="227" spans="1:17" ht="119.1" customHeight="1">
      <c r="A227" s="101">
        <v>118</v>
      </c>
      <c r="B227" s="31" t="s">
        <v>487</v>
      </c>
      <c r="C227" s="100" t="s">
        <v>1797</v>
      </c>
      <c r="D227" s="148" t="s">
        <v>149</v>
      </c>
      <c r="E227" s="88">
        <v>1</v>
      </c>
      <c r="F227" s="150">
        <v>138.63</v>
      </c>
      <c r="G227" s="150">
        <v>17.14</v>
      </c>
      <c r="H227" s="150">
        <v>2.0499999999999998</v>
      </c>
      <c r="I227" s="150">
        <v>0.01</v>
      </c>
      <c r="J227" s="150">
        <v>138.63</v>
      </c>
      <c r="K227" s="150">
        <v>17.14</v>
      </c>
      <c r="L227" s="150">
        <v>2.0499999999999998</v>
      </c>
      <c r="M227" s="150">
        <v>0.01</v>
      </c>
      <c r="N227" s="150">
        <v>1.8</v>
      </c>
      <c r="O227" s="150">
        <v>1.8</v>
      </c>
      <c r="P227" s="150">
        <v>2E-3</v>
      </c>
      <c r="Q227" s="32"/>
    </row>
    <row r="228" spans="1:17" ht="129.94999999999999" customHeight="1">
      <c r="A228" s="101">
        <v>119</v>
      </c>
      <c r="B228" s="31" t="s">
        <v>487</v>
      </c>
      <c r="C228" s="100" t="s">
        <v>1798</v>
      </c>
      <c r="D228" s="148" t="s">
        <v>149</v>
      </c>
      <c r="E228" s="88">
        <v>8</v>
      </c>
      <c r="F228" s="150">
        <v>138.63</v>
      </c>
      <c r="G228" s="150">
        <v>17.14</v>
      </c>
      <c r="H228" s="150">
        <v>2.0499999999999998</v>
      </c>
      <c r="I228" s="150">
        <v>0.01</v>
      </c>
      <c r="J228" s="150">
        <v>1109.04</v>
      </c>
      <c r="K228" s="150">
        <v>137.12</v>
      </c>
      <c r="L228" s="150">
        <v>16.399999999999999</v>
      </c>
      <c r="M228" s="150">
        <v>0.08</v>
      </c>
      <c r="N228" s="150">
        <v>1.8</v>
      </c>
      <c r="O228" s="150">
        <v>14.4</v>
      </c>
      <c r="P228" s="150">
        <v>2E-3</v>
      </c>
      <c r="Q228" s="150">
        <v>0.02</v>
      </c>
    </row>
    <row r="229" spans="1:17" ht="119.1" customHeight="1">
      <c r="A229" s="101">
        <v>120</v>
      </c>
      <c r="B229" s="31" t="s">
        <v>487</v>
      </c>
      <c r="C229" s="100" t="s">
        <v>1799</v>
      </c>
      <c r="D229" s="148" t="s">
        <v>149</v>
      </c>
      <c r="E229" s="88">
        <v>4</v>
      </c>
      <c r="F229" s="150">
        <v>138.63</v>
      </c>
      <c r="G229" s="150">
        <v>17.14</v>
      </c>
      <c r="H229" s="150">
        <v>2.0499999999999998</v>
      </c>
      <c r="I229" s="150">
        <v>0.01</v>
      </c>
      <c r="J229" s="150">
        <v>554.52</v>
      </c>
      <c r="K229" s="150">
        <v>68.56</v>
      </c>
      <c r="L229" s="150">
        <v>8.1999999999999993</v>
      </c>
      <c r="M229" s="150">
        <v>0.04</v>
      </c>
      <c r="N229" s="150">
        <v>1.8</v>
      </c>
      <c r="O229" s="150">
        <v>7.2</v>
      </c>
      <c r="P229" s="150">
        <v>2E-3</v>
      </c>
      <c r="Q229" s="150">
        <v>0.01</v>
      </c>
    </row>
    <row r="230" spans="1:17" ht="111" customHeight="1">
      <c r="A230" s="101">
        <v>121</v>
      </c>
      <c r="B230" s="31" t="s">
        <v>487</v>
      </c>
      <c r="C230" s="100" t="s">
        <v>1800</v>
      </c>
      <c r="D230" s="148" t="s">
        <v>149</v>
      </c>
      <c r="E230" s="88">
        <v>18</v>
      </c>
      <c r="F230" s="150">
        <v>138.63</v>
      </c>
      <c r="G230" s="150">
        <v>17.14</v>
      </c>
      <c r="H230" s="150">
        <v>2.0499999999999998</v>
      </c>
      <c r="I230" s="150">
        <v>0.01</v>
      </c>
      <c r="J230" s="150">
        <v>2495.34</v>
      </c>
      <c r="K230" s="150">
        <v>308.52</v>
      </c>
      <c r="L230" s="150">
        <v>36.9</v>
      </c>
      <c r="M230" s="150">
        <v>0.18</v>
      </c>
      <c r="N230" s="150">
        <v>1.8</v>
      </c>
      <c r="O230" s="150">
        <v>32.4</v>
      </c>
      <c r="P230" s="150">
        <v>2E-3</v>
      </c>
      <c r="Q230" s="150">
        <v>0.04</v>
      </c>
    </row>
    <row r="231" spans="1:17" ht="124.5" customHeight="1">
      <c r="A231" s="101">
        <v>122</v>
      </c>
      <c r="B231" s="31" t="s">
        <v>487</v>
      </c>
      <c r="C231" s="100" t="s">
        <v>1801</v>
      </c>
      <c r="D231" s="148" t="s">
        <v>149</v>
      </c>
      <c r="E231" s="88">
        <v>2</v>
      </c>
      <c r="F231" s="150">
        <v>138.63</v>
      </c>
      <c r="G231" s="150">
        <v>17.14</v>
      </c>
      <c r="H231" s="150">
        <v>2.0499999999999998</v>
      </c>
      <c r="I231" s="150">
        <v>0.01</v>
      </c>
      <c r="J231" s="150">
        <v>277.26</v>
      </c>
      <c r="K231" s="150">
        <v>34.28</v>
      </c>
      <c r="L231" s="150">
        <v>4.0999999999999996</v>
      </c>
      <c r="M231" s="150">
        <v>0.02</v>
      </c>
      <c r="N231" s="150">
        <v>1.8</v>
      </c>
      <c r="O231" s="150">
        <v>3.6</v>
      </c>
      <c r="P231" s="150">
        <v>2E-3</v>
      </c>
      <c r="Q231" s="32"/>
    </row>
    <row r="232" spans="1:17" ht="118.5" customHeight="1">
      <c r="A232" s="101">
        <v>123</v>
      </c>
      <c r="B232" s="31" t="s">
        <v>487</v>
      </c>
      <c r="C232" s="100" t="s">
        <v>1802</v>
      </c>
      <c r="D232" s="148" t="s">
        <v>149</v>
      </c>
      <c r="E232" s="88">
        <v>2</v>
      </c>
      <c r="F232" s="150">
        <v>138.63</v>
      </c>
      <c r="G232" s="150">
        <v>17.14</v>
      </c>
      <c r="H232" s="150">
        <v>2.0499999999999998</v>
      </c>
      <c r="I232" s="150">
        <v>0.01</v>
      </c>
      <c r="J232" s="150">
        <v>277.26</v>
      </c>
      <c r="K232" s="150">
        <v>34.28</v>
      </c>
      <c r="L232" s="150">
        <v>4.0999999999999996</v>
      </c>
      <c r="M232" s="150">
        <v>0.02</v>
      </c>
      <c r="N232" s="150">
        <v>1.8</v>
      </c>
      <c r="O232" s="150">
        <v>3.6</v>
      </c>
      <c r="P232" s="150">
        <v>2E-3</v>
      </c>
      <c r="Q232" s="32"/>
    </row>
    <row r="233" spans="1:17" ht="45" customHeight="1">
      <c r="A233" s="101">
        <v>124</v>
      </c>
      <c r="B233" s="31" t="s">
        <v>488</v>
      </c>
      <c r="C233" s="100" t="s">
        <v>1803</v>
      </c>
      <c r="D233" s="148" t="s">
        <v>149</v>
      </c>
      <c r="E233" s="88">
        <v>14</v>
      </c>
      <c r="F233" s="150">
        <v>27.88</v>
      </c>
      <c r="G233" s="150">
        <v>11.67</v>
      </c>
      <c r="H233" s="150">
        <v>6.53</v>
      </c>
      <c r="I233" s="150">
        <v>0.08</v>
      </c>
      <c r="J233" s="150">
        <v>390.32</v>
      </c>
      <c r="K233" s="150">
        <v>163.38</v>
      </c>
      <c r="L233" s="150">
        <v>91.42</v>
      </c>
      <c r="M233" s="150">
        <v>1.1200000000000001</v>
      </c>
      <c r="N233" s="150">
        <v>1.24</v>
      </c>
      <c r="O233" s="150">
        <v>17.36</v>
      </c>
      <c r="P233" s="150">
        <v>1.2E-2</v>
      </c>
      <c r="Q233" s="150">
        <v>0.17</v>
      </c>
    </row>
    <row r="234" spans="1:17" ht="42.6" customHeight="1">
      <c r="A234" s="101">
        <v>125</v>
      </c>
      <c r="B234" s="31" t="s">
        <v>1804</v>
      </c>
      <c r="C234" s="100" t="s">
        <v>1805</v>
      </c>
      <c r="D234" s="148" t="s">
        <v>149</v>
      </c>
      <c r="E234" s="88">
        <v>2</v>
      </c>
      <c r="F234" s="150">
        <v>116.33</v>
      </c>
      <c r="G234" s="32"/>
      <c r="H234" s="32"/>
      <c r="I234" s="32"/>
      <c r="J234" s="150">
        <v>232.66</v>
      </c>
      <c r="K234" s="32"/>
      <c r="L234" s="32"/>
      <c r="M234" s="32"/>
      <c r="N234" s="32"/>
      <c r="O234" s="32"/>
      <c r="P234" s="32"/>
      <c r="Q234" s="32"/>
    </row>
    <row r="235" spans="1:17" ht="43.5" customHeight="1">
      <c r="A235" s="101">
        <v>126</v>
      </c>
      <c r="B235" s="31" t="s">
        <v>1804</v>
      </c>
      <c r="C235" s="100" t="s">
        <v>1806</v>
      </c>
      <c r="D235" s="148" t="s">
        <v>149</v>
      </c>
      <c r="E235" s="88">
        <v>12</v>
      </c>
      <c r="F235" s="150">
        <v>116.33</v>
      </c>
      <c r="G235" s="32"/>
      <c r="H235" s="32"/>
      <c r="I235" s="32"/>
      <c r="J235" s="150">
        <v>1395.96</v>
      </c>
      <c r="K235" s="32"/>
      <c r="L235" s="32"/>
      <c r="M235" s="32"/>
      <c r="N235" s="32"/>
      <c r="O235" s="32"/>
      <c r="P235" s="32"/>
      <c r="Q235" s="32"/>
    </row>
    <row r="236" spans="1:17" ht="58.5" customHeight="1">
      <c r="A236" s="101">
        <v>127</v>
      </c>
      <c r="B236" s="31" t="s">
        <v>441</v>
      </c>
      <c r="C236" s="100" t="s">
        <v>1807</v>
      </c>
      <c r="D236" s="148" t="s">
        <v>127</v>
      </c>
      <c r="E236" s="88">
        <v>0.5</v>
      </c>
      <c r="F236" s="150">
        <v>1177.49</v>
      </c>
      <c r="G236" s="150">
        <v>100.69</v>
      </c>
      <c r="H236" s="150">
        <v>221.85</v>
      </c>
      <c r="I236" s="150">
        <v>42.51</v>
      </c>
      <c r="J236" s="150">
        <v>588.75</v>
      </c>
      <c r="K236" s="150">
        <v>50.35</v>
      </c>
      <c r="L236" s="150">
        <v>110.93</v>
      </c>
      <c r="M236" s="150">
        <v>21.26</v>
      </c>
      <c r="N236" s="150">
        <v>10.7</v>
      </c>
      <c r="O236" s="150">
        <v>5.35</v>
      </c>
      <c r="P236" s="150">
        <v>3.94</v>
      </c>
      <c r="Q236" s="150">
        <v>1.97</v>
      </c>
    </row>
    <row r="237" spans="1:17" ht="42.95" customHeight="1">
      <c r="A237" s="101">
        <v>128</v>
      </c>
      <c r="B237" s="31" t="s">
        <v>442</v>
      </c>
      <c r="C237" s="100" t="s">
        <v>443</v>
      </c>
      <c r="D237" s="148" t="s">
        <v>149</v>
      </c>
      <c r="E237" s="88">
        <v>50</v>
      </c>
      <c r="F237" s="150">
        <v>11.4</v>
      </c>
      <c r="G237" s="32"/>
      <c r="H237" s="32"/>
      <c r="I237" s="32"/>
      <c r="J237" s="150">
        <v>570</v>
      </c>
      <c r="K237" s="32"/>
      <c r="L237" s="32"/>
      <c r="M237" s="32"/>
      <c r="N237" s="32"/>
      <c r="O237" s="32"/>
      <c r="P237" s="32"/>
      <c r="Q237" s="32"/>
    </row>
    <row r="238" spans="1:17" ht="64.5" customHeight="1">
      <c r="A238" s="101">
        <v>129</v>
      </c>
      <c r="B238" s="31" t="s">
        <v>438</v>
      </c>
      <c r="C238" s="100" t="s">
        <v>1808</v>
      </c>
      <c r="D238" s="148" t="s">
        <v>127</v>
      </c>
      <c r="E238" s="88">
        <v>1</v>
      </c>
      <c r="F238" s="150">
        <v>1544.35</v>
      </c>
      <c r="G238" s="150">
        <v>273.49</v>
      </c>
      <c r="H238" s="150">
        <v>272.58</v>
      </c>
      <c r="I238" s="150">
        <v>5.53</v>
      </c>
      <c r="J238" s="150">
        <v>1544.35</v>
      </c>
      <c r="K238" s="150">
        <v>273.49</v>
      </c>
      <c r="L238" s="150">
        <v>272.58</v>
      </c>
      <c r="M238" s="150">
        <v>5.53</v>
      </c>
      <c r="N238" s="150">
        <v>28.4</v>
      </c>
      <c r="O238" s="150">
        <v>28.4</v>
      </c>
      <c r="P238" s="150">
        <v>0.82</v>
      </c>
      <c r="Q238" s="150">
        <v>0.82</v>
      </c>
    </row>
    <row r="239" spans="1:17" ht="102.95" customHeight="1">
      <c r="A239" s="101">
        <v>130</v>
      </c>
      <c r="B239" s="31" t="s">
        <v>496</v>
      </c>
      <c r="C239" s="100" t="s">
        <v>1809</v>
      </c>
      <c r="D239" s="148" t="s">
        <v>149</v>
      </c>
      <c r="E239" s="88">
        <v>1</v>
      </c>
      <c r="F239" s="150">
        <v>281.92</v>
      </c>
      <c r="G239" s="150">
        <v>66.64</v>
      </c>
      <c r="H239" s="150">
        <v>4.18</v>
      </c>
      <c r="I239" s="150">
        <v>0.08</v>
      </c>
      <c r="J239" s="150">
        <v>281.92</v>
      </c>
      <c r="K239" s="150">
        <v>66.64</v>
      </c>
      <c r="L239" s="150">
        <v>4.18</v>
      </c>
      <c r="M239" s="150">
        <v>0.08</v>
      </c>
      <c r="N239" s="150">
        <v>7</v>
      </c>
      <c r="O239" s="150">
        <v>7</v>
      </c>
      <c r="P239" s="150">
        <v>1.2E-2</v>
      </c>
      <c r="Q239" s="150">
        <v>0.01</v>
      </c>
    </row>
    <row r="240" spans="1:17" ht="102.6" customHeight="1">
      <c r="A240" s="101">
        <v>131</v>
      </c>
      <c r="B240" s="31" t="s">
        <v>521</v>
      </c>
      <c r="C240" s="100" t="s">
        <v>1810</v>
      </c>
      <c r="D240" s="148" t="s">
        <v>522</v>
      </c>
      <c r="E240" s="88">
        <v>1</v>
      </c>
      <c r="F240" s="150">
        <v>49.6</v>
      </c>
      <c r="G240" s="150">
        <v>13.76</v>
      </c>
      <c r="H240" s="150">
        <v>3.68</v>
      </c>
      <c r="I240" s="150">
        <v>0.16</v>
      </c>
      <c r="J240" s="150">
        <v>49.6</v>
      </c>
      <c r="K240" s="150">
        <v>13.76</v>
      </c>
      <c r="L240" s="150">
        <v>3.68</v>
      </c>
      <c r="M240" s="150">
        <v>0.16</v>
      </c>
      <c r="N240" s="150">
        <v>1.44</v>
      </c>
      <c r="O240" s="150">
        <v>1.44</v>
      </c>
      <c r="P240" s="150">
        <v>3.2000000000000001E-2</v>
      </c>
      <c r="Q240" s="150">
        <v>0.03</v>
      </c>
    </row>
    <row r="241" spans="1:17" ht="111" customHeight="1">
      <c r="A241" s="101">
        <v>132</v>
      </c>
      <c r="B241" s="31" t="s">
        <v>496</v>
      </c>
      <c r="C241" s="100" t="s">
        <v>1811</v>
      </c>
      <c r="D241" s="148" t="s">
        <v>149</v>
      </c>
      <c r="E241" s="88">
        <v>4</v>
      </c>
      <c r="F241" s="150">
        <v>281.92</v>
      </c>
      <c r="G241" s="150">
        <v>66.64</v>
      </c>
      <c r="H241" s="150">
        <v>4.18</v>
      </c>
      <c r="I241" s="150">
        <v>0.08</v>
      </c>
      <c r="J241" s="150">
        <v>1127.68</v>
      </c>
      <c r="K241" s="150">
        <v>266.56</v>
      </c>
      <c r="L241" s="150">
        <v>16.72</v>
      </c>
      <c r="M241" s="150">
        <v>0.32</v>
      </c>
      <c r="N241" s="150">
        <v>7</v>
      </c>
      <c r="O241" s="150">
        <v>28</v>
      </c>
      <c r="P241" s="150">
        <v>1.2E-2</v>
      </c>
      <c r="Q241" s="150">
        <v>0.05</v>
      </c>
    </row>
    <row r="242" spans="1:17" ht="50.1" customHeight="1">
      <c r="A242" s="101">
        <v>133</v>
      </c>
      <c r="B242" s="31" t="s">
        <v>494</v>
      </c>
      <c r="C242" s="100" t="s">
        <v>1812</v>
      </c>
      <c r="D242" s="148" t="s">
        <v>149</v>
      </c>
      <c r="E242" s="88">
        <v>7</v>
      </c>
      <c r="F242" s="150">
        <v>170.07</v>
      </c>
      <c r="G242" s="150">
        <v>31.15</v>
      </c>
      <c r="H242" s="150">
        <v>3.26</v>
      </c>
      <c r="I242" s="150">
        <v>0.03</v>
      </c>
      <c r="J242" s="150">
        <v>1190.49</v>
      </c>
      <c r="K242" s="150">
        <v>218.05</v>
      </c>
      <c r="L242" s="150">
        <v>22.82</v>
      </c>
      <c r="M242" s="150">
        <v>0.21</v>
      </c>
      <c r="N242" s="150">
        <v>3.31</v>
      </c>
      <c r="O242" s="150">
        <v>23.17</v>
      </c>
      <c r="P242" s="150">
        <v>4.0000000000000001E-3</v>
      </c>
      <c r="Q242" s="150">
        <v>0.03</v>
      </c>
    </row>
    <row r="243" spans="1:17" ht="60" customHeight="1">
      <c r="A243" s="101">
        <v>134</v>
      </c>
      <c r="B243" s="31" t="s">
        <v>495</v>
      </c>
      <c r="C243" s="100" t="s">
        <v>1813</v>
      </c>
      <c r="D243" s="148" t="s">
        <v>149</v>
      </c>
      <c r="E243" s="88">
        <v>11</v>
      </c>
      <c r="F243" s="150">
        <v>256.8</v>
      </c>
      <c r="G243" s="150">
        <v>49.22</v>
      </c>
      <c r="H243" s="150">
        <v>4.3600000000000003</v>
      </c>
      <c r="I243" s="150">
        <v>0.05</v>
      </c>
      <c r="J243" s="150">
        <v>2824.8</v>
      </c>
      <c r="K243" s="150">
        <v>541.41999999999996</v>
      </c>
      <c r="L243" s="150">
        <v>47.96</v>
      </c>
      <c r="M243" s="150">
        <v>0.55000000000000004</v>
      </c>
      <c r="N243" s="150">
        <v>5.17</v>
      </c>
      <c r="O243" s="150">
        <v>56.87</v>
      </c>
      <c r="P243" s="150">
        <v>8.0000000000000002E-3</v>
      </c>
      <c r="Q243" s="150">
        <v>0.09</v>
      </c>
    </row>
    <row r="244" spans="1:17" ht="102" customHeight="1">
      <c r="A244" s="101">
        <v>135</v>
      </c>
      <c r="B244" s="31" t="s">
        <v>495</v>
      </c>
      <c r="C244" s="100" t="s">
        <v>1814</v>
      </c>
      <c r="D244" s="148" t="s">
        <v>149</v>
      </c>
      <c r="E244" s="88">
        <v>1</v>
      </c>
      <c r="F244" s="150">
        <v>256.8</v>
      </c>
      <c r="G244" s="150">
        <v>49.22</v>
      </c>
      <c r="H244" s="150">
        <v>4.3600000000000003</v>
      </c>
      <c r="I244" s="150">
        <v>0.05</v>
      </c>
      <c r="J244" s="150">
        <v>256.8</v>
      </c>
      <c r="K244" s="150">
        <v>49.22</v>
      </c>
      <c r="L244" s="150">
        <v>4.3600000000000003</v>
      </c>
      <c r="M244" s="150">
        <v>0.05</v>
      </c>
      <c r="N244" s="150">
        <v>5.17</v>
      </c>
      <c r="O244" s="150">
        <v>5.17</v>
      </c>
      <c r="P244" s="150">
        <v>8.0000000000000002E-3</v>
      </c>
      <c r="Q244" s="150">
        <v>0.01</v>
      </c>
    </row>
    <row r="245" spans="1:17" ht="18.75" customHeight="1">
      <c r="A245" s="423" t="s">
        <v>1815</v>
      </c>
      <c r="B245" s="427"/>
      <c r="C245" s="427"/>
      <c r="D245" s="427"/>
      <c r="E245" s="427"/>
      <c r="F245" s="427"/>
      <c r="G245" s="427"/>
      <c r="H245" s="427"/>
      <c r="I245" s="427"/>
      <c r="J245" s="427"/>
      <c r="K245" s="427"/>
      <c r="L245" s="427"/>
      <c r="M245" s="427"/>
      <c r="N245" s="427"/>
      <c r="O245" s="427"/>
      <c r="P245" s="427"/>
      <c r="Q245" s="427"/>
    </row>
    <row r="246" spans="1:17" ht="87.95" customHeight="1">
      <c r="A246" s="101">
        <v>136</v>
      </c>
      <c r="B246" s="31" t="s">
        <v>460</v>
      </c>
      <c r="C246" s="100" t="s">
        <v>1816</v>
      </c>
      <c r="D246" s="148" t="s">
        <v>354</v>
      </c>
      <c r="E246" s="88">
        <v>12.42</v>
      </c>
      <c r="F246" s="150">
        <v>2795.56</v>
      </c>
      <c r="G246" s="150">
        <v>289.83</v>
      </c>
      <c r="H246" s="150">
        <v>837.19</v>
      </c>
      <c r="I246" s="150">
        <v>238.35</v>
      </c>
      <c r="J246" s="150">
        <v>34720.86</v>
      </c>
      <c r="K246" s="150">
        <v>3599.69</v>
      </c>
      <c r="L246" s="150">
        <v>10397.9</v>
      </c>
      <c r="M246" s="150">
        <v>2960.31</v>
      </c>
      <c r="N246" s="150">
        <v>30.8</v>
      </c>
      <c r="O246" s="150">
        <v>382.54</v>
      </c>
      <c r="P246" s="150">
        <v>20.9</v>
      </c>
      <c r="Q246" s="150">
        <v>259.58</v>
      </c>
    </row>
    <row r="247" spans="1:17" ht="84.95" customHeight="1">
      <c r="A247" s="101">
        <v>137</v>
      </c>
      <c r="B247" s="31" t="s">
        <v>501</v>
      </c>
      <c r="C247" s="100" t="s">
        <v>1817</v>
      </c>
      <c r="D247" s="148" t="s">
        <v>121</v>
      </c>
      <c r="E247" s="88">
        <v>1279</v>
      </c>
      <c r="F247" s="150">
        <v>6.34</v>
      </c>
      <c r="G247" s="32"/>
      <c r="H247" s="32"/>
      <c r="I247" s="32"/>
      <c r="J247" s="150">
        <v>8108.86</v>
      </c>
      <c r="K247" s="32"/>
      <c r="L247" s="32"/>
      <c r="M247" s="32"/>
      <c r="N247" s="32"/>
      <c r="O247" s="32"/>
      <c r="P247" s="32"/>
      <c r="Q247" s="32"/>
    </row>
    <row r="248" spans="1:17" ht="75.95" customHeight="1">
      <c r="A248" s="101">
        <v>138</v>
      </c>
      <c r="B248" s="31" t="s">
        <v>463</v>
      </c>
      <c r="C248" s="100" t="s">
        <v>1818</v>
      </c>
      <c r="D248" s="148" t="s">
        <v>354</v>
      </c>
      <c r="E248" s="88">
        <v>2.94</v>
      </c>
      <c r="F248" s="150">
        <v>3204.97</v>
      </c>
      <c r="G248" s="150">
        <v>390.52</v>
      </c>
      <c r="H248" s="150">
        <v>1144.97</v>
      </c>
      <c r="I248" s="150">
        <v>321.68</v>
      </c>
      <c r="J248" s="150">
        <v>9422.61</v>
      </c>
      <c r="K248" s="150">
        <v>1148.1300000000001</v>
      </c>
      <c r="L248" s="150">
        <v>3366.21</v>
      </c>
      <c r="M248" s="150">
        <v>945.74</v>
      </c>
      <c r="N248" s="150">
        <v>41.5</v>
      </c>
      <c r="O248" s="150">
        <v>122.01</v>
      </c>
      <c r="P248" s="150">
        <v>28.4</v>
      </c>
      <c r="Q248" s="150">
        <v>83.5</v>
      </c>
    </row>
    <row r="249" spans="1:17" ht="87" customHeight="1">
      <c r="A249" s="101">
        <v>139</v>
      </c>
      <c r="B249" s="31" t="s">
        <v>1819</v>
      </c>
      <c r="C249" s="100" t="s">
        <v>1820</v>
      </c>
      <c r="D249" s="148" t="s">
        <v>121</v>
      </c>
      <c r="E249" s="88">
        <v>303</v>
      </c>
      <c r="F249" s="150">
        <v>11.15</v>
      </c>
      <c r="G249" s="32"/>
      <c r="H249" s="32"/>
      <c r="I249" s="32"/>
      <c r="J249" s="150">
        <v>3378.45</v>
      </c>
      <c r="K249" s="32"/>
      <c r="L249" s="32"/>
      <c r="M249" s="32"/>
      <c r="N249" s="32"/>
      <c r="O249" s="32"/>
      <c r="P249" s="32"/>
      <c r="Q249" s="32"/>
    </row>
    <row r="250" spans="1:17" ht="85.5" customHeight="1">
      <c r="A250" s="101">
        <v>140</v>
      </c>
      <c r="B250" s="31" t="s">
        <v>1367</v>
      </c>
      <c r="C250" s="100" t="s">
        <v>1821</v>
      </c>
      <c r="D250" s="148" t="s">
        <v>354</v>
      </c>
      <c r="E250" s="88">
        <v>0.2</v>
      </c>
      <c r="F250" s="150">
        <v>3866.78</v>
      </c>
      <c r="G250" s="150">
        <v>635.17999999999995</v>
      </c>
      <c r="H250" s="150">
        <v>1425.84</v>
      </c>
      <c r="I250" s="150">
        <v>407.02</v>
      </c>
      <c r="J250" s="150">
        <v>773.36</v>
      </c>
      <c r="K250" s="150">
        <v>127.04</v>
      </c>
      <c r="L250" s="150">
        <v>285.17</v>
      </c>
      <c r="M250" s="150">
        <v>81.400000000000006</v>
      </c>
      <c r="N250" s="150">
        <v>67.5</v>
      </c>
      <c r="O250" s="150">
        <v>13.5</v>
      </c>
      <c r="P250" s="150">
        <v>36.299999999999997</v>
      </c>
      <c r="Q250" s="150">
        <v>7.26</v>
      </c>
    </row>
    <row r="251" spans="1:17" ht="97.5" customHeight="1">
      <c r="A251" s="101">
        <v>141</v>
      </c>
      <c r="B251" s="31" t="s">
        <v>1822</v>
      </c>
      <c r="C251" s="100" t="s">
        <v>1823</v>
      </c>
      <c r="D251" s="148" t="s">
        <v>121</v>
      </c>
      <c r="E251" s="88">
        <v>21</v>
      </c>
      <c r="F251" s="150">
        <v>47.2</v>
      </c>
      <c r="G251" s="32"/>
      <c r="H251" s="32"/>
      <c r="I251" s="32"/>
      <c r="J251" s="150">
        <v>991.2</v>
      </c>
      <c r="K251" s="32"/>
      <c r="L251" s="32"/>
      <c r="M251" s="32"/>
      <c r="N251" s="32"/>
      <c r="O251" s="32"/>
      <c r="P251" s="32"/>
      <c r="Q251" s="32"/>
    </row>
    <row r="252" spans="1:17" ht="120.6" customHeight="1">
      <c r="A252" s="101">
        <v>142</v>
      </c>
      <c r="B252" s="31" t="s">
        <v>466</v>
      </c>
      <c r="C252" s="100" t="s">
        <v>1824</v>
      </c>
      <c r="D252" s="148" t="s">
        <v>467</v>
      </c>
      <c r="E252" s="149" t="s">
        <v>1825</v>
      </c>
      <c r="F252" s="150">
        <v>683.51</v>
      </c>
      <c r="G252" s="150">
        <v>119.41</v>
      </c>
      <c r="H252" s="150">
        <v>491.2</v>
      </c>
      <c r="I252" s="150">
        <v>40.07</v>
      </c>
      <c r="J252" s="150">
        <v>8728.42</v>
      </c>
      <c r="K252" s="150">
        <v>1524.87</v>
      </c>
      <c r="L252" s="150">
        <v>6272.62</v>
      </c>
      <c r="M252" s="150">
        <v>511.69</v>
      </c>
      <c r="N252" s="150">
        <v>12.4</v>
      </c>
      <c r="O252" s="150">
        <v>158.35</v>
      </c>
      <c r="P252" s="150">
        <v>3.78</v>
      </c>
      <c r="Q252" s="150">
        <v>48.27</v>
      </c>
    </row>
    <row r="253" spans="1:17" ht="104.1" customHeight="1">
      <c r="A253" s="101">
        <v>143</v>
      </c>
      <c r="B253" s="31" t="s">
        <v>1363</v>
      </c>
      <c r="C253" s="100" t="s">
        <v>1826</v>
      </c>
      <c r="D253" s="148" t="s">
        <v>467</v>
      </c>
      <c r="E253" s="149" t="s">
        <v>1827</v>
      </c>
      <c r="F253" s="150">
        <v>948.06</v>
      </c>
      <c r="G253" s="150">
        <v>176.23</v>
      </c>
      <c r="H253" s="150">
        <v>698.93</v>
      </c>
      <c r="I253" s="150">
        <v>56.98</v>
      </c>
      <c r="J253" s="150">
        <v>2455.48</v>
      </c>
      <c r="K253" s="150">
        <v>456.44</v>
      </c>
      <c r="L253" s="150">
        <v>1810.23</v>
      </c>
      <c r="M253" s="150">
        <v>147.58000000000001</v>
      </c>
      <c r="N253" s="150">
        <v>18.3</v>
      </c>
      <c r="O253" s="150">
        <v>47.4</v>
      </c>
      <c r="P253" s="150">
        <v>5.38</v>
      </c>
      <c r="Q253" s="150">
        <v>13.93</v>
      </c>
    </row>
    <row r="254" spans="1:17" ht="80.099999999999994" customHeight="1">
      <c r="A254" s="101">
        <v>144</v>
      </c>
      <c r="B254" s="31" t="s">
        <v>1363</v>
      </c>
      <c r="C254" s="100" t="s">
        <v>1828</v>
      </c>
      <c r="D254" s="148" t="s">
        <v>467</v>
      </c>
      <c r="E254" s="149" t="s">
        <v>1829</v>
      </c>
      <c r="F254" s="150">
        <v>948.06</v>
      </c>
      <c r="G254" s="150">
        <v>176.23</v>
      </c>
      <c r="H254" s="150">
        <v>698.93</v>
      </c>
      <c r="I254" s="150">
        <v>56.98</v>
      </c>
      <c r="J254" s="150">
        <v>189.61</v>
      </c>
      <c r="K254" s="150">
        <v>35.25</v>
      </c>
      <c r="L254" s="150">
        <v>139.79</v>
      </c>
      <c r="M254" s="150">
        <v>11.4</v>
      </c>
      <c r="N254" s="150">
        <v>18.3</v>
      </c>
      <c r="O254" s="150">
        <v>3.66</v>
      </c>
      <c r="P254" s="150">
        <v>5.38</v>
      </c>
      <c r="Q254" s="150">
        <v>1.08</v>
      </c>
    </row>
    <row r="255" spans="1:17" ht="101.1" customHeight="1">
      <c r="A255" s="101">
        <v>145</v>
      </c>
      <c r="B255" s="31" t="s">
        <v>483</v>
      </c>
      <c r="C255" s="100" t="s">
        <v>1830</v>
      </c>
      <c r="D255" s="148" t="s">
        <v>467</v>
      </c>
      <c r="E255" s="149" t="s">
        <v>1831</v>
      </c>
      <c r="F255" s="150">
        <v>3372.1</v>
      </c>
      <c r="G255" s="150">
        <v>160.82</v>
      </c>
      <c r="H255" s="150">
        <v>1364.76</v>
      </c>
      <c r="I255" s="150">
        <v>121.5</v>
      </c>
      <c r="J255" s="150">
        <v>4754.66</v>
      </c>
      <c r="K255" s="150">
        <v>226.76</v>
      </c>
      <c r="L255" s="150">
        <v>1924.31</v>
      </c>
      <c r="M255" s="150">
        <v>171.32</v>
      </c>
      <c r="N255" s="150">
        <v>16.7</v>
      </c>
      <c r="O255" s="150">
        <v>23.55</v>
      </c>
      <c r="P255" s="150">
        <v>9.9700000000000006</v>
      </c>
      <c r="Q255" s="150">
        <v>14.06</v>
      </c>
    </row>
    <row r="256" spans="1:17" ht="98.1" customHeight="1">
      <c r="A256" s="101">
        <v>146</v>
      </c>
      <c r="B256" s="31" t="s">
        <v>520</v>
      </c>
      <c r="C256" s="100" t="s">
        <v>1832</v>
      </c>
      <c r="D256" s="148" t="s">
        <v>467</v>
      </c>
      <c r="E256" s="149" t="s">
        <v>1833</v>
      </c>
      <c r="F256" s="150">
        <v>3625.19</v>
      </c>
      <c r="G256" s="150">
        <v>185.86</v>
      </c>
      <c r="H256" s="150">
        <v>1592.81</v>
      </c>
      <c r="I256" s="150">
        <v>141.05000000000001</v>
      </c>
      <c r="J256" s="150">
        <v>7504.14</v>
      </c>
      <c r="K256" s="150">
        <v>384.73</v>
      </c>
      <c r="L256" s="150">
        <v>3297.12</v>
      </c>
      <c r="M256" s="150">
        <v>291.97000000000003</v>
      </c>
      <c r="N256" s="150">
        <v>19.3</v>
      </c>
      <c r="O256" s="150">
        <v>39.950000000000003</v>
      </c>
      <c r="P256" s="150">
        <v>11.7</v>
      </c>
      <c r="Q256" s="150">
        <v>24.22</v>
      </c>
    </row>
    <row r="257" spans="1:17" ht="124.5" customHeight="1">
      <c r="A257" s="101">
        <v>147</v>
      </c>
      <c r="B257" s="31" t="s">
        <v>468</v>
      </c>
      <c r="C257" s="100" t="s">
        <v>1834</v>
      </c>
      <c r="D257" s="148" t="s">
        <v>467</v>
      </c>
      <c r="E257" s="149" t="s">
        <v>1835</v>
      </c>
      <c r="F257" s="150">
        <v>1553.58</v>
      </c>
      <c r="G257" s="150">
        <v>169.49</v>
      </c>
      <c r="H257" s="150">
        <v>616.87</v>
      </c>
      <c r="I257" s="150">
        <v>51.87</v>
      </c>
      <c r="J257" s="150">
        <v>20942.259999999998</v>
      </c>
      <c r="K257" s="150">
        <v>2284.73</v>
      </c>
      <c r="L257" s="150">
        <v>8315.41</v>
      </c>
      <c r="M257" s="150">
        <v>699.21</v>
      </c>
      <c r="N257" s="150">
        <v>17.600000000000001</v>
      </c>
      <c r="O257" s="150">
        <v>237.25</v>
      </c>
      <c r="P257" s="150">
        <v>4.68</v>
      </c>
      <c r="Q257" s="150">
        <v>63.09</v>
      </c>
    </row>
    <row r="258" spans="1:17" ht="140.1" customHeight="1">
      <c r="A258" s="101">
        <v>148</v>
      </c>
      <c r="B258" s="31" t="s">
        <v>530</v>
      </c>
      <c r="C258" s="100" t="s">
        <v>1836</v>
      </c>
      <c r="D258" s="148" t="s">
        <v>467</v>
      </c>
      <c r="E258" s="149" t="s">
        <v>1837</v>
      </c>
      <c r="F258" s="150">
        <v>1752.63</v>
      </c>
      <c r="G258" s="150">
        <v>208.01</v>
      </c>
      <c r="H258" s="150">
        <v>777.4</v>
      </c>
      <c r="I258" s="150">
        <v>64.62</v>
      </c>
      <c r="J258" s="150">
        <v>17841.77</v>
      </c>
      <c r="K258" s="150">
        <v>2117.54</v>
      </c>
      <c r="L258" s="150">
        <v>7913.93</v>
      </c>
      <c r="M258" s="150">
        <v>657.83</v>
      </c>
      <c r="N258" s="150">
        <v>21.6</v>
      </c>
      <c r="O258" s="150">
        <v>219.89</v>
      </c>
      <c r="P258" s="150">
        <v>5.93</v>
      </c>
      <c r="Q258" s="150">
        <v>60.37</v>
      </c>
    </row>
    <row r="259" spans="1:17" ht="93.95" customHeight="1">
      <c r="A259" s="101">
        <v>149</v>
      </c>
      <c r="B259" s="31" t="s">
        <v>472</v>
      </c>
      <c r="C259" s="100" t="s">
        <v>1838</v>
      </c>
      <c r="D259" s="148" t="s">
        <v>354</v>
      </c>
      <c r="E259" s="88">
        <v>2.68</v>
      </c>
      <c r="F259" s="150">
        <v>3479.63</v>
      </c>
      <c r="G259" s="150">
        <v>326.52999999999997</v>
      </c>
      <c r="H259" s="150">
        <v>234.57</v>
      </c>
      <c r="I259" s="150">
        <v>2.97</v>
      </c>
      <c r="J259" s="150">
        <v>9325.41</v>
      </c>
      <c r="K259" s="150">
        <v>875.1</v>
      </c>
      <c r="L259" s="150">
        <v>628.65</v>
      </c>
      <c r="M259" s="150">
        <v>7.96</v>
      </c>
      <c r="N259" s="150">
        <v>34.700000000000003</v>
      </c>
      <c r="O259" s="150">
        <v>93</v>
      </c>
      <c r="P259" s="150">
        <v>0.44</v>
      </c>
      <c r="Q259" s="150">
        <v>1.18</v>
      </c>
    </row>
    <row r="260" spans="1:17" ht="155.44999999999999" customHeight="1">
      <c r="A260" s="101">
        <v>150</v>
      </c>
      <c r="B260" s="31" t="s">
        <v>473</v>
      </c>
      <c r="C260" s="100" t="s">
        <v>1839</v>
      </c>
      <c r="D260" s="148" t="s">
        <v>354</v>
      </c>
      <c r="E260" s="149" t="s">
        <v>1840</v>
      </c>
      <c r="F260" s="150">
        <v>682.4</v>
      </c>
      <c r="G260" s="150">
        <v>73.959999999999994</v>
      </c>
      <c r="H260" s="150">
        <v>9.2100000000000009</v>
      </c>
      <c r="I260" s="150">
        <v>0.54</v>
      </c>
      <c r="J260" s="150">
        <v>1112.31</v>
      </c>
      <c r="K260" s="150">
        <v>120.55</v>
      </c>
      <c r="L260" s="150">
        <v>15.01</v>
      </c>
      <c r="M260" s="150">
        <v>0.88</v>
      </c>
      <c r="N260" s="150">
        <v>7.86</v>
      </c>
      <c r="O260" s="150">
        <v>12.81</v>
      </c>
      <c r="P260" s="150">
        <v>0.08</v>
      </c>
      <c r="Q260" s="150">
        <v>0.13</v>
      </c>
    </row>
    <row r="261" spans="1:17" ht="155.1" customHeight="1">
      <c r="A261" s="101">
        <v>151</v>
      </c>
      <c r="B261" s="31" t="s">
        <v>474</v>
      </c>
      <c r="C261" s="100" t="s">
        <v>1841</v>
      </c>
      <c r="D261" s="148" t="s">
        <v>354</v>
      </c>
      <c r="E261" s="149" t="s">
        <v>1842</v>
      </c>
      <c r="F261" s="150">
        <v>723.24</v>
      </c>
      <c r="G261" s="150">
        <v>105.39</v>
      </c>
      <c r="H261" s="150">
        <v>18.41</v>
      </c>
      <c r="I261" s="150">
        <v>1.08</v>
      </c>
      <c r="J261" s="150">
        <v>658.15</v>
      </c>
      <c r="K261" s="150">
        <v>95.9</v>
      </c>
      <c r="L261" s="150">
        <v>16.75</v>
      </c>
      <c r="M261" s="150">
        <v>0.98</v>
      </c>
      <c r="N261" s="150">
        <v>11.2</v>
      </c>
      <c r="O261" s="150">
        <v>10.19</v>
      </c>
      <c r="P261" s="150">
        <v>0.16</v>
      </c>
      <c r="Q261" s="150">
        <v>0.15</v>
      </c>
    </row>
    <row r="262" spans="1:17" ht="124.5" customHeight="1">
      <c r="A262" s="101">
        <v>152</v>
      </c>
      <c r="B262" s="31" t="s">
        <v>475</v>
      </c>
      <c r="C262" s="100" t="s">
        <v>1843</v>
      </c>
      <c r="D262" s="148" t="s">
        <v>354</v>
      </c>
      <c r="E262" s="149" t="s">
        <v>1844</v>
      </c>
      <c r="F262" s="150">
        <v>776.92</v>
      </c>
      <c r="G262" s="150">
        <v>137.38999999999999</v>
      </c>
      <c r="H262" s="150">
        <v>32.22</v>
      </c>
      <c r="I262" s="150">
        <v>1.89</v>
      </c>
      <c r="J262" s="150">
        <v>108.77</v>
      </c>
      <c r="K262" s="150">
        <v>19.23</v>
      </c>
      <c r="L262" s="150">
        <v>4.51</v>
      </c>
      <c r="M262" s="150">
        <v>0.26</v>
      </c>
      <c r="N262" s="150">
        <v>14.6</v>
      </c>
      <c r="O262" s="150">
        <v>2.04</v>
      </c>
      <c r="P262" s="150">
        <v>0.28000000000000003</v>
      </c>
      <c r="Q262" s="150">
        <v>0.04</v>
      </c>
    </row>
    <row r="263" spans="1:17" ht="86.1" customHeight="1">
      <c r="A263" s="101">
        <v>153</v>
      </c>
      <c r="B263" s="31" t="s">
        <v>469</v>
      </c>
      <c r="C263" s="100" t="s">
        <v>1845</v>
      </c>
      <c r="D263" s="148" t="s">
        <v>467</v>
      </c>
      <c r="E263" s="149" t="s">
        <v>1846</v>
      </c>
      <c r="F263" s="150">
        <v>4039.91</v>
      </c>
      <c r="G263" s="150">
        <v>164.67</v>
      </c>
      <c r="H263" s="150">
        <v>2355.66</v>
      </c>
      <c r="I263" s="150">
        <v>216.72</v>
      </c>
      <c r="J263" s="150">
        <v>17775.599999999999</v>
      </c>
      <c r="K263" s="150">
        <v>724.55</v>
      </c>
      <c r="L263" s="150">
        <v>10364.9</v>
      </c>
      <c r="M263" s="150">
        <v>953.57</v>
      </c>
      <c r="N263" s="150">
        <v>17.100000000000001</v>
      </c>
      <c r="O263" s="150">
        <v>75.239999999999995</v>
      </c>
      <c r="P263" s="150">
        <v>3.53</v>
      </c>
      <c r="Q263" s="150">
        <v>15.53</v>
      </c>
    </row>
    <row r="264" spans="1:17" ht="90.6" customHeight="1">
      <c r="A264" s="101">
        <v>154</v>
      </c>
      <c r="B264" s="31" t="s">
        <v>476</v>
      </c>
      <c r="C264" s="100" t="s">
        <v>1847</v>
      </c>
      <c r="D264" s="148" t="s">
        <v>149</v>
      </c>
      <c r="E264" s="88">
        <v>64</v>
      </c>
      <c r="F264" s="150">
        <v>20.68</v>
      </c>
      <c r="G264" s="150">
        <v>11.07</v>
      </c>
      <c r="H264" s="150">
        <v>2.31</v>
      </c>
      <c r="I264" s="150">
        <v>0.14000000000000001</v>
      </c>
      <c r="J264" s="150">
        <v>1323.52</v>
      </c>
      <c r="K264" s="150">
        <v>708.48</v>
      </c>
      <c r="L264" s="150">
        <v>147.84</v>
      </c>
      <c r="M264" s="150">
        <v>8.9600000000000009</v>
      </c>
      <c r="N264" s="150">
        <v>1.1499999999999999</v>
      </c>
      <c r="O264" s="150">
        <v>73.599999999999994</v>
      </c>
      <c r="P264" s="150">
        <v>0.02</v>
      </c>
      <c r="Q264" s="150">
        <v>1.28</v>
      </c>
    </row>
    <row r="265" spans="1:17" ht="78.95" customHeight="1">
      <c r="A265" s="101">
        <v>155</v>
      </c>
      <c r="B265" s="31" t="s">
        <v>478</v>
      </c>
      <c r="C265" s="100" t="s">
        <v>1848</v>
      </c>
      <c r="D265" s="148" t="s">
        <v>149</v>
      </c>
      <c r="E265" s="88">
        <v>200</v>
      </c>
      <c r="F265" s="150">
        <v>63.35</v>
      </c>
      <c r="G265" s="150">
        <v>2.5</v>
      </c>
      <c r="H265" s="150">
        <v>1.1499999999999999</v>
      </c>
      <c r="I265" s="150">
        <v>7.0000000000000007E-2</v>
      </c>
      <c r="J265" s="150">
        <v>12670</v>
      </c>
      <c r="K265" s="150">
        <v>500</v>
      </c>
      <c r="L265" s="150">
        <v>230</v>
      </c>
      <c r="M265" s="150">
        <v>14</v>
      </c>
      <c r="N265" s="150">
        <v>0.26</v>
      </c>
      <c r="O265" s="150">
        <v>52</v>
      </c>
      <c r="P265" s="150">
        <v>0.01</v>
      </c>
      <c r="Q265" s="150">
        <v>2</v>
      </c>
    </row>
    <row r="266" spans="1:17" ht="69.95" customHeight="1">
      <c r="A266" s="101">
        <v>156</v>
      </c>
      <c r="B266" s="31" t="s">
        <v>497</v>
      </c>
      <c r="C266" s="100" t="s">
        <v>1849</v>
      </c>
      <c r="D266" s="148" t="s">
        <v>149</v>
      </c>
      <c r="E266" s="88">
        <v>102</v>
      </c>
      <c r="F266" s="150">
        <v>64.510000000000005</v>
      </c>
      <c r="G266" s="150">
        <v>3.66</v>
      </c>
      <c r="H266" s="150">
        <v>1.1499999999999999</v>
      </c>
      <c r="I266" s="150">
        <v>7.0000000000000007E-2</v>
      </c>
      <c r="J266" s="150">
        <v>6580.02</v>
      </c>
      <c r="K266" s="150">
        <v>373.32</v>
      </c>
      <c r="L266" s="150">
        <v>117.3</v>
      </c>
      <c r="M266" s="150">
        <v>7.14</v>
      </c>
      <c r="N266" s="150">
        <v>0.38</v>
      </c>
      <c r="O266" s="150">
        <v>38.76</v>
      </c>
      <c r="P266" s="150">
        <v>0.01</v>
      </c>
      <c r="Q266" s="150">
        <v>1.02</v>
      </c>
    </row>
    <row r="267" spans="1:17" ht="78" customHeight="1">
      <c r="A267" s="101">
        <v>157</v>
      </c>
      <c r="B267" s="31" t="s">
        <v>498</v>
      </c>
      <c r="C267" s="100" t="s">
        <v>1850</v>
      </c>
      <c r="D267" s="148" t="s">
        <v>149</v>
      </c>
      <c r="E267" s="88">
        <v>22</v>
      </c>
      <c r="F267" s="150">
        <v>68.12</v>
      </c>
      <c r="G267" s="150">
        <v>5.01</v>
      </c>
      <c r="H267" s="150">
        <v>2.31</v>
      </c>
      <c r="I267" s="150">
        <v>0.14000000000000001</v>
      </c>
      <c r="J267" s="150">
        <v>1498.64</v>
      </c>
      <c r="K267" s="150">
        <v>110.22</v>
      </c>
      <c r="L267" s="150">
        <v>50.82</v>
      </c>
      <c r="M267" s="150">
        <v>3.08</v>
      </c>
      <c r="N267" s="150">
        <v>0.52</v>
      </c>
      <c r="O267" s="150">
        <v>11.44</v>
      </c>
      <c r="P267" s="150">
        <v>0.02</v>
      </c>
      <c r="Q267" s="150">
        <v>0.44</v>
      </c>
    </row>
    <row r="268" spans="1:17" ht="81" customHeight="1">
      <c r="A268" s="101">
        <v>158</v>
      </c>
      <c r="B268" s="31" t="s">
        <v>499</v>
      </c>
      <c r="C268" s="100" t="s">
        <v>1851</v>
      </c>
      <c r="D268" s="148" t="s">
        <v>149</v>
      </c>
      <c r="E268" s="88">
        <v>32</v>
      </c>
      <c r="F268" s="150">
        <v>69.75</v>
      </c>
      <c r="G268" s="150">
        <v>6.64</v>
      </c>
      <c r="H268" s="150">
        <v>2.31</v>
      </c>
      <c r="I268" s="150">
        <v>0.14000000000000001</v>
      </c>
      <c r="J268" s="150">
        <v>2232</v>
      </c>
      <c r="K268" s="150">
        <v>212.48</v>
      </c>
      <c r="L268" s="150">
        <v>73.92</v>
      </c>
      <c r="M268" s="150">
        <v>4.4800000000000004</v>
      </c>
      <c r="N268" s="150">
        <v>0.69</v>
      </c>
      <c r="O268" s="150">
        <v>22.08</v>
      </c>
      <c r="P268" s="150">
        <v>0.02</v>
      </c>
      <c r="Q268" s="150">
        <v>0.64</v>
      </c>
    </row>
    <row r="269" spans="1:17" ht="68.45" customHeight="1">
      <c r="A269" s="101">
        <v>159</v>
      </c>
      <c r="B269" s="31" t="s">
        <v>500</v>
      </c>
      <c r="C269" s="100" t="s">
        <v>1852</v>
      </c>
      <c r="D269" s="148" t="s">
        <v>149</v>
      </c>
      <c r="E269" s="88">
        <v>12</v>
      </c>
      <c r="F269" s="150">
        <v>72</v>
      </c>
      <c r="G269" s="150">
        <v>8.76</v>
      </c>
      <c r="H269" s="150">
        <v>2.31</v>
      </c>
      <c r="I269" s="150">
        <v>0.14000000000000001</v>
      </c>
      <c r="J269" s="150">
        <v>864</v>
      </c>
      <c r="K269" s="150">
        <v>105.12</v>
      </c>
      <c r="L269" s="150">
        <v>27.72</v>
      </c>
      <c r="M269" s="150">
        <v>1.68</v>
      </c>
      <c r="N269" s="150">
        <v>0.91</v>
      </c>
      <c r="O269" s="150">
        <v>10.92</v>
      </c>
      <c r="P269" s="150">
        <v>0.02</v>
      </c>
      <c r="Q269" s="150">
        <v>0.24</v>
      </c>
    </row>
    <row r="270" spans="1:17" ht="69" customHeight="1">
      <c r="A270" s="101">
        <v>160</v>
      </c>
      <c r="B270" s="31" t="s">
        <v>1853</v>
      </c>
      <c r="C270" s="100" t="s">
        <v>1854</v>
      </c>
      <c r="D270" s="148" t="s">
        <v>149</v>
      </c>
      <c r="E270" s="88">
        <v>18</v>
      </c>
      <c r="F270" s="150">
        <v>75.5</v>
      </c>
      <c r="G270" s="150">
        <v>12.13</v>
      </c>
      <c r="H270" s="150">
        <v>2.31</v>
      </c>
      <c r="I270" s="150">
        <v>0.14000000000000001</v>
      </c>
      <c r="J270" s="150">
        <v>1359</v>
      </c>
      <c r="K270" s="150">
        <v>218.34</v>
      </c>
      <c r="L270" s="150">
        <v>41.58</v>
      </c>
      <c r="M270" s="150">
        <v>2.52</v>
      </c>
      <c r="N270" s="150">
        <v>1.26</v>
      </c>
      <c r="O270" s="150">
        <v>22.68</v>
      </c>
      <c r="P270" s="150">
        <v>0.02</v>
      </c>
      <c r="Q270" s="150">
        <v>0.36</v>
      </c>
    </row>
    <row r="271" spans="1:17" ht="18.75" customHeight="1">
      <c r="A271" s="423" t="s">
        <v>1855</v>
      </c>
      <c r="B271" s="427"/>
      <c r="C271" s="427"/>
      <c r="D271" s="427"/>
      <c r="E271" s="427"/>
      <c r="F271" s="427"/>
      <c r="G271" s="427"/>
      <c r="H271" s="427"/>
      <c r="I271" s="427"/>
      <c r="J271" s="427"/>
      <c r="K271" s="427"/>
      <c r="L271" s="427"/>
      <c r="M271" s="427"/>
      <c r="N271" s="427"/>
      <c r="O271" s="427"/>
      <c r="P271" s="427"/>
      <c r="Q271" s="427"/>
    </row>
    <row r="272" spans="1:17" ht="62.45" customHeight="1">
      <c r="A272" s="101">
        <v>161</v>
      </c>
      <c r="B272" s="31" t="s">
        <v>533</v>
      </c>
      <c r="C272" s="100" t="s">
        <v>1856</v>
      </c>
      <c r="D272" s="148" t="s">
        <v>66</v>
      </c>
      <c r="E272" s="88">
        <v>0.08</v>
      </c>
      <c r="F272" s="150">
        <v>1201.2</v>
      </c>
      <c r="G272" s="150">
        <v>1201.2</v>
      </c>
      <c r="H272" s="32"/>
      <c r="I272" s="32"/>
      <c r="J272" s="150">
        <v>96.1</v>
      </c>
      <c r="K272" s="150">
        <v>96.1</v>
      </c>
      <c r="L272" s="32"/>
      <c r="M272" s="32"/>
      <c r="N272" s="150">
        <v>154</v>
      </c>
      <c r="O272" s="150">
        <v>12.32</v>
      </c>
      <c r="P272" s="32"/>
      <c r="Q272" s="32"/>
    </row>
    <row r="273" spans="1:17" ht="56.45" customHeight="1">
      <c r="A273" s="101">
        <v>162</v>
      </c>
      <c r="B273" s="31" t="s">
        <v>1857</v>
      </c>
      <c r="C273" s="100" t="s">
        <v>1858</v>
      </c>
      <c r="D273" s="148" t="s">
        <v>467</v>
      </c>
      <c r="E273" s="88">
        <v>0.23</v>
      </c>
      <c r="F273" s="150">
        <v>1212.44</v>
      </c>
      <c r="G273" s="150">
        <v>63.85</v>
      </c>
      <c r="H273" s="150">
        <v>1148.5899999999999</v>
      </c>
      <c r="I273" s="150">
        <v>67.37</v>
      </c>
      <c r="J273" s="150">
        <v>278.86</v>
      </c>
      <c r="K273" s="150">
        <v>14.69</v>
      </c>
      <c r="L273" s="150">
        <v>264.17</v>
      </c>
      <c r="M273" s="150">
        <v>15.5</v>
      </c>
      <c r="N273" s="150">
        <v>6.63</v>
      </c>
      <c r="O273" s="150">
        <v>1.52</v>
      </c>
      <c r="P273" s="150">
        <v>9.98</v>
      </c>
      <c r="Q273" s="150">
        <v>2.2999999999999998</v>
      </c>
    </row>
    <row r="274" spans="1:17" ht="64.5" customHeight="1">
      <c r="A274" s="101">
        <v>163</v>
      </c>
      <c r="B274" s="31" t="s">
        <v>1859</v>
      </c>
      <c r="C274" s="100" t="s">
        <v>1860</v>
      </c>
      <c r="D274" s="148" t="s">
        <v>467</v>
      </c>
      <c r="E274" s="88">
        <v>0.23</v>
      </c>
      <c r="F274" s="150">
        <v>768.53</v>
      </c>
      <c r="G274" s="150">
        <v>131.93</v>
      </c>
      <c r="H274" s="150">
        <v>520.64</v>
      </c>
      <c r="I274" s="150">
        <v>42.62</v>
      </c>
      <c r="J274" s="150">
        <v>176.76</v>
      </c>
      <c r="K274" s="150">
        <v>30.34</v>
      </c>
      <c r="L274" s="150">
        <v>119.75</v>
      </c>
      <c r="M274" s="150">
        <v>9.8000000000000007</v>
      </c>
      <c r="N274" s="150">
        <v>13.7</v>
      </c>
      <c r="O274" s="150">
        <v>3.15</v>
      </c>
      <c r="P274" s="150">
        <v>4</v>
      </c>
      <c r="Q274" s="150">
        <v>0.92</v>
      </c>
    </row>
    <row r="275" spans="1:17" ht="53.45" customHeight="1">
      <c r="A275" s="101">
        <v>164</v>
      </c>
      <c r="B275" s="31" t="s">
        <v>1861</v>
      </c>
      <c r="C275" s="100" t="s">
        <v>1862</v>
      </c>
      <c r="D275" s="148" t="s">
        <v>66</v>
      </c>
      <c r="E275" s="88">
        <v>7.2999999999999995E-2</v>
      </c>
      <c r="F275" s="150">
        <v>661.98</v>
      </c>
      <c r="G275" s="150">
        <v>661.98</v>
      </c>
      <c r="H275" s="32"/>
      <c r="I275" s="32"/>
      <c r="J275" s="150">
        <v>48.32</v>
      </c>
      <c r="K275" s="150">
        <v>48.32</v>
      </c>
      <c r="L275" s="32"/>
      <c r="M275" s="32"/>
      <c r="N275" s="150">
        <v>88.5</v>
      </c>
      <c r="O275" s="150">
        <v>6.46</v>
      </c>
      <c r="P275" s="32"/>
      <c r="Q275" s="32"/>
    </row>
    <row r="276" spans="1:17">
      <c r="A276" s="421" t="s">
        <v>40</v>
      </c>
      <c r="B276" s="422"/>
      <c r="C276" s="422"/>
      <c r="D276" s="422"/>
      <c r="E276" s="422"/>
      <c r="F276" s="422"/>
      <c r="G276" s="422"/>
      <c r="H276" s="422"/>
      <c r="I276" s="422"/>
      <c r="J276" s="33">
        <v>207910.02</v>
      </c>
      <c r="K276" s="33">
        <v>19960.88</v>
      </c>
      <c r="L276" s="33">
        <v>56721.32</v>
      </c>
      <c r="M276" s="33">
        <v>7553.13</v>
      </c>
      <c r="N276" s="32"/>
      <c r="O276" s="33">
        <v>2093.4899999999998</v>
      </c>
      <c r="P276" s="32"/>
      <c r="Q276" s="33">
        <v>606.83000000000004</v>
      </c>
    </row>
    <row r="277" spans="1:17" ht="18.95" customHeight="1">
      <c r="A277" s="421" t="s">
        <v>41</v>
      </c>
      <c r="B277" s="422"/>
      <c r="C277" s="422"/>
      <c r="D277" s="422"/>
      <c r="E277" s="422"/>
      <c r="F277" s="422"/>
      <c r="G277" s="422"/>
      <c r="H277" s="422"/>
      <c r="I277" s="422"/>
      <c r="J277" s="33">
        <v>236471</v>
      </c>
      <c r="K277" s="33">
        <v>17924.88</v>
      </c>
      <c r="L277" s="33">
        <v>63187.55</v>
      </c>
      <c r="M277" s="33">
        <v>6782.71</v>
      </c>
      <c r="N277" s="32"/>
      <c r="O277" s="33">
        <v>2093.4899999999998</v>
      </c>
      <c r="P277" s="32"/>
      <c r="Q277" s="33">
        <v>606.83000000000004</v>
      </c>
    </row>
    <row r="278" spans="1:17">
      <c r="A278" s="421" t="s">
        <v>42</v>
      </c>
      <c r="B278" s="422"/>
      <c r="C278" s="422"/>
      <c r="D278" s="422"/>
      <c r="E278" s="422"/>
      <c r="F278" s="422"/>
      <c r="G278" s="422"/>
      <c r="H278" s="422"/>
      <c r="I278" s="422"/>
      <c r="J278" s="32"/>
      <c r="K278" s="32"/>
      <c r="L278" s="32"/>
      <c r="M278" s="32"/>
      <c r="N278" s="32"/>
      <c r="O278" s="32"/>
      <c r="P278" s="32"/>
      <c r="Q278" s="32"/>
    </row>
    <row r="279" spans="1:17" ht="47.45" customHeight="1">
      <c r="A279" s="421" t="s">
        <v>1863</v>
      </c>
      <c r="B279" s="422"/>
      <c r="C279" s="422"/>
      <c r="D279" s="422"/>
      <c r="E279" s="422"/>
      <c r="F279" s="422"/>
      <c r="G279" s="422"/>
      <c r="H279" s="422"/>
      <c r="I279" s="422"/>
      <c r="J279" s="33">
        <v>28560.98</v>
      </c>
      <c r="K279" s="33">
        <v>-2036.01</v>
      </c>
      <c r="L279" s="33">
        <v>6466.23</v>
      </c>
      <c r="M279" s="33">
        <v>-770.42</v>
      </c>
      <c r="N279" s="32"/>
      <c r="O279" s="32"/>
      <c r="P279" s="32"/>
      <c r="Q279" s="32"/>
    </row>
    <row r="280" spans="1:17">
      <c r="A280" s="421" t="s">
        <v>43</v>
      </c>
      <c r="B280" s="422"/>
      <c r="C280" s="422"/>
      <c r="D280" s="422"/>
      <c r="E280" s="422"/>
      <c r="F280" s="422"/>
      <c r="G280" s="422"/>
      <c r="H280" s="422"/>
      <c r="I280" s="422"/>
      <c r="J280" s="33">
        <v>23357.14</v>
      </c>
      <c r="K280" s="32"/>
      <c r="L280" s="32"/>
      <c r="M280" s="32"/>
      <c r="N280" s="32"/>
      <c r="O280" s="32"/>
      <c r="P280" s="32"/>
      <c r="Q280" s="32"/>
    </row>
    <row r="281" spans="1:17">
      <c r="A281" s="421" t="s">
        <v>42</v>
      </c>
      <c r="B281" s="422"/>
      <c r="C281" s="422"/>
      <c r="D281" s="422"/>
      <c r="E281" s="422"/>
      <c r="F281" s="422"/>
      <c r="G281" s="422"/>
      <c r="H281" s="422"/>
      <c r="I281" s="422"/>
      <c r="J281" s="32"/>
      <c r="K281" s="32"/>
      <c r="L281" s="32"/>
      <c r="M281" s="32"/>
      <c r="N281" s="32"/>
      <c r="O281" s="32"/>
      <c r="P281" s="32"/>
      <c r="Q281" s="32"/>
    </row>
    <row r="282" spans="1:17" ht="18.95" customHeight="1">
      <c r="A282" s="421" t="s">
        <v>1864</v>
      </c>
      <c r="B282" s="422"/>
      <c r="C282" s="422"/>
      <c r="D282" s="422"/>
      <c r="E282" s="422"/>
      <c r="F282" s="422"/>
      <c r="G282" s="422"/>
      <c r="H282" s="422"/>
      <c r="I282" s="422"/>
      <c r="J282" s="33">
        <v>586.89</v>
      </c>
      <c r="K282" s="32"/>
      <c r="L282" s="32"/>
      <c r="M282" s="32"/>
      <c r="N282" s="32"/>
      <c r="O282" s="32"/>
      <c r="P282" s="32"/>
      <c r="Q282" s="32"/>
    </row>
    <row r="283" spans="1:17">
      <c r="A283" s="421" t="s">
        <v>1865</v>
      </c>
      <c r="B283" s="422"/>
      <c r="C283" s="422"/>
      <c r="D283" s="422"/>
      <c r="E283" s="422"/>
      <c r="F283" s="422"/>
      <c r="G283" s="422"/>
      <c r="H283" s="422"/>
      <c r="I283" s="422"/>
      <c r="J283" s="33">
        <v>154.5</v>
      </c>
      <c r="K283" s="32"/>
      <c r="L283" s="32"/>
      <c r="M283" s="32"/>
      <c r="N283" s="32"/>
      <c r="O283" s="32"/>
      <c r="P283" s="32"/>
      <c r="Q283" s="32"/>
    </row>
    <row r="284" spans="1:17" ht="38.1" customHeight="1">
      <c r="A284" s="421" t="s">
        <v>1866</v>
      </c>
      <c r="B284" s="422"/>
      <c r="C284" s="422"/>
      <c r="D284" s="422"/>
      <c r="E284" s="422"/>
      <c r="F284" s="422"/>
      <c r="G284" s="422"/>
      <c r="H284" s="422"/>
      <c r="I284" s="422"/>
      <c r="J284" s="33">
        <v>22615.75</v>
      </c>
      <c r="K284" s="32"/>
      <c r="L284" s="32"/>
      <c r="M284" s="32"/>
      <c r="N284" s="32"/>
      <c r="O284" s="32"/>
      <c r="P284" s="32"/>
      <c r="Q284" s="32"/>
    </row>
    <row r="285" spans="1:17">
      <c r="A285" s="421" t="s">
        <v>44</v>
      </c>
      <c r="B285" s="422"/>
      <c r="C285" s="422"/>
      <c r="D285" s="422"/>
      <c r="E285" s="422"/>
      <c r="F285" s="422"/>
      <c r="G285" s="422"/>
      <c r="H285" s="422"/>
      <c r="I285" s="422"/>
      <c r="J285" s="33">
        <v>16003.79</v>
      </c>
      <c r="K285" s="32"/>
      <c r="L285" s="32"/>
      <c r="M285" s="32"/>
      <c r="N285" s="32"/>
      <c r="O285" s="32"/>
      <c r="P285" s="32"/>
      <c r="Q285" s="32"/>
    </row>
    <row r="286" spans="1:17">
      <c r="A286" s="421" t="s">
        <v>42</v>
      </c>
      <c r="B286" s="422"/>
      <c r="C286" s="422"/>
      <c r="D286" s="422"/>
      <c r="E286" s="422"/>
      <c r="F286" s="422"/>
      <c r="G286" s="422"/>
      <c r="H286" s="422"/>
      <c r="I286" s="422"/>
      <c r="J286" s="32"/>
      <c r="K286" s="32"/>
      <c r="L286" s="32"/>
      <c r="M286" s="32"/>
      <c r="N286" s="32"/>
      <c r="O286" s="32"/>
      <c r="P286" s="32"/>
      <c r="Q286" s="32"/>
    </row>
    <row r="287" spans="1:17">
      <c r="A287" s="421" t="s">
        <v>1867</v>
      </c>
      <c r="B287" s="422"/>
      <c r="C287" s="422"/>
      <c r="D287" s="422"/>
      <c r="E287" s="422"/>
      <c r="F287" s="422"/>
      <c r="G287" s="422"/>
      <c r="H287" s="422"/>
      <c r="I287" s="422"/>
      <c r="J287" s="33">
        <v>58.36</v>
      </c>
      <c r="K287" s="32"/>
      <c r="L287" s="32"/>
      <c r="M287" s="32"/>
      <c r="N287" s="32"/>
      <c r="O287" s="32"/>
      <c r="P287" s="32"/>
      <c r="Q287" s="32"/>
    </row>
    <row r="288" spans="1:17" ht="18.95" customHeight="1">
      <c r="A288" s="421" t="s">
        <v>1868</v>
      </c>
      <c r="B288" s="422"/>
      <c r="C288" s="422"/>
      <c r="D288" s="422"/>
      <c r="E288" s="422"/>
      <c r="F288" s="422"/>
      <c r="G288" s="422"/>
      <c r="H288" s="422"/>
      <c r="I288" s="422"/>
      <c r="J288" s="33">
        <v>362.35</v>
      </c>
      <c r="K288" s="32"/>
      <c r="L288" s="32"/>
      <c r="M288" s="32"/>
      <c r="N288" s="32"/>
      <c r="O288" s="32"/>
      <c r="P288" s="32"/>
      <c r="Q288" s="32"/>
    </row>
    <row r="289" spans="1:17" ht="38.1" customHeight="1">
      <c r="A289" s="421" t="s">
        <v>1869</v>
      </c>
      <c r="B289" s="422"/>
      <c r="C289" s="422"/>
      <c r="D289" s="422"/>
      <c r="E289" s="422"/>
      <c r="F289" s="422"/>
      <c r="G289" s="422"/>
      <c r="H289" s="422"/>
      <c r="I289" s="422"/>
      <c r="J289" s="33">
        <v>15583.08</v>
      </c>
      <c r="K289" s="32"/>
      <c r="L289" s="32"/>
      <c r="M289" s="32"/>
      <c r="N289" s="32"/>
      <c r="O289" s="32"/>
      <c r="P289" s="32"/>
      <c r="Q289" s="32"/>
    </row>
    <row r="290" spans="1:17">
      <c r="A290" s="423" t="s">
        <v>1870</v>
      </c>
      <c r="B290" s="422"/>
      <c r="C290" s="422"/>
      <c r="D290" s="422"/>
      <c r="E290" s="422"/>
      <c r="F290" s="422"/>
      <c r="G290" s="422"/>
      <c r="H290" s="422"/>
      <c r="I290" s="422"/>
      <c r="J290" s="32"/>
      <c r="K290" s="32"/>
      <c r="L290" s="32"/>
      <c r="M290" s="32"/>
      <c r="N290" s="32"/>
      <c r="O290" s="32"/>
      <c r="P290" s="32"/>
      <c r="Q290" s="32"/>
    </row>
    <row r="291" spans="1:17">
      <c r="A291" s="421" t="s">
        <v>128</v>
      </c>
      <c r="B291" s="422"/>
      <c r="C291" s="422"/>
      <c r="D291" s="422"/>
      <c r="E291" s="422"/>
      <c r="F291" s="422"/>
      <c r="G291" s="422"/>
      <c r="H291" s="422"/>
      <c r="I291" s="422"/>
      <c r="J291" s="32"/>
      <c r="K291" s="32"/>
      <c r="L291" s="32"/>
      <c r="M291" s="32"/>
      <c r="N291" s="32"/>
      <c r="O291" s="32"/>
      <c r="P291" s="32"/>
      <c r="Q291" s="32"/>
    </row>
    <row r="292" spans="1:17">
      <c r="A292" s="421" t="s">
        <v>1871</v>
      </c>
      <c r="B292" s="422"/>
      <c r="C292" s="422"/>
      <c r="D292" s="422"/>
      <c r="E292" s="422"/>
      <c r="F292" s="422"/>
      <c r="G292" s="422"/>
      <c r="H292" s="422"/>
      <c r="I292" s="422"/>
      <c r="J292" s="33">
        <v>144.41999999999999</v>
      </c>
      <c r="K292" s="33">
        <v>144.41999999999999</v>
      </c>
      <c r="L292" s="32"/>
      <c r="M292" s="32"/>
      <c r="N292" s="32"/>
      <c r="O292" s="33">
        <v>18.78</v>
      </c>
      <c r="P292" s="32"/>
      <c r="Q292" s="32"/>
    </row>
    <row r="293" spans="1:17" ht="38.1" customHeight="1">
      <c r="A293" s="421" t="s">
        <v>45</v>
      </c>
      <c r="B293" s="422"/>
      <c r="C293" s="422"/>
      <c r="D293" s="422"/>
      <c r="E293" s="422"/>
      <c r="F293" s="422"/>
      <c r="G293" s="422"/>
      <c r="H293" s="422"/>
      <c r="I293" s="422"/>
      <c r="J293" s="33">
        <v>129.69</v>
      </c>
      <c r="K293" s="33">
        <v>129.69</v>
      </c>
      <c r="L293" s="32"/>
      <c r="M293" s="32"/>
      <c r="N293" s="32"/>
      <c r="O293" s="33">
        <v>18.78</v>
      </c>
      <c r="P293" s="32"/>
      <c r="Q293" s="32"/>
    </row>
    <row r="294" spans="1:17">
      <c r="A294" s="421" t="s">
        <v>1872</v>
      </c>
      <c r="B294" s="422"/>
      <c r="C294" s="422"/>
      <c r="D294" s="422"/>
      <c r="E294" s="422"/>
      <c r="F294" s="422"/>
      <c r="G294" s="422"/>
      <c r="H294" s="422"/>
      <c r="I294" s="422"/>
      <c r="J294" s="33">
        <v>103.75</v>
      </c>
      <c r="K294" s="32"/>
      <c r="L294" s="32"/>
      <c r="M294" s="32"/>
      <c r="N294" s="32"/>
      <c r="O294" s="32"/>
      <c r="P294" s="32"/>
      <c r="Q294" s="32"/>
    </row>
    <row r="295" spans="1:17">
      <c r="A295" s="421" t="s">
        <v>1873</v>
      </c>
      <c r="B295" s="422"/>
      <c r="C295" s="422"/>
      <c r="D295" s="422"/>
      <c r="E295" s="422"/>
      <c r="F295" s="422"/>
      <c r="G295" s="422"/>
      <c r="H295" s="422"/>
      <c r="I295" s="422"/>
      <c r="J295" s="33">
        <v>58.36</v>
      </c>
      <c r="K295" s="32"/>
      <c r="L295" s="32"/>
      <c r="M295" s="32"/>
      <c r="N295" s="32"/>
      <c r="O295" s="32"/>
      <c r="P295" s="32"/>
      <c r="Q295" s="32"/>
    </row>
    <row r="296" spans="1:17">
      <c r="A296" s="421" t="s">
        <v>46</v>
      </c>
      <c r="B296" s="422"/>
      <c r="C296" s="422"/>
      <c r="D296" s="422"/>
      <c r="E296" s="422"/>
      <c r="F296" s="422"/>
      <c r="G296" s="422"/>
      <c r="H296" s="422"/>
      <c r="I296" s="422"/>
      <c r="J296" s="33">
        <v>291.8</v>
      </c>
      <c r="K296" s="32"/>
      <c r="L296" s="32"/>
      <c r="M296" s="32"/>
      <c r="N296" s="32"/>
      <c r="O296" s="33">
        <v>18.78</v>
      </c>
      <c r="P296" s="32"/>
      <c r="Q296" s="32"/>
    </row>
    <row r="297" spans="1:17">
      <c r="A297" s="421" t="s">
        <v>139</v>
      </c>
      <c r="B297" s="422"/>
      <c r="C297" s="422"/>
      <c r="D297" s="422"/>
      <c r="E297" s="422"/>
      <c r="F297" s="422"/>
      <c r="G297" s="422"/>
      <c r="H297" s="422"/>
      <c r="I297" s="422"/>
      <c r="J297" s="32"/>
      <c r="K297" s="32"/>
      <c r="L297" s="32"/>
      <c r="M297" s="32"/>
      <c r="N297" s="32"/>
      <c r="O297" s="32"/>
      <c r="P297" s="32"/>
      <c r="Q297" s="32"/>
    </row>
    <row r="298" spans="1:17">
      <c r="A298" s="421" t="s">
        <v>503</v>
      </c>
      <c r="B298" s="422"/>
      <c r="C298" s="422"/>
      <c r="D298" s="422"/>
      <c r="E298" s="422"/>
      <c r="F298" s="422"/>
      <c r="G298" s="422"/>
      <c r="H298" s="422"/>
      <c r="I298" s="422"/>
      <c r="J298" s="33">
        <v>1720.36</v>
      </c>
      <c r="K298" s="32"/>
      <c r="L298" s="32"/>
      <c r="M298" s="32"/>
      <c r="N298" s="32"/>
      <c r="O298" s="33">
        <v>67.34</v>
      </c>
      <c r="P298" s="32"/>
      <c r="Q298" s="33">
        <v>0.85</v>
      </c>
    </row>
    <row r="299" spans="1:17">
      <c r="A299" s="421" t="s">
        <v>479</v>
      </c>
      <c r="B299" s="422"/>
      <c r="C299" s="422"/>
      <c r="D299" s="422"/>
      <c r="E299" s="422"/>
      <c r="F299" s="422"/>
      <c r="G299" s="422"/>
      <c r="H299" s="422"/>
      <c r="I299" s="422"/>
      <c r="J299" s="33">
        <v>246248.86</v>
      </c>
      <c r="K299" s="32"/>
      <c r="L299" s="32"/>
      <c r="M299" s="32"/>
      <c r="N299" s="32"/>
      <c r="O299" s="33">
        <v>1987.17</v>
      </c>
      <c r="P299" s="32"/>
      <c r="Q299" s="33">
        <v>605.03</v>
      </c>
    </row>
    <row r="300" spans="1:17">
      <c r="A300" s="421" t="s">
        <v>1874</v>
      </c>
      <c r="B300" s="422"/>
      <c r="C300" s="422"/>
      <c r="D300" s="422"/>
      <c r="E300" s="422"/>
      <c r="F300" s="422"/>
      <c r="G300" s="422"/>
      <c r="H300" s="422"/>
      <c r="I300" s="422"/>
      <c r="J300" s="33">
        <v>588.87</v>
      </c>
      <c r="K300" s="32"/>
      <c r="L300" s="32"/>
      <c r="M300" s="32"/>
      <c r="N300" s="32"/>
      <c r="O300" s="33">
        <v>20.2</v>
      </c>
      <c r="P300" s="32"/>
      <c r="Q300" s="33">
        <v>0.95</v>
      </c>
    </row>
    <row r="301" spans="1:17">
      <c r="A301" s="421" t="s">
        <v>484</v>
      </c>
      <c r="B301" s="422"/>
      <c r="C301" s="422"/>
      <c r="D301" s="422"/>
      <c r="E301" s="422"/>
      <c r="F301" s="422"/>
      <c r="G301" s="422"/>
      <c r="H301" s="422"/>
      <c r="I301" s="422"/>
      <c r="J301" s="33">
        <v>15807.74</v>
      </c>
      <c r="K301" s="32"/>
      <c r="L301" s="32"/>
      <c r="M301" s="32"/>
      <c r="N301" s="32"/>
      <c r="O301" s="32"/>
      <c r="P301" s="32"/>
      <c r="Q301" s="32"/>
    </row>
    <row r="302" spans="1:17">
      <c r="A302" s="421" t="s">
        <v>138</v>
      </c>
      <c r="B302" s="422"/>
      <c r="C302" s="422"/>
      <c r="D302" s="422"/>
      <c r="E302" s="422"/>
      <c r="F302" s="422"/>
      <c r="G302" s="422"/>
      <c r="H302" s="422"/>
      <c r="I302" s="422"/>
      <c r="J302" s="33">
        <v>264365.83</v>
      </c>
      <c r="K302" s="32"/>
      <c r="L302" s="32"/>
      <c r="M302" s="32"/>
      <c r="N302" s="32"/>
      <c r="O302" s="33">
        <v>2074.71</v>
      </c>
      <c r="P302" s="32"/>
      <c r="Q302" s="33">
        <v>606.83000000000004</v>
      </c>
    </row>
    <row r="303" spans="1:17">
      <c r="A303" s="421" t="s">
        <v>226</v>
      </c>
      <c r="B303" s="422"/>
      <c r="C303" s="422"/>
      <c r="D303" s="422"/>
      <c r="E303" s="422"/>
      <c r="F303" s="422"/>
      <c r="G303" s="422"/>
      <c r="H303" s="422"/>
      <c r="I303" s="422"/>
      <c r="J303" s="32"/>
      <c r="K303" s="32"/>
      <c r="L303" s="32"/>
      <c r="M303" s="32"/>
      <c r="N303" s="32"/>
      <c r="O303" s="32"/>
      <c r="P303" s="32"/>
      <c r="Q303" s="32"/>
    </row>
    <row r="304" spans="1:17" ht="18.95" customHeight="1">
      <c r="A304" s="421" t="s">
        <v>1875</v>
      </c>
      <c r="B304" s="422"/>
      <c r="C304" s="422"/>
      <c r="D304" s="422"/>
      <c r="E304" s="422"/>
      <c r="F304" s="422"/>
      <c r="G304" s="422"/>
      <c r="H304" s="422"/>
      <c r="I304" s="422"/>
      <c r="J304" s="33">
        <v>11174.3</v>
      </c>
      <c r="K304" s="32"/>
      <c r="L304" s="32"/>
      <c r="M304" s="32"/>
      <c r="N304" s="32"/>
      <c r="O304" s="32"/>
      <c r="P304" s="32"/>
      <c r="Q304" s="32"/>
    </row>
    <row r="305" spans="1:17" ht="38.1" customHeight="1">
      <c r="A305" s="421" t="s">
        <v>45</v>
      </c>
      <c r="B305" s="422"/>
      <c r="C305" s="422"/>
      <c r="D305" s="422"/>
      <c r="E305" s="422"/>
      <c r="F305" s="422"/>
      <c r="G305" s="422"/>
      <c r="H305" s="422"/>
      <c r="I305" s="422"/>
      <c r="J305" s="33">
        <v>11174.3</v>
      </c>
      <c r="K305" s="32"/>
      <c r="L305" s="32"/>
      <c r="M305" s="32"/>
      <c r="N305" s="32"/>
      <c r="O305" s="32"/>
      <c r="P305" s="32"/>
      <c r="Q305" s="32"/>
    </row>
    <row r="306" spans="1:17">
      <c r="A306" s="421" t="s">
        <v>48</v>
      </c>
      <c r="B306" s="422"/>
      <c r="C306" s="422"/>
      <c r="D306" s="422"/>
      <c r="E306" s="422"/>
      <c r="F306" s="422"/>
      <c r="G306" s="422"/>
      <c r="H306" s="422"/>
      <c r="I306" s="422"/>
      <c r="J306" s="33">
        <v>275831.93</v>
      </c>
      <c r="K306" s="32"/>
      <c r="L306" s="32"/>
      <c r="M306" s="32"/>
      <c r="N306" s="32"/>
      <c r="O306" s="33">
        <v>2093.4899999999998</v>
      </c>
      <c r="P306" s="32"/>
      <c r="Q306" s="33">
        <v>606.83000000000004</v>
      </c>
    </row>
    <row r="307" spans="1:17">
      <c r="A307" s="421" t="s">
        <v>49</v>
      </c>
      <c r="B307" s="422"/>
      <c r="C307" s="422"/>
      <c r="D307" s="422"/>
      <c r="E307" s="422"/>
      <c r="F307" s="422"/>
      <c r="G307" s="422"/>
      <c r="H307" s="422"/>
      <c r="I307" s="422"/>
      <c r="J307" s="32"/>
      <c r="K307" s="32"/>
      <c r="L307" s="32"/>
      <c r="M307" s="32"/>
      <c r="N307" s="32"/>
      <c r="O307" s="32"/>
      <c r="P307" s="32"/>
      <c r="Q307" s="32"/>
    </row>
    <row r="308" spans="1:17">
      <c r="A308" s="421" t="s">
        <v>50</v>
      </c>
      <c r="B308" s="422"/>
      <c r="C308" s="422"/>
      <c r="D308" s="422"/>
      <c r="E308" s="422"/>
      <c r="F308" s="422"/>
      <c r="G308" s="422"/>
      <c r="H308" s="422"/>
      <c r="I308" s="422"/>
      <c r="J308" s="33">
        <v>144184.26999999999</v>
      </c>
      <c r="K308" s="32"/>
      <c r="L308" s="32"/>
      <c r="M308" s="32"/>
      <c r="N308" s="32"/>
      <c r="O308" s="32"/>
      <c r="P308" s="32"/>
      <c r="Q308" s="32"/>
    </row>
    <row r="309" spans="1:17">
      <c r="A309" s="421" t="s">
        <v>51</v>
      </c>
      <c r="B309" s="422"/>
      <c r="C309" s="422"/>
      <c r="D309" s="422"/>
      <c r="E309" s="422"/>
      <c r="F309" s="422"/>
      <c r="G309" s="422"/>
      <c r="H309" s="422"/>
      <c r="I309" s="422"/>
      <c r="J309" s="33">
        <v>63187.55</v>
      </c>
      <c r="K309" s="32"/>
      <c r="L309" s="32"/>
      <c r="M309" s="32"/>
      <c r="N309" s="32"/>
      <c r="O309" s="32"/>
      <c r="P309" s="32"/>
      <c r="Q309" s="32"/>
    </row>
    <row r="310" spans="1:17">
      <c r="A310" s="421" t="s">
        <v>52</v>
      </c>
      <c r="B310" s="422"/>
      <c r="C310" s="422"/>
      <c r="D310" s="422"/>
      <c r="E310" s="422"/>
      <c r="F310" s="422"/>
      <c r="G310" s="422"/>
      <c r="H310" s="422"/>
      <c r="I310" s="422"/>
      <c r="J310" s="33">
        <v>24707.59</v>
      </c>
      <c r="K310" s="32"/>
      <c r="L310" s="32"/>
      <c r="M310" s="32"/>
      <c r="N310" s="32"/>
      <c r="O310" s="32"/>
      <c r="P310" s="32"/>
      <c r="Q310" s="32"/>
    </row>
    <row r="311" spans="1:17">
      <c r="A311" s="421" t="s">
        <v>227</v>
      </c>
      <c r="B311" s="422"/>
      <c r="C311" s="422"/>
      <c r="D311" s="422"/>
      <c r="E311" s="422"/>
      <c r="F311" s="422"/>
      <c r="G311" s="422"/>
      <c r="H311" s="422"/>
      <c r="I311" s="422"/>
      <c r="J311" s="33">
        <v>11174.3</v>
      </c>
      <c r="K311" s="32"/>
      <c r="L311" s="32"/>
      <c r="M311" s="32"/>
      <c r="N311" s="32"/>
      <c r="O311" s="32"/>
      <c r="P311" s="32"/>
      <c r="Q311" s="32"/>
    </row>
    <row r="312" spans="1:17">
      <c r="A312" s="421" t="s">
        <v>53</v>
      </c>
      <c r="B312" s="422"/>
      <c r="C312" s="422"/>
      <c r="D312" s="422"/>
      <c r="E312" s="422"/>
      <c r="F312" s="422"/>
      <c r="G312" s="422"/>
      <c r="H312" s="422"/>
      <c r="I312" s="422"/>
      <c r="J312" s="33">
        <v>23357.14</v>
      </c>
      <c r="K312" s="32"/>
      <c r="L312" s="32"/>
      <c r="M312" s="32"/>
      <c r="N312" s="32"/>
      <c r="O312" s="32"/>
      <c r="P312" s="32"/>
      <c r="Q312" s="32"/>
    </row>
    <row r="313" spans="1:17">
      <c r="A313" s="421" t="s">
        <v>54</v>
      </c>
      <c r="B313" s="422"/>
      <c r="C313" s="422"/>
      <c r="D313" s="422"/>
      <c r="E313" s="422"/>
      <c r="F313" s="422"/>
      <c r="G313" s="422"/>
      <c r="H313" s="422"/>
      <c r="I313" s="422"/>
      <c r="J313" s="33">
        <v>16003.79</v>
      </c>
      <c r="K313" s="32"/>
      <c r="L313" s="32"/>
      <c r="M313" s="32"/>
      <c r="N313" s="32"/>
      <c r="O313" s="32"/>
      <c r="P313" s="32"/>
      <c r="Q313" s="32"/>
    </row>
    <row r="314" spans="1:17">
      <c r="A314" s="423" t="s">
        <v>1876</v>
      </c>
      <c r="B314" s="422"/>
      <c r="C314" s="422"/>
      <c r="D314" s="422"/>
      <c r="E314" s="422"/>
      <c r="F314" s="422"/>
      <c r="G314" s="422"/>
      <c r="H314" s="422"/>
      <c r="I314" s="422"/>
      <c r="J314" s="34">
        <v>275831.93</v>
      </c>
      <c r="K314" s="32"/>
      <c r="L314" s="32"/>
      <c r="M314" s="32"/>
      <c r="N314" s="32"/>
      <c r="O314" s="34">
        <v>2093.4899999999998</v>
      </c>
      <c r="P314" s="32"/>
      <c r="Q314" s="34">
        <v>606.83000000000004</v>
      </c>
    </row>
    <row r="315" spans="1:17">
      <c r="A315" s="424" t="s">
        <v>74</v>
      </c>
      <c r="B315" s="425"/>
      <c r="C315" s="425"/>
      <c r="D315" s="425"/>
      <c r="E315" s="425"/>
      <c r="F315" s="425"/>
      <c r="G315" s="425"/>
      <c r="H315" s="425"/>
      <c r="I315" s="425"/>
      <c r="J315" s="425"/>
      <c r="K315" s="425"/>
      <c r="L315" s="425"/>
      <c r="M315" s="425"/>
      <c r="N315" s="425"/>
      <c r="O315" s="425"/>
      <c r="P315" s="425"/>
      <c r="Q315" s="425"/>
    </row>
    <row r="316" spans="1:17">
      <c r="A316" s="421" t="s">
        <v>75</v>
      </c>
      <c r="B316" s="422"/>
      <c r="C316" s="422"/>
      <c r="D316" s="422"/>
      <c r="E316" s="422"/>
      <c r="F316" s="422"/>
      <c r="G316" s="422"/>
      <c r="H316" s="422"/>
      <c r="I316" s="422"/>
      <c r="J316" s="33">
        <v>317726.03999999998</v>
      </c>
      <c r="K316" s="33">
        <v>19960.88</v>
      </c>
      <c r="L316" s="33">
        <v>56721.32</v>
      </c>
      <c r="M316" s="33">
        <v>7553.13</v>
      </c>
      <c r="N316" s="32"/>
      <c r="O316" s="33">
        <v>2093.4899999999998</v>
      </c>
      <c r="P316" s="32"/>
      <c r="Q316" s="33">
        <v>606.83000000000004</v>
      </c>
    </row>
    <row r="317" spans="1:17" ht="18.95" customHeight="1">
      <c r="A317" s="421" t="s">
        <v>76</v>
      </c>
      <c r="B317" s="422"/>
      <c r="C317" s="422"/>
      <c r="D317" s="422"/>
      <c r="E317" s="422"/>
      <c r="F317" s="422"/>
      <c r="G317" s="422"/>
      <c r="H317" s="422"/>
      <c r="I317" s="422"/>
      <c r="J317" s="33">
        <v>360390.48</v>
      </c>
      <c r="K317" s="33">
        <v>17924.88</v>
      </c>
      <c r="L317" s="33">
        <v>63187.55</v>
      </c>
      <c r="M317" s="33">
        <v>6782.71</v>
      </c>
      <c r="N317" s="32"/>
      <c r="O317" s="33">
        <v>2093.4899999999998</v>
      </c>
      <c r="P317" s="32"/>
      <c r="Q317" s="33">
        <v>606.83000000000004</v>
      </c>
    </row>
    <row r="318" spans="1:17">
      <c r="A318" s="421" t="s">
        <v>42</v>
      </c>
      <c r="B318" s="422"/>
      <c r="C318" s="422"/>
      <c r="D318" s="422"/>
      <c r="E318" s="422"/>
      <c r="F318" s="422"/>
      <c r="G318" s="422"/>
      <c r="H318" s="422"/>
      <c r="I318" s="422"/>
      <c r="J318" s="32"/>
      <c r="K318" s="32"/>
      <c r="L318" s="32"/>
      <c r="M318" s="32"/>
      <c r="N318" s="32"/>
      <c r="O318" s="32"/>
      <c r="P318" s="32"/>
      <c r="Q318" s="32"/>
    </row>
    <row r="319" spans="1:17" ht="57" customHeight="1">
      <c r="A319" s="421" t="s">
        <v>1877</v>
      </c>
      <c r="B319" s="422"/>
      <c r="C319" s="422"/>
      <c r="D319" s="422"/>
      <c r="E319" s="422"/>
      <c r="F319" s="422"/>
      <c r="G319" s="422"/>
      <c r="H319" s="422"/>
      <c r="I319" s="422"/>
      <c r="J319" s="33">
        <v>10732</v>
      </c>
      <c r="K319" s="32"/>
      <c r="L319" s="32"/>
      <c r="M319" s="32"/>
      <c r="N319" s="32"/>
      <c r="O319" s="32"/>
      <c r="P319" s="32"/>
      <c r="Q319" s="32"/>
    </row>
    <row r="320" spans="1:17" ht="38.1" customHeight="1">
      <c r="A320" s="421" t="s">
        <v>1653</v>
      </c>
      <c r="B320" s="422"/>
      <c r="C320" s="422"/>
      <c r="D320" s="422"/>
      <c r="E320" s="422"/>
      <c r="F320" s="422"/>
      <c r="G320" s="422"/>
      <c r="H320" s="422"/>
      <c r="I320" s="422"/>
      <c r="J320" s="33">
        <v>1213.6199999999999</v>
      </c>
      <c r="K320" s="32"/>
      <c r="L320" s="32"/>
      <c r="M320" s="32"/>
      <c r="N320" s="32"/>
      <c r="O320" s="32"/>
      <c r="P320" s="32"/>
      <c r="Q320" s="32"/>
    </row>
    <row r="321" spans="1:17" ht="18.95" customHeight="1">
      <c r="A321" s="421" t="s">
        <v>1654</v>
      </c>
      <c r="B321" s="422"/>
      <c r="C321" s="422"/>
      <c r="D321" s="422"/>
      <c r="E321" s="422"/>
      <c r="F321" s="422"/>
      <c r="G321" s="422"/>
      <c r="H321" s="422"/>
      <c r="I321" s="422"/>
      <c r="J321" s="33">
        <v>257.29000000000002</v>
      </c>
      <c r="K321" s="32"/>
      <c r="L321" s="32"/>
      <c r="M321" s="32"/>
      <c r="N321" s="32"/>
      <c r="O321" s="32"/>
      <c r="P321" s="32"/>
      <c r="Q321" s="32"/>
    </row>
    <row r="322" spans="1:17" ht="18.95" customHeight="1">
      <c r="A322" s="421" t="s">
        <v>1655</v>
      </c>
      <c r="B322" s="422"/>
      <c r="C322" s="422"/>
      <c r="D322" s="422"/>
      <c r="E322" s="422"/>
      <c r="F322" s="422"/>
      <c r="G322" s="422"/>
      <c r="H322" s="422"/>
      <c r="I322" s="422"/>
      <c r="J322" s="33">
        <v>325.47000000000003</v>
      </c>
      <c r="K322" s="32"/>
      <c r="L322" s="32"/>
      <c r="M322" s="32"/>
      <c r="N322" s="32"/>
      <c r="O322" s="32"/>
      <c r="P322" s="32"/>
      <c r="Q322" s="32"/>
    </row>
    <row r="323" spans="1:17" ht="18.95" customHeight="1">
      <c r="A323" s="421" t="s">
        <v>1672</v>
      </c>
      <c r="B323" s="422"/>
      <c r="C323" s="422"/>
      <c r="D323" s="422"/>
      <c r="E323" s="422"/>
      <c r="F323" s="422"/>
      <c r="G323" s="422"/>
      <c r="H323" s="422"/>
      <c r="I323" s="422"/>
      <c r="J323" s="33">
        <v>161.03</v>
      </c>
      <c r="K323" s="32"/>
      <c r="L323" s="32"/>
      <c r="M323" s="32"/>
      <c r="N323" s="32"/>
      <c r="O323" s="32"/>
      <c r="P323" s="32"/>
      <c r="Q323" s="32"/>
    </row>
    <row r="324" spans="1:17" ht="95.1" customHeight="1">
      <c r="A324" s="421" t="s">
        <v>1878</v>
      </c>
      <c r="B324" s="422"/>
      <c r="C324" s="422"/>
      <c r="D324" s="422"/>
      <c r="E324" s="422"/>
      <c r="F324" s="422"/>
      <c r="G324" s="422"/>
      <c r="H324" s="422"/>
      <c r="I324" s="422"/>
      <c r="J324" s="33">
        <v>29975.03</v>
      </c>
      <c r="K324" s="33">
        <v>-2036.01</v>
      </c>
      <c r="L324" s="33">
        <v>6466.23</v>
      </c>
      <c r="M324" s="33">
        <v>-770.42</v>
      </c>
      <c r="N324" s="32"/>
      <c r="O324" s="32"/>
      <c r="P324" s="32"/>
      <c r="Q324" s="32"/>
    </row>
    <row r="325" spans="1:17">
      <c r="A325" s="421" t="s">
        <v>43</v>
      </c>
      <c r="B325" s="422"/>
      <c r="C325" s="422"/>
      <c r="D325" s="422"/>
      <c r="E325" s="422"/>
      <c r="F325" s="422"/>
      <c r="G325" s="422"/>
      <c r="H325" s="422"/>
      <c r="I325" s="422"/>
      <c r="J325" s="33">
        <v>23357.14</v>
      </c>
      <c r="K325" s="32"/>
      <c r="L325" s="32"/>
      <c r="M325" s="32"/>
      <c r="N325" s="32"/>
      <c r="O325" s="32"/>
      <c r="P325" s="32"/>
      <c r="Q325" s="32"/>
    </row>
    <row r="326" spans="1:17">
      <c r="A326" s="421" t="s">
        <v>42</v>
      </c>
      <c r="B326" s="422"/>
      <c r="C326" s="422"/>
      <c r="D326" s="422"/>
      <c r="E326" s="422"/>
      <c r="F326" s="422"/>
      <c r="G326" s="422"/>
      <c r="H326" s="422"/>
      <c r="I326" s="422"/>
      <c r="J326" s="32"/>
      <c r="K326" s="32"/>
      <c r="L326" s="32"/>
      <c r="M326" s="32"/>
      <c r="N326" s="32"/>
      <c r="O326" s="32"/>
      <c r="P326" s="32"/>
      <c r="Q326" s="32"/>
    </row>
    <row r="327" spans="1:17" ht="18.95" customHeight="1">
      <c r="A327" s="421" t="s">
        <v>1879</v>
      </c>
      <c r="B327" s="422"/>
      <c r="C327" s="422"/>
      <c r="D327" s="422"/>
      <c r="E327" s="422"/>
      <c r="F327" s="422"/>
      <c r="G327" s="422"/>
      <c r="H327" s="422"/>
      <c r="I327" s="422"/>
      <c r="J327" s="33">
        <v>586.89</v>
      </c>
      <c r="K327" s="32"/>
      <c r="L327" s="32"/>
      <c r="M327" s="32"/>
      <c r="N327" s="32"/>
      <c r="O327" s="32"/>
      <c r="P327" s="32"/>
      <c r="Q327" s="32"/>
    </row>
    <row r="328" spans="1:17">
      <c r="A328" s="421" t="s">
        <v>1865</v>
      </c>
      <c r="B328" s="422"/>
      <c r="C328" s="422"/>
      <c r="D328" s="422"/>
      <c r="E328" s="422"/>
      <c r="F328" s="422"/>
      <c r="G328" s="422"/>
      <c r="H328" s="422"/>
      <c r="I328" s="422"/>
      <c r="J328" s="33">
        <v>154.5</v>
      </c>
      <c r="K328" s="32"/>
      <c r="L328" s="32"/>
      <c r="M328" s="32"/>
      <c r="N328" s="32"/>
      <c r="O328" s="32"/>
      <c r="P328" s="32"/>
      <c r="Q328" s="32"/>
    </row>
    <row r="329" spans="1:17" ht="38.1" customHeight="1">
      <c r="A329" s="421" t="s">
        <v>1866</v>
      </c>
      <c r="B329" s="422"/>
      <c r="C329" s="422"/>
      <c r="D329" s="422"/>
      <c r="E329" s="422"/>
      <c r="F329" s="422"/>
      <c r="G329" s="422"/>
      <c r="H329" s="422"/>
      <c r="I329" s="422"/>
      <c r="J329" s="33">
        <v>22615.75</v>
      </c>
      <c r="K329" s="32"/>
      <c r="L329" s="32"/>
      <c r="M329" s="32"/>
      <c r="N329" s="32"/>
      <c r="O329" s="32"/>
      <c r="P329" s="32"/>
      <c r="Q329" s="32"/>
    </row>
    <row r="330" spans="1:17">
      <c r="A330" s="421" t="s">
        <v>44</v>
      </c>
      <c r="B330" s="422"/>
      <c r="C330" s="422"/>
      <c r="D330" s="422"/>
      <c r="E330" s="422"/>
      <c r="F330" s="422"/>
      <c r="G330" s="422"/>
      <c r="H330" s="422"/>
      <c r="I330" s="422"/>
      <c r="J330" s="33">
        <v>16003.79</v>
      </c>
      <c r="K330" s="32"/>
      <c r="L330" s="32"/>
      <c r="M330" s="32"/>
      <c r="N330" s="32"/>
      <c r="O330" s="32"/>
      <c r="P330" s="32"/>
      <c r="Q330" s="32"/>
    </row>
    <row r="331" spans="1:17">
      <c r="A331" s="421" t="s">
        <v>42</v>
      </c>
      <c r="B331" s="422"/>
      <c r="C331" s="422"/>
      <c r="D331" s="422"/>
      <c r="E331" s="422"/>
      <c r="F331" s="422"/>
      <c r="G331" s="422"/>
      <c r="H331" s="422"/>
      <c r="I331" s="422"/>
      <c r="J331" s="32"/>
      <c r="K331" s="32"/>
      <c r="L331" s="32"/>
      <c r="M331" s="32"/>
      <c r="N331" s="32"/>
      <c r="O331" s="32"/>
      <c r="P331" s="32"/>
      <c r="Q331" s="32"/>
    </row>
    <row r="332" spans="1:17">
      <c r="A332" s="421" t="s">
        <v>1867</v>
      </c>
      <c r="B332" s="422"/>
      <c r="C332" s="422"/>
      <c r="D332" s="422"/>
      <c r="E332" s="422"/>
      <c r="F332" s="422"/>
      <c r="G332" s="422"/>
      <c r="H332" s="422"/>
      <c r="I332" s="422"/>
      <c r="J332" s="33">
        <v>58.36</v>
      </c>
      <c r="K332" s="32"/>
      <c r="L332" s="32"/>
      <c r="M332" s="32"/>
      <c r="N332" s="32"/>
      <c r="O332" s="32"/>
      <c r="P332" s="32"/>
      <c r="Q332" s="32"/>
    </row>
    <row r="333" spans="1:17" ht="18.95" customHeight="1">
      <c r="A333" s="421" t="s">
        <v>1880</v>
      </c>
      <c r="B333" s="422"/>
      <c r="C333" s="422"/>
      <c r="D333" s="422"/>
      <c r="E333" s="422"/>
      <c r="F333" s="422"/>
      <c r="G333" s="422"/>
      <c r="H333" s="422"/>
      <c r="I333" s="422"/>
      <c r="J333" s="33">
        <v>362.35</v>
      </c>
      <c r="K333" s="32"/>
      <c r="L333" s="32"/>
      <c r="M333" s="32"/>
      <c r="N333" s="32"/>
      <c r="O333" s="32"/>
      <c r="P333" s="32"/>
      <c r="Q333" s="32"/>
    </row>
    <row r="334" spans="1:17" ht="38.1" customHeight="1">
      <c r="A334" s="421" t="s">
        <v>1869</v>
      </c>
      <c r="B334" s="422"/>
      <c r="C334" s="422"/>
      <c r="D334" s="422"/>
      <c r="E334" s="422"/>
      <c r="F334" s="422"/>
      <c r="G334" s="422"/>
      <c r="H334" s="422"/>
      <c r="I334" s="422"/>
      <c r="J334" s="33">
        <v>15583.08</v>
      </c>
      <c r="K334" s="32"/>
      <c r="L334" s="32"/>
      <c r="M334" s="32"/>
      <c r="N334" s="32"/>
      <c r="O334" s="32"/>
      <c r="P334" s="32"/>
      <c r="Q334" s="32"/>
    </row>
    <row r="335" spans="1:17">
      <c r="A335" s="423" t="s">
        <v>77</v>
      </c>
      <c r="B335" s="422"/>
      <c r="C335" s="422"/>
      <c r="D335" s="422"/>
      <c r="E335" s="422"/>
      <c r="F335" s="422"/>
      <c r="G335" s="422"/>
      <c r="H335" s="422"/>
      <c r="I335" s="422"/>
      <c r="J335" s="32"/>
      <c r="K335" s="32"/>
      <c r="L335" s="32"/>
      <c r="M335" s="32"/>
      <c r="N335" s="32"/>
      <c r="O335" s="32"/>
      <c r="P335" s="32"/>
      <c r="Q335" s="32"/>
    </row>
    <row r="336" spans="1:17">
      <c r="A336" s="421" t="s">
        <v>128</v>
      </c>
      <c r="B336" s="422"/>
      <c r="C336" s="422"/>
      <c r="D336" s="422"/>
      <c r="E336" s="422"/>
      <c r="F336" s="422"/>
      <c r="G336" s="422"/>
      <c r="H336" s="422"/>
      <c r="I336" s="422"/>
      <c r="J336" s="32"/>
      <c r="K336" s="32"/>
      <c r="L336" s="32"/>
      <c r="M336" s="32"/>
      <c r="N336" s="32"/>
      <c r="O336" s="32"/>
      <c r="P336" s="32"/>
      <c r="Q336" s="32"/>
    </row>
    <row r="337" spans="1:17">
      <c r="A337" s="421" t="s">
        <v>1871</v>
      </c>
      <c r="B337" s="422"/>
      <c r="C337" s="422"/>
      <c r="D337" s="422"/>
      <c r="E337" s="422"/>
      <c r="F337" s="422"/>
      <c r="G337" s="422"/>
      <c r="H337" s="422"/>
      <c r="I337" s="422"/>
      <c r="J337" s="33">
        <v>144.41999999999999</v>
      </c>
      <c r="K337" s="33">
        <v>144.41999999999999</v>
      </c>
      <c r="L337" s="32"/>
      <c r="M337" s="32"/>
      <c r="N337" s="32"/>
      <c r="O337" s="33">
        <v>18.78</v>
      </c>
      <c r="P337" s="32"/>
      <c r="Q337" s="32"/>
    </row>
    <row r="338" spans="1:17" ht="38.1" customHeight="1">
      <c r="A338" s="421" t="s">
        <v>45</v>
      </c>
      <c r="B338" s="422"/>
      <c r="C338" s="422"/>
      <c r="D338" s="422"/>
      <c r="E338" s="422"/>
      <c r="F338" s="422"/>
      <c r="G338" s="422"/>
      <c r="H338" s="422"/>
      <c r="I338" s="422"/>
      <c r="J338" s="33">
        <v>129.69</v>
      </c>
      <c r="K338" s="33">
        <v>129.69</v>
      </c>
      <c r="L338" s="32"/>
      <c r="M338" s="32"/>
      <c r="N338" s="32"/>
      <c r="O338" s="33">
        <v>18.78</v>
      </c>
      <c r="P338" s="32"/>
      <c r="Q338" s="32"/>
    </row>
    <row r="339" spans="1:17">
      <c r="A339" s="421" t="s">
        <v>1872</v>
      </c>
      <c r="B339" s="422"/>
      <c r="C339" s="422"/>
      <c r="D339" s="422"/>
      <c r="E339" s="422"/>
      <c r="F339" s="422"/>
      <c r="G339" s="422"/>
      <c r="H339" s="422"/>
      <c r="I339" s="422"/>
      <c r="J339" s="33">
        <v>103.75</v>
      </c>
      <c r="K339" s="32"/>
      <c r="L339" s="32"/>
      <c r="M339" s="32"/>
      <c r="N339" s="32"/>
      <c r="O339" s="32"/>
      <c r="P339" s="32"/>
      <c r="Q339" s="32"/>
    </row>
    <row r="340" spans="1:17">
      <c r="A340" s="421" t="s">
        <v>1873</v>
      </c>
      <c r="B340" s="422"/>
      <c r="C340" s="422"/>
      <c r="D340" s="422"/>
      <c r="E340" s="422"/>
      <c r="F340" s="422"/>
      <c r="G340" s="422"/>
      <c r="H340" s="422"/>
      <c r="I340" s="422"/>
      <c r="J340" s="33">
        <v>58.36</v>
      </c>
      <c r="K340" s="32"/>
      <c r="L340" s="32"/>
      <c r="M340" s="32"/>
      <c r="N340" s="32"/>
      <c r="O340" s="32"/>
      <c r="P340" s="32"/>
      <c r="Q340" s="32"/>
    </row>
    <row r="341" spans="1:17">
      <c r="A341" s="421" t="s">
        <v>46</v>
      </c>
      <c r="B341" s="422"/>
      <c r="C341" s="422"/>
      <c r="D341" s="422"/>
      <c r="E341" s="422"/>
      <c r="F341" s="422"/>
      <c r="G341" s="422"/>
      <c r="H341" s="422"/>
      <c r="I341" s="422"/>
      <c r="J341" s="33">
        <v>291.8</v>
      </c>
      <c r="K341" s="32"/>
      <c r="L341" s="32"/>
      <c r="M341" s="32"/>
      <c r="N341" s="32"/>
      <c r="O341" s="33">
        <v>18.78</v>
      </c>
      <c r="P341" s="32"/>
      <c r="Q341" s="32"/>
    </row>
    <row r="342" spans="1:17">
      <c r="A342" s="421" t="s">
        <v>139</v>
      </c>
      <c r="B342" s="422"/>
      <c r="C342" s="422"/>
      <c r="D342" s="422"/>
      <c r="E342" s="422"/>
      <c r="F342" s="422"/>
      <c r="G342" s="422"/>
      <c r="H342" s="422"/>
      <c r="I342" s="422"/>
      <c r="J342" s="32"/>
      <c r="K342" s="32"/>
      <c r="L342" s="32"/>
      <c r="M342" s="32"/>
      <c r="N342" s="32"/>
      <c r="O342" s="32"/>
      <c r="P342" s="32"/>
      <c r="Q342" s="32"/>
    </row>
    <row r="343" spans="1:17">
      <c r="A343" s="421" t="s">
        <v>503</v>
      </c>
      <c r="B343" s="422"/>
      <c r="C343" s="422"/>
      <c r="D343" s="422"/>
      <c r="E343" s="422"/>
      <c r="F343" s="422"/>
      <c r="G343" s="422"/>
      <c r="H343" s="422"/>
      <c r="I343" s="422"/>
      <c r="J343" s="33">
        <v>1773.22</v>
      </c>
      <c r="K343" s="32"/>
      <c r="L343" s="32"/>
      <c r="M343" s="32"/>
      <c r="N343" s="32"/>
      <c r="O343" s="33">
        <v>67.34</v>
      </c>
      <c r="P343" s="32"/>
      <c r="Q343" s="33">
        <v>0.85</v>
      </c>
    </row>
    <row r="344" spans="1:17">
      <c r="A344" s="421" t="s">
        <v>484</v>
      </c>
      <c r="B344" s="422"/>
      <c r="C344" s="422"/>
      <c r="D344" s="422"/>
      <c r="E344" s="422"/>
      <c r="F344" s="422"/>
      <c r="G344" s="422"/>
      <c r="H344" s="422"/>
      <c r="I344" s="422"/>
      <c r="J344" s="33">
        <v>11215.39</v>
      </c>
      <c r="K344" s="32"/>
      <c r="L344" s="32"/>
      <c r="M344" s="32"/>
      <c r="N344" s="32"/>
      <c r="O344" s="32"/>
      <c r="P344" s="32"/>
      <c r="Q344" s="32"/>
    </row>
    <row r="345" spans="1:17">
      <c r="A345" s="421" t="s">
        <v>484</v>
      </c>
      <c r="B345" s="422"/>
      <c r="C345" s="422"/>
      <c r="D345" s="422"/>
      <c r="E345" s="422"/>
      <c r="F345" s="422"/>
      <c r="G345" s="422"/>
      <c r="H345" s="422"/>
      <c r="I345" s="422"/>
      <c r="J345" s="33">
        <v>106488.41</v>
      </c>
      <c r="K345" s="32"/>
      <c r="L345" s="32"/>
      <c r="M345" s="32"/>
      <c r="N345" s="32"/>
      <c r="O345" s="32"/>
      <c r="P345" s="32"/>
      <c r="Q345" s="32"/>
    </row>
    <row r="346" spans="1:17">
      <c r="A346" s="421" t="s">
        <v>479</v>
      </c>
      <c r="B346" s="422"/>
      <c r="C346" s="422"/>
      <c r="D346" s="422"/>
      <c r="E346" s="422"/>
      <c r="F346" s="422"/>
      <c r="G346" s="422"/>
      <c r="H346" s="422"/>
      <c r="I346" s="422"/>
      <c r="J346" s="33">
        <v>246248.86</v>
      </c>
      <c r="K346" s="32"/>
      <c r="L346" s="32"/>
      <c r="M346" s="32"/>
      <c r="N346" s="32"/>
      <c r="O346" s="33">
        <v>1987.17</v>
      </c>
      <c r="P346" s="32"/>
      <c r="Q346" s="33">
        <v>605.03</v>
      </c>
    </row>
    <row r="347" spans="1:17">
      <c r="A347" s="421" t="s">
        <v>1874</v>
      </c>
      <c r="B347" s="422"/>
      <c r="C347" s="422"/>
      <c r="D347" s="422"/>
      <c r="E347" s="422"/>
      <c r="F347" s="422"/>
      <c r="G347" s="422"/>
      <c r="H347" s="422"/>
      <c r="I347" s="422"/>
      <c r="J347" s="33">
        <v>588.87</v>
      </c>
      <c r="K347" s="32"/>
      <c r="L347" s="32"/>
      <c r="M347" s="32"/>
      <c r="N347" s="32"/>
      <c r="O347" s="33">
        <v>20.2</v>
      </c>
      <c r="P347" s="32"/>
      <c r="Q347" s="33">
        <v>0.95</v>
      </c>
    </row>
    <row r="348" spans="1:17">
      <c r="A348" s="421" t="s">
        <v>138</v>
      </c>
      <c r="B348" s="422"/>
      <c r="C348" s="422"/>
      <c r="D348" s="422"/>
      <c r="E348" s="422"/>
      <c r="F348" s="422"/>
      <c r="G348" s="422"/>
      <c r="H348" s="422"/>
      <c r="I348" s="422"/>
      <c r="J348" s="33">
        <v>366314.75</v>
      </c>
      <c r="K348" s="32"/>
      <c r="L348" s="32"/>
      <c r="M348" s="32"/>
      <c r="N348" s="32"/>
      <c r="O348" s="33">
        <v>2074.71</v>
      </c>
      <c r="P348" s="32"/>
      <c r="Q348" s="33">
        <v>606.83000000000004</v>
      </c>
    </row>
    <row r="349" spans="1:17">
      <c r="A349" s="421" t="s">
        <v>226</v>
      </c>
      <c r="B349" s="422"/>
      <c r="C349" s="422"/>
      <c r="D349" s="422"/>
      <c r="E349" s="422"/>
      <c r="F349" s="422"/>
      <c r="G349" s="422"/>
      <c r="H349" s="422"/>
      <c r="I349" s="422"/>
      <c r="J349" s="32"/>
      <c r="K349" s="32"/>
      <c r="L349" s="32"/>
      <c r="M349" s="32"/>
      <c r="N349" s="32"/>
      <c r="O349" s="32"/>
      <c r="P349" s="32"/>
      <c r="Q349" s="32"/>
    </row>
    <row r="350" spans="1:17" ht="75.95" customHeight="1">
      <c r="A350" s="421" t="s">
        <v>1881</v>
      </c>
      <c r="B350" s="422"/>
      <c r="C350" s="422"/>
      <c r="D350" s="422"/>
      <c r="E350" s="422"/>
      <c r="F350" s="422"/>
      <c r="G350" s="422"/>
      <c r="H350" s="422"/>
      <c r="I350" s="422"/>
      <c r="J350" s="33">
        <v>21970.560000000001</v>
      </c>
      <c r="K350" s="32"/>
      <c r="L350" s="32"/>
      <c r="M350" s="32"/>
      <c r="N350" s="32"/>
      <c r="O350" s="32"/>
      <c r="P350" s="32"/>
      <c r="Q350" s="32"/>
    </row>
    <row r="351" spans="1:17" ht="57" customHeight="1">
      <c r="A351" s="421" t="s">
        <v>1882</v>
      </c>
      <c r="B351" s="422"/>
      <c r="C351" s="422"/>
      <c r="D351" s="422"/>
      <c r="E351" s="422"/>
      <c r="F351" s="422"/>
      <c r="G351" s="422"/>
      <c r="H351" s="422"/>
      <c r="I351" s="422"/>
      <c r="J351" s="33">
        <v>11174.3</v>
      </c>
      <c r="K351" s="32"/>
      <c r="L351" s="32"/>
      <c r="M351" s="32"/>
      <c r="N351" s="32"/>
      <c r="O351" s="32"/>
      <c r="P351" s="32"/>
      <c r="Q351" s="32"/>
    </row>
    <row r="352" spans="1:17">
      <c r="A352" s="421" t="s">
        <v>138</v>
      </c>
      <c r="B352" s="422"/>
      <c r="C352" s="422"/>
      <c r="D352" s="422"/>
      <c r="E352" s="422"/>
      <c r="F352" s="422"/>
      <c r="G352" s="422"/>
      <c r="H352" s="422"/>
      <c r="I352" s="422"/>
      <c r="J352" s="33">
        <v>33144.86</v>
      </c>
      <c r="K352" s="32"/>
      <c r="L352" s="32"/>
      <c r="M352" s="32"/>
      <c r="N352" s="32"/>
      <c r="O352" s="32"/>
      <c r="P352" s="32"/>
      <c r="Q352" s="32"/>
    </row>
    <row r="353" spans="1:17">
      <c r="A353" s="421" t="s">
        <v>48</v>
      </c>
      <c r="B353" s="422"/>
      <c r="C353" s="422"/>
      <c r="D353" s="422"/>
      <c r="E353" s="422"/>
      <c r="F353" s="422"/>
      <c r="G353" s="422"/>
      <c r="H353" s="422"/>
      <c r="I353" s="422"/>
      <c r="J353" s="33">
        <v>399751.41</v>
      </c>
      <c r="K353" s="32"/>
      <c r="L353" s="32"/>
      <c r="M353" s="32"/>
      <c r="N353" s="32"/>
      <c r="O353" s="33">
        <v>2093.4899999999998</v>
      </c>
      <c r="P353" s="32"/>
      <c r="Q353" s="33">
        <v>606.83000000000004</v>
      </c>
    </row>
    <row r="354" spans="1:17">
      <c r="A354" s="421" t="s">
        <v>49</v>
      </c>
      <c r="B354" s="422"/>
      <c r="C354" s="422"/>
      <c r="D354" s="422"/>
      <c r="E354" s="422"/>
      <c r="F354" s="422"/>
      <c r="G354" s="422"/>
      <c r="H354" s="422"/>
      <c r="I354" s="422"/>
      <c r="J354" s="32"/>
      <c r="K354" s="32"/>
      <c r="L354" s="32"/>
      <c r="M354" s="32"/>
      <c r="N354" s="32"/>
      <c r="O354" s="32"/>
      <c r="P354" s="32"/>
      <c r="Q354" s="32"/>
    </row>
    <row r="355" spans="1:17">
      <c r="A355" s="421" t="s">
        <v>50</v>
      </c>
      <c r="B355" s="422"/>
      <c r="C355" s="422"/>
      <c r="D355" s="422"/>
      <c r="E355" s="422"/>
      <c r="F355" s="422"/>
      <c r="G355" s="422"/>
      <c r="H355" s="422"/>
      <c r="I355" s="422"/>
      <c r="J355" s="33">
        <v>246128.88</v>
      </c>
      <c r="K355" s="32"/>
      <c r="L355" s="32"/>
      <c r="M355" s="32"/>
      <c r="N355" s="32"/>
      <c r="O355" s="32"/>
      <c r="P355" s="32"/>
      <c r="Q355" s="32"/>
    </row>
    <row r="356" spans="1:17">
      <c r="A356" s="421" t="s">
        <v>51</v>
      </c>
      <c r="B356" s="422"/>
      <c r="C356" s="422"/>
      <c r="D356" s="422"/>
      <c r="E356" s="422"/>
      <c r="F356" s="422"/>
      <c r="G356" s="422"/>
      <c r="H356" s="422"/>
      <c r="I356" s="422"/>
      <c r="J356" s="33">
        <v>63187.55</v>
      </c>
      <c r="K356" s="32"/>
      <c r="L356" s="32"/>
      <c r="M356" s="32"/>
      <c r="N356" s="32"/>
      <c r="O356" s="32"/>
      <c r="P356" s="32"/>
      <c r="Q356" s="32"/>
    </row>
    <row r="357" spans="1:17">
      <c r="A357" s="421" t="s">
        <v>52</v>
      </c>
      <c r="B357" s="422"/>
      <c r="C357" s="422"/>
      <c r="D357" s="422"/>
      <c r="E357" s="422"/>
      <c r="F357" s="422"/>
      <c r="G357" s="422"/>
      <c r="H357" s="422"/>
      <c r="I357" s="422"/>
      <c r="J357" s="33">
        <v>24707.59</v>
      </c>
      <c r="K357" s="32"/>
      <c r="L357" s="32"/>
      <c r="M357" s="32"/>
      <c r="N357" s="32"/>
      <c r="O357" s="32"/>
      <c r="P357" s="32"/>
      <c r="Q357" s="32"/>
    </row>
    <row r="358" spans="1:17">
      <c r="A358" s="421" t="s">
        <v>227</v>
      </c>
      <c r="B358" s="422"/>
      <c r="C358" s="422"/>
      <c r="D358" s="422"/>
      <c r="E358" s="422"/>
      <c r="F358" s="422"/>
      <c r="G358" s="422"/>
      <c r="H358" s="422"/>
      <c r="I358" s="422"/>
      <c r="J358" s="33">
        <v>33144.86</v>
      </c>
      <c r="K358" s="32"/>
      <c r="L358" s="32"/>
      <c r="M358" s="32"/>
      <c r="N358" s="32"/>
      <c r="O358" s="32"/>
      <c r="P358" s="32"/>
      <c r="Q358" s="32"/>
    </row>
    <row r="359" spans="1:17">
      <c r="A359" s="421" t="s">
        <v>53</v>
      </c>
      <c r="B359" s="422"/>
      <c r="C359" s="422"/>
      <c r="D359" s="422"/>
      <c r="E359" s="422"/>
      <c r="F359" s="422"/>
      <c r="G359" s="422"/>
      <c r="H359" s="422"/>
      <c r="I359" s="422"/>
      <c r="J359" s="33">
        <v>23357.14</v>
      </c>
      <c r="K359" s="32"/>
      <c r="L359" s="32"/>
      <c r="M359" s="32"/>
      <c r="N359" s="32"/>
      <c r="O359" s="32"/>
      <c r="P359" s="32"/>
      <c r="Q359" s="32"/>
    </row>
    <row r="360" spans="1:17">
      <c r="A360" s="421" t="s">
        <v>54</v>
      </c>
      <c r="B360" s="422"/>
      <c r="C360" s="422"/>
      <c r="D360" s="422"/>
      <c r="E360" s="422"/>
      <c r="F360" s="422"/>
      <c r="G360" s="422"/>
      <c r="H360" s="422"/>
      <c r="I360" s="422"/>
      <c r="J360" s="33">
        <v>16003.79</v>
      </c>
      <c r="K360" s="32"/>
      <c r="L360" s="32"/>
      <c r="M360" s="32"/>
      <c r="N360" s="32"/>
      <c r="O360" s="32"/>
      <c r="P360" s="32"/>
      <c r="Q360" s="32"/>
    </row>
    <row r="361" spans="1:17">
      <c r="A361" s="423" t="s">
        <v>78</v>
      </c>
      <c r="B361" s="422"/>
      <c r="C361" s="422"/>
      <c r="D361" s="422"/>
      <c r="E361" s="422"/>
      <c r="F361" s="422"/>
      <c r="G361" s="422"/>
      <c r="H361" s="422"/>
      <c r="I361" s="422"/>
      <c r="J361" s="34">
        <v>399751.41</v>
      </c>
      <c r="K361" s="32"/>
      <c r="L361" s="32"/>
      <c r="M361" s="32"/>
      <c r="N361" s="32"/>
      <c r="O361" s="34">
        <v>2093.4899999999998</v>
      </c>
      <c r="P361" s="32"/>
      <c r="Q361" s="34">
        <v>606.83000000000004</v>
      </c>
    </row>
    <row r="362" spans="1:17"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</row>
    <row r="363" spans="1:17"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</row>
    <row r="364" spans="1:17">
      <c r="F364" s="39"/>
      <c r="G364" s="78" t="s">
        <v>1883</v>
      </c>
      <c r="H364" s="39"/>
      <c r="I364" s="39"/>
      <c r="J364" s="39"/>
      <c r="K364" s="39"/>
      <c r="L364" s="39"/>
      <c r="M364" s="39"/>
      <c r="N364" s="39"/>
      <c r="O364" s="39"/>
      <c r="P364" s="39"/>
      <c r="Q364" s="39"/>
    </row>
    <row r="365" spans="1:17">
      <c r="F365" s="39"/>
      <c r="G365" s="78" t="s">
        <v>1884</v>
      </c>
      <c r="H365" s="39"/>
      <c r="I365" s="39"/>
      <c r="J365" s="39"/>
      <c r="K365" s="39"/>
      <c r="L365" s="39"/>
      <c r="M365" s="39"/>
      <c r="N365" s="39"/>
      <c r="O365" s="39"/>
      <c r="P365" s="39"/>
      <c r="Q365" s="39"/>
    </row>
    <row r="366" spans="1:17"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</row>
    <row r="367" spans="1:17"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</row>
    <row r="368" spans="1:17"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</row>
    <row r="369" spans="6:17"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</row>
    <row r="370" spans="6:17"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</row>
    <row r="371" spans="6:17"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</row>
    <row r="372" spans="6:17"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</row>
    <row r="373" spans="6:17"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</row>
    <row r="374" spans="6:17"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</row>
    <row r="375" spans="6:17"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</row>
    <row r="376" spans="6:17"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</row>
    <row r="377" spans="6:17"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</row>
    <row r="378" spans="6:17"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</row>
    <row r="379" spans="6:17"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</row>
    <row r="380" spans="6:17"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</row>
    <row r="381" spans="6:17"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</row>
    <row r="382" spans="6:17"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</row>
    <row r="383" spans="6:17"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</row>
    <row r="384" spans="6:17"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</row>
    <row r="385" spans="6:17"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</row>
    <row r="386" spans="6:17"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</row>
    <row r="387" spans="6:17"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</row>
    <row r="388" spans="6:17"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</row>
    <row r="389" spans="6:17"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</row>
    <row r="390" spans="6:17"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</row>
    <row r="391" spans="6:17"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</row>
    <row r="392" spans="6:17"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</row>
    <row r="393" spans="6:17"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</row>
    <row r="394" spans="6:17"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</row>
    <row r="395" spans="6:17"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</row>
    <row r="396" spans="6:17"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</row>
    <row r="397" spans="6:17"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</row>
    <row r="398" spans="6:17"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</row>
    <row r="399" spans="6:17"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</row>
    <row r="400" spans="6:17"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</row>
    <row r="401" spans="6:17"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</row>
    <row r="402" spans="6:17"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</row>
    <row r="403" spans="6:17"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</row>
    <row r="404" spans="6:17"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</row>
    <row r="405" spans="6:17"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</row>
    <row r="406" spans="6:17"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</row>
    <row r="407" spans="6:17"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</row>
    <row r="408" spans="6:17"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</row>
    <row r="409" spans="6:17"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</row>
    <row r="410" spans="6:17"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</row>
    <row r="411" spans="6:17"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</row>
    <row r="412" spans="6:17"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</row>
    <row r="413" spans="6:17"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</row>
    <row r="414" spans="6:17"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</row>
    <row r="415" spans="6:17"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</row>
    <row r="416" spans="6:17"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</row>
    <row r="417" spans="6:17"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</row>
    <row r="418" spans="6:17"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</row>
    <row r="419" spans="6:17"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</row>
    <row r="420" spans="6:17"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</row>
    <row r="421" spans="6:17"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</row>
    <row r="422" spans="6:17"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</row>
    <row r="423" spans="6:17"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</row>
    <row r="424" spans="6:17"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</row>
    <row r="425" spans="6:17"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</row>
    <row r="426" spans="6:17"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</row>
    <row r="427" spans="6:17"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</row>
    <row r="428" spans="6:17"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</row>
    <row r="429" spans="6:17"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</row>
    <row r="430" spans="6:17"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</row>
    <row r="431" spans="6:17"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</row>
    <row r="432" spans="6:17"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</row>
    <row r="433" spans="6:17"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</row>
    <row r="434" spans="6:17"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</row>
    <row r="435" spans="6:17"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</row>
    <row r="436" spans="6:17"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</row>
    <row r="437" spans="6:17"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</row>
    <row r="438" spans="6:17"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</row>
    <row r="439" spans="6:17"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</row>
    <row r="440" spans="6:17"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</row>
    <row r="441" spans="6:17"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</row>
    <row r="442" spans="6:17"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</row>
    <row r="443" spans="6:17"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</row>
    <row r="444" spans="6:17"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</row>
    <row r="445" spans="6:17"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</row>
    <row r="446" spans="6:17"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</row>
    <row r="447" spans="6:17"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</row>
    <row r="448" spans="6:17"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</row>
    <row r="449" spans="6:17"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</row>
    <row r="450" spans="6:17"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</row>
    <row r="451" spans="6:17"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</row>
    <row r="452" spans="6:17"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</row>
    <row r="453" spans="6:17"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</row>
    <row r="454" spans="6:17"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</row>
    <row r="455" spans="6:17"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</row>
    <row r="456" spans="6:17"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</row>
    <row r="457" spans="6:17"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</row>
    <row r="458" spans="6:17"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</row>
    <row r="459" spans="6:17"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</row>
    <row r="460" spans="6:17"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</row>
    <row r="461" spans="6:17"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</row>
    <row r="462" spans="6:17"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</row>
    <row r="463" spans="6:17"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</row>
    <row r="464" spans="6:17"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</row>
    <row r="465" spans="6:17"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</row>
    <row r="466" spans="6:17"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</row>
    <row r="467" spans="6:17"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</row>
    <row r="468" spans="6:17"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</row>
    <row r="469" spans="6:17"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</row>
    <row r="470" spans="6:17"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</row>
    <row r="471" spans="6:17"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</row>
    <row r="472" spans="6:17"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</row>
    <row r="473" spans="6:17"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</row>
    <row r="474" spans="6:17"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</row>
    <row r="475" spans="6:17"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</row>
    <row r="476" spans="6:17"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</row>
    <row r="477" spans="6:17"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</row>
    <row r="478" spans="6:17"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</row>
    <row r="479" spans="6:17"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</row>
    <row r="480" spans="6:17"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</row>
    <row r="481" spans="6:17"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</row>
    <row r="482" spans="6:17"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</row>
    <row r="483" spans="6:17"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</row>
    <row r="484" spans="6:17"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</row>
    <row r="485" spans="6:17"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</row>
    <row r="486" spans="6:17"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</row>
    <row r="487" spans="6:17"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</row>
    <row r="488" spans="6:17"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</row>
    <row r="489" spans="6:17"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</row>
    <row r="490" spans="6:17"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</row>
    <row r="491" spans="6:17"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</row>
    <row r="492" spans="6:17"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</row>
    <row r="493" spans="6:17"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</row>
    <row r="494" spans="6:17"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</row>
    <row r="495" spans="6:17"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</row>
    <row r="496" spans="6:17"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</row>
    <row r="497" spans="6:17"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</row>
    <row r="498" spans="6:17"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</row>
    <row r="499" spans="6:17"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</row>
    <row r="500" spans="6:17"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</row>
    <row r="501" spans="6:17"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</row>
    <row r="502" spans="6:17"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</row>
    <row r="503" spans="6:17"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</row>
    <row r="504" spans="6:17"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</row>
    <row r="505" spans="6:17"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</row>
    <row r="506" spans="6:17"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</row>
    <row r="507" spans="6:17"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</row>
    <row r="508" spans="6:17"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</row>
    <row r="509" spans="6:17"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</row>
    <row r="510" spans="6:17"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</row>
    <row r="511" spans="6:17"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</row>
    <row r="512" spans="6:17"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</row>
    <row r="513" spans="6:17"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</row>
    <row r="514" spans="6:17"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</row>
    <row r="515" spans="6:17"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</row>
    <row r="516" spans="6:17"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</row>
    <row r="517" spans="6:17"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</row>
    <row r="518" spans="6:17"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</row>
    <row r="519" spans="6:17"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</row>
    <row r="520" spans="6:17"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</row>
    <row r="521" spans="6:17"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</row>
    <row r="522" spans="6:17"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</row>
    <row r="523" spans="6:17"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</row>
    <row r="524" spans="6:17"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</row>
    <row r="525" spans="6:17"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</row>
    <row r="526" spans="6:17"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</row>
    <row r="527" spans="6:17"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</row>
    <row r="528" spans="6:17"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</row>
    <row r="529" spans="6:17"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</row>
    <row r="530" spans="6:17"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</row>
    <row r="531" spans="6:17"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</row>
    <row r="532" spans="6:17"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</row>
    <row r="533" spans="6:17"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</row>
    <row r="534" spans="6:17"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</row>
    <row r="535" spans="6:17"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</row>
    <row r="536" spans="6:17"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</row>
    <row r="537" spans="6:17"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</row>
    <row r="538" spans="6:17"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</row>
    <row r="539" spans="6:17"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</row>
    <row r="540" spans="6:17"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</row>
    <row r="541" spans="6:17"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</row>
    <row r="542" spans="6:17"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</row>
    <row r="543" spans="6:17"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</row>
    <row r="544" spans="6:17"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</row>
    <row r="545" spans="6:17"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</row>
    <row r="546" spans="6:17"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</row>
    <row r="547" spans="6:17"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</row>
    <row r="548" spans="6:17"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</row>
    <row r="549" spans="6:17"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</row>
    <row r="550" spans="6:17"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</row>
    <row r="551" spans="6:17"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</row>
    <row r="552" spans="6:17"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</row>
    <row r="553" spans="6:17"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</row>
    <row r="554" spans="6:17"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</row>
    <row r="555" spans="6:17"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</row>
    <row r="556" spans="6:17"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</row>
    <row r="557" spans="6:17"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</row>
    <row r="558" spans="6:17"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</row>
    <row r="559" spans="6:17"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</row>
    <row r="560" spans="6:17"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</row>
    <row r="561" spans="6:17"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</row>
    <row r="562" spans="6:17"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</row>
    <row r="563" spans="6:17"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</row>
    <row r="564" spans="6:17"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</row>
    <row r="565" spans="6:17"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</row>
    <row r="566" spans="6:17"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</row>
    <row r="567" spans="6:17"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</row>
    <row r="568" spans="6:17"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</row>
    <row r="569" spans="6:17"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</row>
    <row r="570" spans="6:17"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</row>
    <row r="571" spans="6:17"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</row>
    <row r="572" spans="6:17"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</row>
    <row r="573" spans="6:17"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</row>
    <row r="574" spans="6:17"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</row>
    <row r="575" spans="6:17"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</row>
    <row r="576" spans="6:17"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</row>
    <row r="577" spans="6:17"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</row>
    <row r="578" spans="6:17"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</row>
    <row r="579" spans="6:17"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</row>
    <row r="580" spans="6:17"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</row>
    <row r="581" spans="6:17"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</row>
    <row r="582" spans="6:17"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</row>
    <row r="583" spans="6:17"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</row>
    <row r="584" spans="6:17"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</row>
    <row r="585" spans="6:17"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</row>
    <row r="586" spans="6:17"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</row>
    <row r="587" spans="6:17"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</row>
    <row r="588" spans="6:17"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</row>
    <row r="589" spans="6:17"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</row>
    <row r="590" spans="6:17"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</row>
    <row r="591" spans="6:17"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</row>
    <row r="592" spans="6:17"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</row>
    <row r="593" spans="6:17"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</row>
    <row r="594" spans="6:17"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</row>
    <row r="595" spans="6:17"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</row>
    <row r="596" spans="6:17"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</row>
    <row r="597" spans="6:17"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</row>
    <row r="598" spans="6:17"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</row>
    <row r="599" spans="6:17"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</row>
    <row r="600" spans="6:17"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</row>
    <row r="601" spans="6:17"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</row>
    <row r="602" spans="6:17"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</row>
    <row r="603" spans="6:17"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</row>
    <row r="604" spans="6:17"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</row>
    <row r="605" spans="6:17"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</row>
    <row r="606" spans="6:17"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</row>
    <row r="607" spans="6:17"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</row>
    <row r="608" spans="6:17"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</row>
    <row r="609" spans="6:17"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</row>
    <row r="610" spans="6:17"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</row>
    <row r="611" spans="6:17"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</row>
    <row r="612" spans="6:17"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</row>
    <row r="613" spans="6:17"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</row>
    <row r="614" spans="6:17"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</row>
    <row r="615" spans="6:17"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</row>
    <row r="616" spans="6:17"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</row>
    <row r="617" spans="6:17"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</row>
    <row r="618" spans="6:17"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</row>
    <row r="619" spans="6:17"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</row>
    <row r="620" spans="6:17"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</row>
    <row r="621" spans="6:17"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</row>
    <row r="622" spans="6:17"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</row>
    <row r="623" spans="6:17"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</row>
    <row r="624" spans="6:17"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</row>
    <row r="625" spans="6:17"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</row>
    <row r="626" spans="6:17"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</row>
    <row r="627" spans="6:17"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</row>
    <row r="628" spans="6:17"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</row>
    <row r="629" spans="6:17"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</row>
    <row r="630" spans="6:17"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</row>
    <row r="631" spans="6:17"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</row>
    <row r="632" spans="6:17"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</row>
    <row r="633" spans="6:17"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</row>
    <row r="634" spans="6:17"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</row>
    <row r="635" spans="6:17"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</row>
    <row r="636" spans="6:17"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</row>
    <row r="637" spans="6:17"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</row>
    <row r="638" spans="6:17"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</row>
    <row r="639" spans="6:17"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</row>
    <row r="640" spans="6:17"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</row>
    <row r="641" spans="6:17"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</row>
    <row r="642" spans="6:17"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</row>
    <row r="643" spans="6:17"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</row>
    <row r="644" spans="6:17"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</row>
    <row r="645" spans="6:17"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</row>
    <row r="646" spans="6:17"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</row>
    <row r="647" spans="6:17"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</row>
    <row r="648" spans="6:17"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</row>
    <row r="649" spans="6:17"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</row>
    <row r="650" spans="6:17"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</row>
    <row r="651" spans="6:17"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</row>
    <row r="652" spans="6:17"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</row>
    <row r="653" spans="6:17"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</row>
    <row r="654" spans="6:17"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</row>
    <row r="655" spans="6:17"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</row>
    <row r="656" spans="6:17"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</row>
    <row r="657" spans="6:17"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</row>
    <row r="658" spans="6:17"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</row>
    <row r="659" spans="6:17"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</row>
    <row r="660" spans="6:17"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</row>
    <row r="661" spans="6:17"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</row>
    <row r="662" spans="6:17"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</row>
    <row r="663" spans="6:17"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</row>
    <row r="664" spans="6:17"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</row>
    <row r="665" spans="6:17"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</row>
    <row r="666" spans="6:17"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</row>
    <row r="667" spans="6:17"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</row>
    <row r="668" spans="6:17"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</row>
    <row r="669" spans="6:17"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</row>
    <row r="670" spans="6:17"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</row>
    <row r="671" spans="6:17"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</row>
    <row r="672" spans="6:17"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</row>
    <row r="673" spans="6:17"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</row>
    <row r="674" spans="6:17"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</row>
    <row r="675" spans="6:17"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</row>
    <row r="676" spans="6:17"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</row>
    <row r="677" spans="6:17"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</row>
    <row r="678" spans="6:17"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</row>
    <row r="679" spans="6:17"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</row>
    <row r="680" spans="6:17"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</row>
    <row r="681" spans="6:17"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</row>
    <row r="682" spans="6:17"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</row>
    <row r="683" spans="6:17"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</row>
    <row r="684" spans="6:17"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</row>
    <row r="685" spans="6:17"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</row>
    <row r="686" spans="6:17"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</row>
    <row r="687" spans="6:17"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</row>
    <row r="688" spans="6:17"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</row>
    <row r="689" spans="6:17"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</row>
    <row r="690" spans="6:17"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</row>
    <row r="691" spans="6:17"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</row>
    <row r="692" spans="6:17"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</row>
    <row r="693" spans="6:17"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</row>
    <row r="694" spans="6:17"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</row>
    <row r="695" spans="6:17"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</row>
    <row r="696" spans="6:17"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</row>
    <row r="697" spans="6:17"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</row>
    <row r="698" spans="6:17"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</row>
    <row r="699" spans="6:17"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</row>
    <row r="700" spans="6:17"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</row>
    <row r="701" spans="6:17"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</row>
    <row r="702" spans="6:17"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</row>
    <row r="703" spans="6:17"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</row>
    <row r="704" spans="6:17"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</row>
    <row r="705" spans="6:17"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</row>
    <row r="706" spans="6:17"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</row>
    <row r="707" spans="6:17"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</row>
    <row r="708" spans="6:17"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</row>
    <row r="709" spans="6:17"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</row>
    <row r="710" spans="6:17"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</row>
    <row r="711" spans="6:17"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</row>
    <row r="712" spans="6:17"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</row>
    <row r="713" spans="6:17"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</row>
    <row r="714" spans="6:17"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</row>
    <row r="715" spans="6:17"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</row>
    <row r="716" spans="6:17"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</row>
    <row r="717" spans="6:17"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</row>
    <row r="718" spans="6:17"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</row>
    <row r="719" spans="6:17"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</row>
    <row r="720" spans="6:17"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</row>
    <row r="721" spans="6:17"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</row>
    <row r="722" spans="6:17"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</row>
    <row r="723" spans="6:17"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</row>
    <row r="724" spans="6:17"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</row>
    <row r="725" spans="6:17"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</row>
    <row r="726" spans="6:17"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</row>
    <row r="727" spans="6:17"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</row>
    <row r="728" spans="6:17"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</row>
    <row r="729" spans="6:17"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</row>
    <row r="730" spans="6:17"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</row>
    <row r="731" spans="6:17"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</row>
    <row r="732" spans="6:17"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</row>
    <row r="733" spans="6:17"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</row>
    <row r="734" spans="6:17"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</row>
    <row r="735" spans="6:17"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</row>
    <row r="736" spans="6:17"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</row>
    <row r="737" spans="6:17"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</row>
    <row r="738" spans="6:17"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</row>
    <row r="739" spans="6:17"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</row>
    <row r="740" spans="6:17"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</row>
    <row r="741" spans="6:17"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</row>
    <row r="742" spans="6:17"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</row>
    <row r="743" spans="6:17"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</row>
    <row r="744" spans="6:17"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</row>
    <row r="745" spans="6:17"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</row>
    <row r="746" spans="6:17"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</row>
    <row r="747" spans="6:17"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</row>
    <row r="748" spans="6:17"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</row>
    <row r="749" spans="6:17"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</row>
    <row r="750" spans="6:17"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</row>
    <row r="751" spans="6:17"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</row>
    <row r="752" spans="6:17"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</row>
    <row r="753" spans="6:17"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</row>
    <row r="754" spans="6:17"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</row>
    <row r="755" spans="6:17"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</row>
    <row r="756" spans="6:17"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</row>
    <row r="757" spans="6:17"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</row>
    <row r="758" spans="6:17"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</row>
    <row r="759" spans="6:17"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</row>
    <row r="760" spans="6:17"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</row>
    <row r="761" spans="6:17"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</row>
    <row r="762" spans="6:17"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</row>
    <row r="763" spans="6:17"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</row>
    <row r="764" spans="6:17"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</row>
    <row r="765" spans="6:17"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</row>
    <row r="766" spans="6:17"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</row>
    <row r="767" spans="6:17"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</row>
    <row r="768" spans="6:17"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</row>
    <row r="769" spans="6:17"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</row>
    <row r="770" spans="6:17"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</row>
    <row r="771" spans="6:17"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</row>
    <row r="772" spans="6:17"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</row>
    <row r="773" spans="6:17"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</row>
    <row r="774" spans="6:17"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</row>
    <row r="775" spans="6:17"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</row>
    <row r="776" spans="6:17"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</row>
    <row r="777" spans="6:17"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</row>
    <row r="778" spans="6:17"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</row>
    <row r="779" spans="6:17"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</row>
    <row r="780" spans="6:17"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</row>
    <row r="781" spans="6:17"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</row>
    <row r="782" spans="6:17"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</row>
    <row r="783" spans="6:17"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</row>
    <row r="784" spans="6:17"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</row>
    <row r="785" spans="6:17"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</row>
    <row r="786" spans="6:17"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</row>
    <row r="787" spans="6:17"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</row>
    <row r="788" spans="6:17"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</row>
    <row r="789" spans="6:17"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</row>
    <row r="790" spans="6:17"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</row>
    <row r="791" spans="6:17"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</row>
    <row r="792" spans="6:17"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</row>
    <row r="793" spans="6:17"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</row>
    <row r="794" spans="6:17"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</row>
    <row r="795" spans="6:17"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</row>
    <row r="796" spans="6:17"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</row>
    <row r="797" spans="6:17"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</row>
    <row r="798" spans="6:17"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</row>
    <row r="799" spans="6:17"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</row>
    <row r="800" spans="6:17"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</row>
    <row r="801" spans="6:17"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</row>
    <row r="802" spans="6:17"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</row>
    <row r="803" spans="6:17"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</row>
    <row r="804" spans="6:17"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</row>
    <row r="805" spans="6:17"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</row>
    <row r="806" spans="6:17"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</row>
    <row r="807" spans="6:17"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</row>
    <row r="808" spans="6:17"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</row>
    <row r="809" spans="6:17"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</row>
    <row r="810" spans="6:17"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</row>
    <row r="811" spans="6:17"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</row>
    <row r="812" spans="6:17"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</row>
    <row r="813" spans="6:17"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</row>
    <row r="814" spans="6:17"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</row>
    <row r="815" spans="6:17"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</row>
    <row r="816" spans="6:17"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</row>
    <row r="817" spans="6:17"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</row>
    <row r="818" spans="6:17"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</row>
    <row r="819" spans="6:17"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</row>
    <row r="820" spans="6:17"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</row>
    <row r="821" spans="6:17"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</row>
    <row r="822" spans="6:17"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</row>
    <row r="823" spans="6:17"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</row>
    <row r="824" spans="6:17"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</row>
    <row r="825" spans="6:17"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</row>
    <row r="826" spans="6:17"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</row>
    <row r="827" spans="6:17"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</row>
    <row r="828" spans="6:17"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</row>
    <row r="829" spans="6:17"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</row>
    <row r="830" spans="6:17"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</row>
    <row r="831" spans="6:17"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</row>
    <row r="832" spans="6:17"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</row>
    <row r="833" spans="6:17"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</row>
    <row r="834" spans="6:17"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</row>
    <row r="835" spans="6:17"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</row>
    <row r="836" spans="6:17"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</row>
    <row r="837" spans="6:17"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</row>
    <row r="838" spans="6:17"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</row>
    <row r="839" spans="6:17"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</row>
    <row r="840" spans="6:17"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</row>
    <row r="841" spans="6:17"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</row>
    <row r="842" spans="6:17"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</row>
    <row r="843" spans="6:17"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</row>
    <row r="844" spans="6:17"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</row>
    <row r="845" spans="6:17"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</row>
    <row r="846" spans="6:17"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</row>
    <row r="847" spans="6:17"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</row>
    <row r="848" spans="6:17"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</row>
    <row r="849" spans="6:17"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</row>
    <row r="850" spans="6:17"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</row>
    <row r="851" spans="6:17"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</row>
    <row r="852" spans="6:17"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</row>
    <row r="853" spans="6:17"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</row>
    <row r="854" spans="6:17"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</row>
    <row r="855" spans="6:17"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</row>
    <row r="856" spans="6:17"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</row>
    <row r="857" spans="6:17"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</row>
    <row r="858" spans="6:17"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</row>
    <row r="859" spans="6:17"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</row>
    <row r="860" spans="6:17"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</row>
    <row r="861" spans="6:17"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</row>
    <row r="862" spans="6:17"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</row>
    <row r="863" spans="6:17"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</row>
    <row r="864" spans="6:17"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</row>
    <row r="865" spans="6:17"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</row>
    <row r="866" spans="6:17"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</row>
    <row r="867" spans="6:17"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</row>
    <row r="868" spans="6:17"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</row>
    <row r="869" spans="6:17"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</row>
    <row r="870" spans="6:17"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</row>
    <row r="871" spans="6:17"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</row>
    <row r="872" spans="6:17"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</row>
    <row r="873" spans="6:17"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</row>
    <row r="874" spans="6:17"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</row>
    <row r="875" spans="6:17"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</row>
    <row r="876" spans="6:17"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</row>
    <row r="877" spans="6:17"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</row>
    <row r="878" spans="6:17"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</row>
    <row r="879" spans="6:17"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</row>
    <row r="880" spans="6:17"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</row>
    <row r="881" spans="6:17"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</row>
    <row r="882" spans="6:17"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</row>
    <row r="883" spans="6:17"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</row>
    <row r="884" spans="6:17"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</row>
    <row r="885" spans="6:17"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</row>
    <row r="886" spans="6:17"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</row>
    <row r="887" spans="6:17"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</row>
    <row r="888" spans="6:17"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</row>
    <row r="889" spans="6:17"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</row>
    <row r="890" spans="6:17"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</row>
    <row r="891" spans="6:17"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</row>
    <row r="892" spans="6:17"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</row>
    <row r="893" spans="6:17"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</row>
    <row r="894" spans="6:17"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</row>
    <row r="895" spans="6:17"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</row>
    <row r="896" spans="6:17"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</row>
    <row r="897" spans="6:17"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</row>
    <row r="898" spans="6:17"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</row>
    <row r="899" spans="6:17"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</row>
    <row r="900" spans="6:17"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</row>
    <row r="901" spans="6:17"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</row>
    <row r="902" spans="6:17"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</row>
    <row r="903" spans="6:17"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</row>
    <row r="904" spans="6:17"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</row>
    <row r="905" spans="6:17"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</row>
    <row r="906" spans="6:17"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</row>
    <row r="907" spans="6:17"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</row>
    <row r="908" spans="6:17"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</row>
    <row r="909" spans="6:17"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</row>
    <row r="910" spans="6:17"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</row>
    <row r="911" spans="6:17"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</row>
    <row r="912" spans="6:17"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</row>
    <row r="913" spans="6:17"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</row>
    <row r="914" spans="6:17"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</row>
    <row r="915" spans="6:17"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</row>
    <row r="916" spans="6:17"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</row>
    <row r="917" spans="6:17"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</row>
    <row r="918" spans="6:17"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</row>
    <row r="919" spans="6:17"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</row>
    <row r="920" spans="6:17"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</row>
    <row r="921" spans="6:17"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</row>
    <row r="922" spans="6:17"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</row>
    <row r="923" spans="6:17"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</row>
    <row r="924" spans="6:17"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</row>
    <row r="925" spans="6:17"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</row>
    <row r="926" spans="6:17"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</row>
    <row r="927" spans="6:17"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</row>
    <row r="928" spans="6:17"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</row>
    <row r="929" spans="6:17"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</row>
    <row r="930" spans="6:17"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</row>
    <row r="931" spans="6:17"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</row>
    <row r="932" spans="6:17"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</row>
    <row r="933" spans="6:17"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</row>
    <row r="934" spans="6:17"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</row>
    <row r="935" spans="6:17"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</row>
    <row r="936" spans="6:17"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</row>
    <row r="937" spans="6:17"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</row>
    <row r="938" spans="6:17"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</row>
    <row r="939" spans="6:17"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</row>
    <row r="940" spans="6:17"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</row>
    <row r="941" spans="6:17"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</row>
    <row r="942" spans="6:17"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</row>
    <row r="943" spans="6:17"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</row>
    <row r="944" spans="6:17"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</row>
    <row r="945" spans="6:17"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</row>
    <row r="946" spans="6:17"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</row>
    <row r="947" spans="6:17"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</row>
    <row r="948" spans="6:17"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</row>
    <row r="949" spans="6:17"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</row>
    <row r="950" spans="6:17"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</row>
    <row r="951" spans="6:17"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</row>
    <row r="952" spans="6:17"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</row>
    <row r="953" spans="6:17"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</row>
    <row r="954" spans="6:17"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</row>
    <row r="955" spans="6:17"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</row>
    <row r="956" spans="6:17"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</row>
    <row r="957" spans="6:17"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</row>
    <row r="958" spans="6:17"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</row>
    <row r="959" spans="6:17"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</row>
    <row r="960" spans="6:17"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</row>
    <row r="961" spans="6:17"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</row>
    <row r="962" spans="6:17"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</row>
    <row r="963" spans="6:17"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</row>
    <row r="964" spans="6:17"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</row>
    <row r="965" spans="6:17"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</row>
    <row r="966" spans="6:17"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</row>
    <row r="967" spans="6:17"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</row>
    <row r="968" spans="6:17"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</row>
    <row r="969" spans="6:17"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</row>
    <row r="970" spans="6:17"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</row>
    <row r="971" spans="6:17"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</row>
    <row r="972" spans="6:17"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</row>
    <row r="973" spans="6:17"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</row>
    <row r="974" spans="6:17"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</row>
    <row r="975" spans="6:17"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</row>
    <row r="976" spans="6:17"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</row>
    <row r="977" spans="6:17"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</row>
    <row r="978" spans="6:17"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</row>
    <row r="979" spans="6:17"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</row>
    <row r="980" spans="6:17"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</row>
    <row r="981" spans="6:17"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</row>
    <row r="982" spans="6:17"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</row>
    <row r="983" spans="6:17"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</row>
    <row r="984" spans="6:17"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</row>
    <row r="985" spans="6:17"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</row>
    <row r="986" spans="6:17"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</row>
    <row r="987" spans="6:17"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</row>
    <row r="988" spans="6:17"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</row>
    <row r="989" spans="6:17"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</row>
    <row r="990" spans="6:17"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</row>
    <row r="991" spans="6:17"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</row>
    <row r="992" spans="6:17"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</row>
    <row r="993" spans="6:17"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</row>
    <row r="994" spans="6:17"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</row>
    <row r="995" spans="6:17"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</row>
    <row r="996" spans="6:17"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</row>
    <row r="997" spans="6:17"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</row>
    <row r="998" spans="6:17"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</row>
    <row r="999" spans="6:17"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</row>
    <row r="1000" spans="6:17"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</row>
    <row r="1001" spans="6:17"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</row>
    <row r="1002" spans="6:17"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</row>
    <row r="1003" spans="6:17"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</row>
    <row r="1004" spans="6:17"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</row>
    <row r="1005" spans="6:17"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</row>
    <row r="1006" spans="6:17"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</row>
    <row r="1007" spans="6:17">
      <c r="F1007" s="39"/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</row>
    <row r="1008" spans="6:17"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</row>
    <row r="1009" spans="6:17">
      <c r="F1009" s="39"/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</row>
    <row r="1010" spans="6:17">
      <c r="F1010" s="39"/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</row>
    <row r="1011" spans="6:17"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</row>
    <row r="1012" spans="6:17"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</row>
    <row r="1013" spans="6:17">
      <c r="F1013" s="39"/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</row>
    <row r="1014" spans="6:17">
      <c r="F1014" s="39"/>
      <c r="G1014" s="39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</row>
    <row r="1015" spans="6:17">
      <c r="F1015" s="39"/>
      <c r="G1015" s="39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</row>
    <row r="1016" spans="6:17">
      <c r="F1016" s="39"/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</row>
    <row r="1017" spans="6:17">
      <c r="F1017" s="39"/>
      <c r="G1017" s="39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</row>
    <row r="1018" spans="6:17">
      <c r="F1018" s="39"/>
      <c r="G1018" s="39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</row>
    <row r="1019" spans="6:17">
      <c r="F1019" s="39"/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</row>
    <row r="1020" spans="6:17">
      <c r="F1020" s="39"/>
      <c r="G1020" s="39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</row>
    <row r="1021" spans="6:17">
      <c r="F1021" s="39"/>
      <c r="G1021" s="39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</row>
    <row r="1022" spans="6:17">
      <c r="F1022" s="39"/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</row>
    <row r="1023" spans="6:17">
      <c r="F1023" s="39"/>
      <c r="G1023" s="39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</row>
    <row r="1024" spans="6:17"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</row>
    <row r="1025" spans="6:17">
      <c r="F1025" s="39"/>
      <c r="G1025" s="39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</row>
    <row r="1026" spans="6:17">
      <c r="F1026" s="39"/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</row>
    <row r="1027" spans="6:17">
      <c r="F1027" s="39"/>
      <c r="G1027" s="39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</row>
    <row r="1028" spans="6:17">
      <c r="F1028" s="39"/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</row>
    <row r="1029" spans="6:17">
      <c r="F1029" s="39"/>
      <c r="G1029" s="39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</row>
    <row r="1030" spans="6:17">
      <c r="F1030" s="39"/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</row>
    <row r="1031" spans="6:17">
      <c r="F1031" s="39"/>
      <c r="G1031" s="39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</row>
    <row r="1032" spans="6:17">
      <c r="F1032" s="39"/>
      <c r="G1032" s="39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</row>
    <row r="1033" spans="6:17">
      <c r="F1033" s="39"/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</row>
    <row r="1034" spans="6:17"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</row>
    <row r="1035" spans="6:17"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</row>
    <row r="1036" spans="6:17"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</row>
    <row r="1037" spans="6:17">
      <c r="F1037" s="39"/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</row>
    <row r="1038" spans="6:17">
      <c r="F1038" s="39"/>
      <c r="G1038" s="39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</row>
    <row r="1039" spans="6:17">
      <c r="F1039" s="39"/>
      <c r="G1039" s="39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</row>
    <row r="1040" spans="6:17">
      <c r="F1040" s="39"/>
      <c r="G1040" s="39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</row>
    <row r="1041" spans="6:17">
      <c r="F1041" s="39"/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</row>
    <row r="1042" spans="6:17">
      <c r="F1042" s="39"/>
      <c r="G1042" s="39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</row>
    <row r="1043" spans="6:17"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</row>
    <row r="1044" spans="6:17">
      <c r="F1044" s="39"/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</row>
    <row r="1045" spans="6:17">
      <c r="F1045" s="39"/>
      <c r="G1045" s="39"/>
      <c r="H1045" s="39"/>
      <c r="I1045" s="39"/>
      <c r="J1045" s="39"/>
      <c r="K1045" s="39"/>
      <c r="L1045" s="39"/>
      <c r="M1045" s="39"/>
      <c r="N1045" s="39"/>
      <c r="O1045" s="39"/>
      <c r="P1045" s="39"/>
      <c r="Q1045" s="39"/>
    </row>
    <row r="1046" spans="6:17">
      <c r="F1046" s="39"/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</row>
    <row r="1047" spans="6:17">
      <c r="F1047" s="39"/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</row>
    <row r="1048" spans="6:17"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</row>
    <row r="1049" spans="6:17"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</row>
    <row r="1050" spans="6:17">
      <c r="F1050" s="39"/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</row>
    <row r="1051" spans="6:17">
      <c r="F1051" s="39"/>
      <c r="G1051" s="39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</row>
    <row r="1052" spans="6:17">
      <c r="F1052" s="39"/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</row>
    <row r="1053" spans="6:17">
      <c r="F1053" s="39"/>
      <c r="G1053" s="39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</row>
    <row r="1054" spans="6:17">
      <c r="F1054" s="39"/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</row>
    <row r="1055" spans="6:17"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</row>
    <row r="1056" spans="6:17">
      <c r="F1056" s="39"/>
      <c r="G1056" s="39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</row>
    <row r="1057" spans="6:17">
      <c r="F1057" s="39"/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</row>
    <row r="1058" spans="6:17">
      <c r="F1058" s="39"/>
      <c r="G1058" s="39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</row>
    <row r="1059" spans="6:17">
      <c r="F1059" s="39"/>
      <c r="G1059" s="39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</row>
    <row r="1060" spans="6:17"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</row>
    <row r="1061" spans="6:17">
      <c r="F1061" s="39"/>
      <c r="G1061" s="39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</row>
    <row r="1062" spans="6:17">
      <c r="F1062" s="39"/>
      <c r="G1062" s="39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</row>
    <row r="1063" spans="6:17">
      <c r="F1063" s="39"/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</row>
    <row r="1064" spans="6:17">
      <c r="F1064" s="39"/>
      <c r="G1064" s="39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</row>
    <row r="1065" spans="6:17">
      <c r="F1065" s="39"/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</row>
    <row r="1066" spans="6:17">
      <c r="F1066" s="39"/>
      <c r="G1066" s="39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</row>
    <row r="1067" spans="6:17">
      <c r="F1067" s="39"/>
      <c r="G1067" s="39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</row>
    <row r="1068" spans="6:17">
      <c r="F1068" s="39"/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</row>
    <row r="1069" spans="6:17">
      <c r="F1069" s="39"/>
      <c r="G1069" s="39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</row>
    <row r="1070" spans="6:17">
      <c r="F1070" s="39"/>
      <c r="G1070" s="39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</row>
    <row r="1071" spans="6:17">
      <c r="F1071" s="39"/>
      <c r="G1071" s="39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</row>
    <row r="1072" spans="6:17"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</row>
    <row r="1073" spans="6:17">
      <c r="F1073" s="39"/>
      <c r="G1073" s="39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</row>
    <row r="1074" spans="6:17">
      <c r="F1074" s="39"/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</row>
    <row r="1075" spans="6:17"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</row>
    <row r="1076" spans="6:17">
      <c r="F1076" s="39"/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</row>
    <row r="1077" spans="6:17">
      <c r="F1077" s="39"/>
      <c r="G1077" s="39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</row>
    <row r="1078" spans="6:17">
      <c r="F1078" s="39"/>
      <c r="G1078" s="39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</row>
    <row r="1079" spans="6:17"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</row>
    <row r="1080" spans="6:17">
      <c r="F1080" s="39"/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</row>
    <row r="1081" spans="6:17">
      <c r="F1081" s="39"/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</row>
    <row r="1082" spans="6:17">
      <c r="F1082" s="39"/>
      <c r="G1082" s="39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</row>
    <row r="1083" spans="6:17">
      <c r="F1083" s="39"/>
      <c r="G1083" s="39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</row>
    <row r="1084" spans="6:17"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</row>
    <row r="1085" spans="6:17">
      <c r="F1085" s="39"/>
      <c r="G1085" s="39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</row>
    <row r="1086" spans="6:17">
      <c r="F1086" s="39"/>
      <c r="G1086" s="39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</row>
    <row r="1087" spans="6:17"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</row>
    <row r="1088" spans="6:17">
      <c r="F1088" s="39"/>
      <c r="G1088" s="39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</row>
    <row r="1089" spans="6:17"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</row>
    <row r="1090" spans="6:17">
      <c r="F1090" s="39"/>
      <c r="G1090" s="39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</row>
    <row r="1091" spans="6:17">
      <c r="F1091" s="39"/>
      <c r="G1091" s="39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</row>
    <row r="1092" spans="6:17">
      <c r="F1092" s="39"/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</row>
    <row r="1093" spans="6:17">
      <c r="F1093" s="39"/>
      <c r="G1093" s="39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</row>
    <row r="1094" spans="6:17">
      <c r="F1094" s="39"/>
      <c r="G1094" s="39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</row>
    <row r="1095" spans="6:17">
      <c r="F1095" s="39"/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</row>
    <row r="1096" spans="6:17"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</row>
    <row r="1097" spans="6:17"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</row>
    <row r="1098" spans="6:17">
      <c r="F1098" s="39"/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</row>
    <row r="1099" spans="6:17">
      <c r="F1099" s="39"/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</row>
    <row r="1100" spans="6:17">
      <c r="F1100" s="39"/>
      <c r="G1100" s="39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</row>
    <row r="1101" spans="6:17">
      <c r="F1101" s="39"/>
      <c r="G1101" s="39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</row>
    <row r="1102" spans="6:17">
      <c r="F1102" s="39"/>
      <c r="G1102" s="39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</row>
    <row r="1103" spans="6:17"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</row>
    <row r="1104" spans="6:17">
      <c r="F1104" s="39"/>
      <c r="G1104" s="39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</row>
    <row r="1105" spans="6:17">
      <c r="F1105" s="39"/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</row>
    <row r="1106" spans="6:17">
      <c r="F1106" s="39"/>
      <c r="G1106" s="39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</row>
    <row r="1107" spans="6:17">
      <c r="F1107" s="39"/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</row>
    <row r="1108" spans="6:17"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</row>
    <row r="1109" spans="6:17">
      <c r="F1109" s="39"/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</row>
    <row r="1110" spans="6:17"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</row>
    <row r="1111" spans="6:17">
      <c r="F1111" s="39"/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</row>
    <row r="1112" spans="6:17">
      <c r="F1112" s="39"/>
      <c r="G1112" s="39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</row>
    <row r="1113" spans="6:17">
      <c r="F1113" s="39"/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</row>
    <row r="1114" spans="6:17">
      <c r="F1114" s="39"/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</row>
    <row r="1115" spans="6:17">
      <c r="F1115" s="39"/>
      <c r="G1115" s="39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</row>
    <row r="1116" spans="6:17"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</row>
    <row r="1117" spans="6:17"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</row>
    <row r="1118" spans="6:17">
      <c r="F1118" s="39"/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</row>
    <row r="1119" spans="6:17">
      <c r="F1119" s="39"/>
      <c r="G1119" s="39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</row>
    <row r="1120" spans="6:17"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</row>
    <row r="1121" spans="6:17"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</row>
    <row r="1122" spans="6:17">
      <c r="F1122" s="39"/>
      <c r="G1122" s="39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</row>
    <row r="1123" spans="6:17">
      <c r="F1123" s="39"/>
      <c r="G1123" s="39"/>
      <c r="H1123" s="39"/>
      <c r="I1123" s="39"/>
      <c r="J1123" s="39"/>
      <c r="K1123" s="39"/>
      <c r="L1123" s="39"/>
      <c r="M1123" s="39"/>
      <c r="N1123" s="39"/>
      <c r="O1123" s="39"/>
      <c r="P1123" s="39"/>
      <c r="Q1123" s="39"/>
    </row>
    <row r="1124" spans="6:17">
      <c r="F1124" s="39"/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</row>
    <row r="1125" spans="6:17">
      <c r="F1125" s="39"/>
      <c r="G1125" s="39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</row>
    <row r="1126" spans="6:17">
      <c r="F1126" s="39"/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</row>
    <row r="1127" spans="6:17">
      <c r="F1127" s="39"/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</row>
    <row r="1128" spans="6:17">
      <c r="F1128" s="39"/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</row>
    <row r="1129" spans="6:17">
      <c r="F1129" s="39"/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</row>
    <row r="1130" spans="6:17">
      <c r="F1130" s="39"/>
      <c r="G1130" s="39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</row>
    <row r="1131" spans="6:17">
      <c r="F1131" s="39"/>
      <c r="G1131" s="39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</row>
    <row r="1132" spans="6:17"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</row>
    <row r="1133" spans="6:17">
      <c r="F1133" s="39"/>
      <c r="G1133" s="39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</row>
    <row r="1134" spans="6:17">
      <c r="F1134" s="39"/>
      <c r="G1134" s="39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</row>
    <row r="1135" spans="6:17">
      <c r="F1135" s="39"/>
      <c r="G1135" s="39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</row>
    <row r="1136" spans="6:17">
      <c r="F1136" s="39"/>
      <c r="G1136" s="39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</row>
    <row r="1137" spans="6:17">
      <c r="F1137" s="39"/>
      <c r="G1137" s="39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</row>
    <row r="1138" spans="6:17"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</row>
    <row r="1139" spans="6:17"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</row>
    <row r="1140" spans="6:17">
      <c r="F1140" s="39"/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</row>
    <row r="1141" spans="6:17">
      <c r="F1141" s="39"/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</row>
    <row r="1142" spans="6:17">
      <c r="F1142" s="39"/>
      <c r="G1142" s="39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</row>
    <row r="1143" spans="6:17"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</row>
    <row r="1144" spans="6:17"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</row>
    <row r="1145" spans="6:17">
      <c r="F1145" s="39"/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</row>
    <row r="1146" spans="6:17">
      <c r="F1146" s="39"/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</row>
    <row r="1147" spans="6:17">
      <c r="F1147" s="39"/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</row>
    <row r="1148" spans="6:17">
      <c r="F1148" s="39"/>
      <c r="G1148" s="39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</row>
    <row r="1149" spans="6:17">
      <c r="F1149" s="39"/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</row>
    <row r="1150" spans="6:17">
      <c r="F1150" s="39"/>
      <c r="G1150" s="39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</row>
    <row r="1151" spans="6:17">
      <c r="F1151" s="39"/>
      <c r="G1151" s="39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</row>
    <row r="1152" spans="6:17">
      <c r="F1152" s="39"/>
      <c r="G1152" s="39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</row>
    <row r="1153" spans="6:17">
      <c r="F1153" s="39"/>
      <c r="G1153" s="39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</row>
    <row r="1154" spans="6:17"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</row>
    <row r="1155" spans="6:17">
      <c r="F1155" s="39"/>
      <c r="G1155" s="39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</row>
    <row r="1156" spans="6:17"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</row>
    <row r="1157" spans="6:17">
      <c r="F1157" s="39"/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</row>
    <row r="1158" spans="6:17">
      <c r="F1158" s="39"/>
      <c r="G1158" s="39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</row>
    <row r="1159" spans="6:17">
      <c r="F1159" s="39"/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</row>
    <row r="1160" spans="6:17">
      <c r="F1160" s="39"/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</row>
    <row r="1161" spans="6:17">
      <c r="F1161" s="39"/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</row>
    <row r="1162" spans="6:17"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</row>
    <row r="1163" spans="6:17">
      <c r="F1163" s="39"/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</row>
    <row r="1164" spans="6:17">
      <c r="F1164" s="39"/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</row>
    <row r="1165" spans="6:17"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</row>
    <row r="1166" spans="6:17">
      <c r="F1166" s="39"/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</row>
    <row r="1167" spans="6:17">
      <c r="F1167" s="39"/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</row>
    <row r="1168" spans="6:17">
      <c r="F1168" s="39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</row>
    <row r="1169" spans="6:17"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</row>
    <row r="1170" spans="6:17"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</row>
    <row r="1171" spans="6:17"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</row>
    <row r="1172" spans="6:17">
      <c r="F1172" s="39"/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</row>
    <row r="1173" spans="6:17">
      <c r="F1173" s="39"/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</row>
    <row r="1174" spans="6:17">
      <c r="F1174" s="39"/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</row>
    <row r="1175" spans="6:17">
      <c r="F1175" s="39"/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</row>
    <row r="1176" spans="6:17"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</row>
    <row r="1177" spans="6:17"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</row>
    <row r="1178" spans="6:17">
      <c r="F1178" s="39"/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</row>
    <row r="1179" spans="6:17">
      <c r="F1179" s="39"/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</row>
    <row r="1180" spans="6:17">
      <c r="F1180" s="39"/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</row>
    <row r="1181" spans="6:17"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</row>
    <row r="1182" spans="6:17"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</row>
    <row r="1183" spans="6:17">
      <c r="F1183" s="39"/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</row>
    <row r="1184" spans="6:17"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</row>
    <row r="1185" spans="6:17">
      <c r="F1185" s="39"/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</row>
    <row r="1186" spans="6:17"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</row>
    <row r="1187" spans="6:17"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</row>
    <row r="1188" spans="6:17">
      <c r="F1188" s="39"/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</row>
    <row r="1189" spans="6:17">
      <c r="F1189" s="39"/>
      <c r="G1189" s="39"/>
      <c r="H1189" s="39"/>
      <c r="I1189" s="39"/>
      <c r="J1189" s="39"/>
      <c r="K1189" s="39"/>
      <c r="L1189" s="39"/>
      <c r="M1189" s="39"/>
      <c r="N1189" s="39"/>
      <c r="O1189" s="39"/>
      <c r="P1189" s="39"/>
      <c r="Q1189" s="39"/>
    </row>
    <row r="1190" spans="6:17">
      <c r="F1190" s="39"/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</row>
    <row r="1191" spans="6:17"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</row>
    <row r="1192" spans="6:17"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</row>
    <row r="1193" spans="6:17"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</row>
    <row r="1194" spans="6:17">
      <c r="F1194" s="39"/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</row>
    <row r="1195" spans="6:17"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</row>
    <row r="1196" spans="6:17">
      <c r="F1196" s="39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</row>
    <row r="1197" spans="6:17"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</row>
    <row r="1198" spans="6:17">
      <c r="F1198" s="39"/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</row>
    <row r="1199" spans="6:17"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</row>
    <row r="1200" spans="6:17">
      <c r="F1200" s="39"/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</row>
    <row r="1201" spans="6:17"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</row>
    <row r="1202" spans="6:17">
      <c r="F1202" s="39"/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</row>
    <row r="1203" spans="6:17"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</row>
    <row r="1204" spans="6:17"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</row>
    <row r="1205" spans="6:17"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</row>
    <row r="1206" spans="6:17"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</row>
    <row r="1207" spans="6:17"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</row>
    <row r="1208" spans="6:17"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</row>
    <row r="1209" spans="6:17">
      <c r="F1209" s="39"/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</row>
    <row r="1210" spans="6:17">
      <c r="F1210" s="39"/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</row>
    <row r="1211" spans="6:17">
      <c r="F1211" s="39"/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</row>
    <row r="1212" spans="6:17">
      <c r="F1212" s="39"/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</row>
    <row r="1213" spans="6:17">
      <c r="F1213" s="39"/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</row>
    <row r="1214" spans="6:17"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</row>
    <row r="1215" spans="6:17"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</row>
    <row r="1216" spans="6:17"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</row>
    <row r="1217" spans="6:17"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</row>
    <row r="1218" spans="6:17">
      <c r="F1218" s="39"/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</row>
    <row r="1219" spans="6:17">
      <c r="F1219" s="39"/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</row>
    <row r="1220" spans="6:17">
      <c r="F1220" s="39"/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</row>
    <row r="1221" spans="6:17"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</row>
    <row r="1222" spans="6:17"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</row>
    <row r="1223" spans="6:17">
      <c r="F1223" s="39"/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</row>
    <row r="1224" spans="6:17">
      <c r="F1224" s="39"/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</row>
    <row r="1225" spans="6:17">
      <c r="F1225" s="39"/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</row>
    <row r="1226" spans="6:17">
      <c r="F1226" s="39"/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</row>
    <row r="1227" spans="6:17">
      <c r="F1227" s="39"/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</row>
    <row r="1228" spans="6:17"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</row>
    <row r="1229" spans="6:17"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</row>
    <row r="1230" spans="6:17">
      <c r="F1230" s="39"/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</row>
    <row r="1231" spans="6:17"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</row>
    <row r="1232" spans="6:17">
      <c r="F1232" s="39"/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</row>
    <row r="1233" spans="6:17">
      <c r="F1233" s="39"/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</row>
    <row r="1234" spans="6:17">
      <c r="F1234" s="39"/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</row>
    <row r="1235" spans="6:17"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</row>
    <row r="1236" spans="6:17">
      <c r="F1236" s="39"/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</row>
    <row r="1237" spans="6:17">
      <c r="F1237" s="39"/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</row>
    <row r="1238" spans="6:17">
      <c r="F1238" s="39"/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</row>
    <row r="1239" spans="6:17">
      <c r="F1239" s="39"/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</row>
    <row r="1240" spans="6:17"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</row>
    <row r="1241" spans="6:17"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</row>
    <row r="1242" spans="6:17">
      <c r="F1242" s="39"/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</row>
    <row r="1243" spans="6:17">
      <c r="F1243" s="39"/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</row>
    <row r="1244" spans="6:17">
      <c r="F1244" s="39"/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</row>
    <row r="1245" spans="6:17">
      <c r="F1245" s="39"/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</row>
    <row r="1246" spans="6:17"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</row>
    <row r="1247" spans="6:17">
      <c r="F1247" s="39"/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</row>
    <row r="1248" spans="6:17">
      <c r="F1248" s="39"/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</row>
    <row r="1249" spans="6:17">
      <c r="F1249" s="39"/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</row>
    <row r="1250" spans="6:17">
      <c r="F1250" s="39"/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</row>
    <row r="1251" spans="6:17">
      <c r="F1251" s="39"/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</row>
    <row r="1252" spans="6:17">
      <c r="F1252" s="39"/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</row>
    <row r="1253" spans="6:17"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</row>
    <row r="1254" spans="6:17">
      <c r="F1254" s="39"/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</row>
    <row r="1255" spans="6:17"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</row>
    <row r="1256" spans="6:17">
      <c r="F1256" s="39"/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</row>
    <row r="1257" spans="6:17"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</row>
    <row r="1258" spans="6:17">
      <c r="F1258" s="39"/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</row>
    <row r="1259" spans="6:17">
      <c r="F1259" s="39"/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</row>
    <row r="1260" spans="6:17">
      <c r="F1260" s="39"/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</row>
    <row r="1261" spans="6:17"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</row>
    <row r="1262" spans="6:17"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</row>
    <row r="1263" spans="6:17">
      <c r="F1263" s="39"/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</row>
    <row r="1264" spans="6:17">
      <c r="F1264" s="39"/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</row>
    <row r="1265" spans="6:17"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</row>
    <row r="1266" spans="6:17">
      <c r="F1266" s="39"/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</row>
    <row r="1267" spans="6:17">
      <c r="F1267" s="39"/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</row>
    <row r="1268" spans="6:17"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</row>
    <row r="1269" spans="6:17">
      <c r="F1269" s="39"/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</row>
    <row r="1270" spans="6:17">
      <c r="F1270" s="39"/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</row>
    <row r="1271" spans="6:17">
      <c r="F1271" s="39"/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</row>
    <row r="1272" spans="6:17">
      <c r="F1272" s="39"/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</row>
    <row r="1273" spans="6:17"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</row>
    <row r="1274" spans="6:17">
      <c r="F1274" s="39"/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</row>
    <row r="1275" spans="6:17">
      <c r="F1275" s="39"/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</row>
    <row r="1276" spans="6:17"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</row>
    <row r="1277" spans="6:17"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</row>
    <row r="1278" spans="6:17">
      <c r="F1278" s="39"/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</row>
    <row r="1279" spans="6:17"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</row>
    <row r="1280" spans="6:17">
      <c r="F1280" s="39"/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</row>
    <row r="1281" spans="6:17">
      <c r="F1281" s="39"/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</row>
    <row r="1282" spans="6:17">
      <c r="F1282" s="39"/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</row>
    <row r="1283" spans="6:17">
      <c r="F1283" s="39"/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</row>
    <row r="1284" spans="6:17"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</row>
    <row r="1285" spans="6:17">
      <c r="F1285" s="39"/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</row>
    <row r="1286" spans="6:17">
      <c r="F1286" s="39"/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</row>
    <row r="1287" spans="6:17">
      <c r="F1287" s="39"/>
      <c r="G1287" s="39"/>
      <c r="H1287" s="39"/>
      <c r="I1287" s="39"/>
      <c r="J1287" s="39"/>
      <c r="K1287" s="39"/>
      <c r="L1287" s="39"/>
      <c r="M1287" s="39"/>
      <c r="N1287" s="39"/>
      <c r="O1287" s="39"/>
      <c r="P1287" s="39"/>
      <c r="Q1287" s="39"/>
    </row>
    <row r="1288" spans="6:17">
      <c r="F1288" s="39"/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</row>
    <row r="1289" spans="6:17">
      <c r="F1289" s="39"/>
      <c r="G1289" s="39"/>
      <c r="H1289" s="39"/>
      <c r="I1289" s="39"/>
      <c r="J1289" s="39"/>
      <c r="K1289" s="39"/>
      <c r="L1289" s="39"/>
      <c r="M1289" s="39"/>
      <c r="N1289" s="39"/>
      <c r="O1289" s="39"/>
      <c r="P1289" s="39"/>
      <c r="Q1289" s="39"/>
    </row>
    <row r="1290" spans="6:17">
      <c r="F1290" s="39"/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</row>
    <row r="1291" spans="6:17">
      <c r="F1291" s="39"/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</row>
    <row r="1292" spans="6:17">
      <c r="F1292" s="39"/>
      <c r="G1292" s="39"/>
      <c r="H1292" s="39"/>
      <c r="I1292" s="39"/>
      <c r="J1292" s="39"/>
      <c r="K1292" s="39"/>
      <c r="L1292" s="39"/>
      <c r="M1292" s="39"/>
      <c r="N1292" s="39"/>
      <c r="O1292" s="39"/>
      <c r="P1292" s="39"/>
      <c r="Q1292" s="39"/>
    </row>
    <row r="1293" spans="6:17">
      <c r="F1293" s="39"/>
      <c r="G1293" s="39"/>
      <c r="H1293" s="39"/>
      <c r="I1293" s="39"/>
      <c r="J1293" s="39"/>
      <c r="K1293" s="39"/>
      <c r="L1293" s="39"/>
      <c r="M1293" s="39"/>
      <c r="N1293" s="39"/>
      <c r="O1293" s="39"/>
      <c r="P1293" s="39"/>
      <c r="Q1293" s="39"/>
    </row>
    <row r="1294" spans="6:17">
      <c r="F1294" s="39"/>
      <c r="G1294" s="39"/>
      <c r="H1294" s="39"/>
      <c r="I1294" s="39"/>
      <c r="J1294" s="39"/>
      <c r="K1294" s="39"/>
      <c r="L1294" s="39"/>
      <c r="M1294" s="39"/>
      <c r="N1294" s="39"/>
      <c r="O1294" s="39"/>
      <c r="P1294" s="39"/>
      <c r="Q1294" s="39"/>
    </row>
    <row r="1295" spans="6:17">
      <c r="F1295" s="39"/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</row>
    <row r="1296" spans="6:17">
      <c r="F1296" s="39"/>
      <c r="G1296" s="39"/>
      <c r="H1296" s="39"/>
      <c r="I1296" s="39"/>
      <c r="J1296" s="39"/>
      <c r="K1296" s="39"/>
      <c r="L1296" s="39"/>
      <c r="M1296" s="39"/>
      <c r="N1296" s="39"/>
      <c r="O1296" s="39"/>
      <c r="P1296" s="39"/>
      <c r="Q1296" s="39"/>
    </row>
    <row r="1297" spans="6:17">
      <c r="F1297" s="39"/>
      <c r="G1297" s="39"/>
      <c r="H1297" s="39"/>
      <c r="I1297" s="39"/>
      <c r="J1297" s="39"/>
      <c r="K1297" s="39"/>
      <c r="L1297" s="39"/>
      <c r="M1297" s="39"/>
      <c r="N1297" s="39"/>
      <c r="O1297" s="39"/>
      <c r="P1297" s="39"/>
      <c r="Q1297" s="39"/>
    </row>
    <row r="1298" spans="6:17">
      <c r="F1298" s="39"/>
      <c r="G1298" s="39"/>
      <c r="H1298" s="39"/>
      <c r="I1298" s="39"/>
      <c r="J1298" s="39"/>
      <c r="K1298" s="39"/>
      <c r="L1298" s="39"/>
      <c r="M1298" s="39"/>
      <c r="N1298" s="39"/>
      <c r="O1298" s="39"/>
      <c r="P1298" s="39"/>
      <c r="Q1298" s="39"/>
    </row>
    <row r="1299" spans="6:17">
      <c r="F1299" s="39"/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</row>
    <row r="1300" spans="6:17">
      <c r="F1300" s="39"/>
      <c r="G1300" s="39"/>
      <c r="H1300" s="39"/>
      <c r="I1300" s="39"/>
      <c r="J1300" s="39"/>
      <c r="K1300" s="39"/>
      <c r="L1300" s="39"/>
      <c r="M1300" s="39"/>
      <c r="N1300" s="39"/>
      <c r="O1300" s="39"/>
      <c r="P1300" s="39"/>
      <c r="Q1300" s="39"/>
    </row>
    <row r="1301" spans="6:17"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</row>
    <row r="1302" spans="6:17">
      <c r="F1302" s="39"/>
      <c r="G1302" s="39"/>
      <c r="H1302" s="39"/>
      <c r="I1302" s="39"/>
      <c r="J1302" s="39"/>
      <c r="K1302" s="39"/>
      <c r="L1302" s="39"/>
      <c r="M1302" s="39"/>
      <c r="N1302" s="39"/>
      <c r="O1302" s="39"/>
      <c r="P1302" s="39"/>
      <c r="Q1302" s="39"/>
    </row>
    <row r="1303" spans="6:17">
      <c r="F1303" s="39"/>
      <c r="G1303" s="39"/>
      <c r="H1303" s="39"/>
      <c r="I1303" s="39"/>
      <c r="J1303" s="39"/>
      <c r="K1303" s="39"/>
      <c r="L1303" s="39"/>
      <c r="M1303" s="39"/>
      <c r="N1303" s="39"/>
      <c r="O1303" s="39"/>
      <c r="P1303" s="39"/>
      <c r="Q1303" s="39"/>
    </row>
    <row r="1304" spans="6:17">
      <c r="F1304" s="39"/>
      <c r="G1304" s="39"/>
      <c r="H1304" s="39"/>
      <c r="I1304" s="39"/>
      <c r="J1304" s="39"/>
      <c r="K1304" s="39"/>
      <c r="L1304" s="39"/>
      <c r="M1304" s="39"/>
      <c r="N1304" s="39"/>
      <c r="O1304" s="39"/>
      <c r="P1304" s="39"/>
      <c r="Q1304" s="39"/>
    </row>
    <row r="1305" spans="6:17">
      <c r="F1305" s="39"/>
      <c r="G1305" s="39"/>
      <c r="H1305" s="39"/>
      <c r="I1305" s="39"/>
      <c r="J1305" s="39"/>
      <c r="K1305" s="39"/>
      <c r="L1305" s="39"/>
      <c r="M1305" s="39"/>
      <c r="N1305" s="39"/>
      <c r="O1305" s="39"/>
      <c r="P1305" s="39"/>
      <c r="Q1305" s="39"/>
    </row>
    <row r="1306" spans="6:17"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</row>
    <row r="1307" spans="6:17">
      <c r="F1307" s="39"/>
      <c r="G1307" s="39"/>
      <c r="H1307" s="39"/>
      <c r="I1307" s="39"/>
      <c r="J1307" s="39"/>
      <c r="K1307" s="39"/>
      <c r="L1307" s="39"/>
      <c r="M1307" s="39"/>
      <c r="N1307" s="39"/>
      <c r="O1307" s="39"/>
      <c r="P1307" s="39"/>
      <c r="Q1307" s="39"/>
    </row>
    <row r="1308" spans="6:17">
      <c r="F1308" s="39"/>
      <c r="G1308" s="39"/>
      <c r="H1308" s="39"/>
      <c r="I1308" s="39"/>
      <c r="J1308" s="39"/>
      <c r="K1308" s="39"/>
      <c r="L1308" s="39"/>
      <c r="M1308" s="39"/>
      <c r="N1308" s="39"/>
      <c r="O1308" s="39"/>
      <c r="P1308" s="39"/>
      <c r="Q1308" s="39"/>
    </row>
    <row r="1309" spans="6:17">
      <c r="F1309" s="39"/>
      <c r="G1309" s="39"/>
      <c r="H1309" s="39"/>
      <c r="I1309" s="39"/>
      <c r="J1309" s="39"/>
      <c r="K1309" s="39"/>
      <c r="L1309" s="39"/>
      <c r="M1309" s="39"/>
      <c r="N1309" s="39"/>
      <c r="O1309" s="39"/>
      <c r="P1309" s="39"/>
      <c r="Q1309" s="39"/>
    </row>
    <row r="1310" spans="6:17">
      <c r="F1310" s="39"/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</row>
    <row r="1311" spans="6:17">
      <c r="F1311" s="39"/>
      <c r="G1311" s="39"/>
      <c r="H1311" s="39"/>
      <c r="I1311" s="39"/>
      <c r="J1311" s="39"/>
      <c r="K1311" s="39"/>
      <c r="L1311" s="39"/>
      <c r="M1311" s="39"/>
      <c r="N1311" s="39"/>
      <c r="O1311" s="39"/>
      <c r="P1311" s="39"/>
      <c r="Q1311" s="39"/>
    </row>
    <row r="1312" spans="6:17">
      <c r="F1312" s="39"/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</row>
    <row r="1313" spans="6:17"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</row>
    <row r="1314" spans="6:17">
      <c r="F1314" s="39"/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</row>
    <row r="1315" spans="6:17">
      <c r="F1315" s="39"/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  <c r="Q1315" s="39"/>
    </row>
    <row r="1316" spans="6:17"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</row>
    <row r="1317" spans="6:17">
      <c r="F1317" s="39"/>
      <c r="G1317" s="39"/>
      <c r="H1317" s="39"/>
      <c r="I1317" s="39"/>
      <c r="J1317" s="39"/>
      <c r="K1317" s="39"/>
      <c r="L1317" s="39"/>
      <c r="M1317" s="39"/>
      <c r="N1317" s="39"/>
      <c r="O1317" s="39"/>
      <c r="P1317" s="39"/>
      <c r="Q1317" s="39"/>
    </row>
    <row r="1318" spans="6:17">
      <c r="F1318" s="39"/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</row>
    <row r="1319" spans="6:17">
      <c r="F1319" s="39"/>
      <c r="G1319" s="39"/>
      <c r="H1319" s="39"/>
      <c r="I1319" s="39"/>
      <c r="J1319" s="39"/>
      <c r="K1319" s="39"/>
      <c r="L1319" s="39"/>
      <c r="M1319" s="39"/>
      <c r="N1319" s="39"/>
      <c r="O1319" s="39"/>
      <c r="P1319" s="39"/>
      <c r="Q1319" s="39"/>
    </row>
    <row r="1320" spans="6:17">
      <c r="F1320" s="39"/>
      <c r="G1320" s="39"/>
      <c r="H1320" s="39"/>
      <c r="I1320" s="39"/>
      <c r="J1320" s="39"/>
      <c r="K1320" s="39"/>
      <c r="L1320" s="39"/>
      <c r="M1320" s="39"/>
      <c r="N1320" s="39"/>
      <c r="O1320" s="39"/>
      <c r="P1320" s="39"/>
      <c r="Q1320" s="39"/>
    </row>
    <row r="1321" spans="6:17"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</row>
    <row r="1322" spans="6:17">
      <c r="F1322" s="39"/>
      <c r="G1322" s="39"/>
      <c r="H1322" s="39"/>
      <c r="I1322" s="39"/>
      <c r="J1322" s="39"/>
      <c r="K1322" s="39"/>
      <c r="L1322" s="39"/>
      <c r="M1322" s="39"/>
      <c r="N1322" s="39"/>
      <c r="O1322" s="39"/>
      <c r="P1322" s="39"/>
      <c r="Q1322" s="39"/>
    </row>
    <row r="1323" spans="6:17">
      <c r="F1323" s="39"/>
      <c r="G1323" s="39"/>
      <c r="H1323" s="39"/>
      <c r="I1323" s="39"/>
      <c r="J1323" s="39"/>
      <c r="K1323" s="39"/>
      <c r="L1323" s="39"/>
      <c r="M1323" s="39"/>
      <c r="N1323" s="39"/>
      <c r="O1323" s="39"/>
      <c r="P1323" s="39"/>
      <c r="Q1323" s="39"/>
    </row>
    <row r="1324" spans="6:17">
      <c r="F1324" s="39"/>
      <c r="G1324" s="39"/>
      <c r="H1324" s="39"/>
      <c r="I1324" s="39"/>
      <c r="J1324" s="39"/>
      <c r="K1324" s="39"/>
      <c r="L1324" s="39"/>
      <c r="M1324" s="39"/>
      <c r="N1324" s="39"/>
      <c r="O1324" s="39"/>
      <c r="P1324" s="39"/>
      <c r="Q1324" s="39"/>
    </row>
    <row r="1325" spans="6:17">
      <c r="F1325" s="39"/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</row>
    <row r="1326" spans="6:17">
      <c r="F1326" s="39"/>
      <c r="G1326" s="39"/>
      <c r="H1326" s="39"/>
      <c r="I1326" s="39"/>
      <c r="J1326" s="39"/>
      <c r="K1326" s="39"/>
      <c r="L1326" s="39"/>
      <c r="M1326" s="39"/>
      <c r="N1326" s="39"/>
      <c r="O1326" s="39"/>
      <c r="P1326" s="39"/>
      <c r="Q1326" s="39"/>
    </row>
    <row r="1327" spans="6:17">
      <c r="F1327" s="39"/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</row>
    <row r="1328" spans="6:17">
      <c r="F1328" s="39"/>
      <c r="G1328" s="39"/>
      <c r="H1328" s="39"/>
      <c r="I1328" s="39"/>
      <c r="J1328" s="39"/>
      <c r="K1328" s="39"/>
      <c r="L1328" s="39"/>
      <c r="M1328" s="39"/>
      <c r="N1328" s="39"/>
      <c r="O1328" s="39"/>
      <c r="P1328" s="39"/>
      <c r="Q1328" s="39"/>
    </row>
    <row r="1329" spans="6:17">
      <c r="F1329" s="39"/>
      <c r="G1329" s="39"/>
      <c r="H1329" s="39"/>
      <c r="I1329" s="39"/>
      <c r="J1329" s="39"/>
      <c r="K1329" s="39"/>
      <c r="L1329" s="39"/>
      <c r="M1329" s="39"/>
      <c r="N1329" s="39"/>
      <c r="O1329" s="39"/>
      <c r="P1329" s="39"/>
      <c r="Q1329" s="39"/>
    </row>
    <row r="1330" spans="6:17">
      <c r="F1330" s="39"/>
      <c r="G1330" s="39"/>
      <c r="H1330" s="39"/>
      <c r="I1330" s="39"/>
      <c r="J1330" s="39"/>
      <c r="K1330" s="39"/>
      <c r="L1330" s="39"/>
      <c r="M1330" s="39"/>
      <c r="N1330" s="39"/>
      <c r="O1330" s="39"/>
      <c r="P1330" s="39"/>
      <c r="Q1330" s="39"/>
    </row>
    <row r="1331" spans="6:17">
      <c r="F1331" s="39"/>
      <c r="G1331" s="39"/>
      <c r="H1331" s="39"/>
      <c r="I1331" s="39"/>
      <c r="J1331" s="39"/>
      <c r="K1331" s="39"/>
      <c r="L1331" s="39"/>
      <c r="M1331" s="39"/>
      <c r="N1331" s="39"/>
      <c r="O1331" s="39"/>
      <c r="P1331" s="39"/>
      <c r="Q1331" s="39"/>
    </row>
    <row r="1332" spans="6:17">
      <c r="F1332" s="39"/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</row>
    <row r="1333" spans="6:17">
      <c r="F1333" s="39"/>
      <c r="G1333" s="39"/>
      <c r="H1333" s="39"/>
      <c r="I1333" s="39"/>
      <c r="J1333" s="39"/>
      <c r="K1333" s="39"/>
      <c r="L1333" s="39"/>
      <c r="M1333" s="39"/>
      <c r="N1333" s="39"/>
      <c r="O1333" s="39"/>
      <c r="P1333" s="39"/>
      <c r="Q1333" s="39"/>
    </row>
    <row r="1334" spans="6:17">
      <c r="F1334" s="39"/>
      <c r="G1334" s="39"/>
      <c r="H1334" s="39"/>
      <c r="I1334" s="39"/>
      <c r="J1334" s="39"/>
      <c r="K1334" s="39"/>
      <c r="L1334" s="39"/>
      <c r="M1334" s="39"/>
      <c r="N1334" s="39"/>
      <c r="O1334" s="39"/>
      <c r="P1334" s="39"/>
      <c r="Q1334" s="39"/>
    </row>
    <row r="1335" spans="6:17">
      <c r="F1335" s="39"/>
      <c r="G1335" s="39"/>
      <c r="H1335" s="39"/>
      <c r="I1335" s="39"/>
      <c r="J1335" s="39"/>
      <c r="K1335" s="39"/>
      <c r="L1335" s="39"/>
      <c r="M1335" s="39"/>
      <c r="N1335" s="39"/>
      <c r="O1335" s="39"/>
      <c r="P1335" s="39"/>
      <c r="Q1335" s="39"/>
    </row>
    <row r="1336" spans="6:17">
      <c r="F1336" s="39"/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</row>
    <row r="1337" spans="6:17">
      <c r="F1337" s="39"/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</row>
    <row r="1338" spans="6:17">
      <c r="F1338" s="39"/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</row>
    <row r="1339" spans="6:17">
      <c r="F1339" s="39"/>
      <c r="G1339" s="39"/>
      <c r="H1339" s="39"/>
      <c r="I1339" s="39"/>
      <c r="J1339" s="39"/>
      <c r="K1339" s="39"/>
      <c r="L1339" s="39"/>
      <c r="M1339" s="39"/>
      <c r="N1339" s="39"/>
      <c r="O1339" s="39"/>
      <c r="P1339" s="39"/>
      <c r="Q1339" s="39"/>
    </row>
    <row r="1340" spans="6:17">
      <c r="F1340" s="39"/>
      <c r="G1340" s="39"/>
      <c r="H1340" s="39"/>
      <c r="I1340" s="39"/>
      <c r="J1340" s="39"/>
      <c r="K1340" s="39"/>
      <c r="L1340" s="39"/>
      <c r="M1340" s="39"/>
      <c r="N1340" s="39"/>
      <c r="O1340" s="39"/>
      <c r="P1340" s="39"/>
      <c r="Q1340" s="39"/>
    </row>
    <row r="1341" spans="6:17">
      <c r="F1341" s="39"/>
      <c r="G1341" s="39"/>
      <c r="H1341" s="39"/>
      <c r="I1341" s="39"/>
      <c r="J1341" s="39"/>
      <c r="K1341" s="39"/>
      <c r="L1341" s="39"/>
      <c r="M1341" s="39"/>
      <c r="N1341" s="39"/>
      <c r="O1341" s="39"/>
      <c r="P1341" s="39"/>
      <c r="Q1341" s="39"/>
    </row>
    <row r="1342" spans="6:17">
      <c r="F1342" s="39"/>
      <c r="G1342" s="39"/>
      <c r="H1342" s="39"/>
      <c r="I1342" s="39"/>
      <c r="J1342" s="39"/>
      <c r="K1342" s="39"/>
      <c r="L1342" s="39"/>
      <c r="M1342" s="39"/>
      <c r="N1342" s="39"/>
      <c r="O1342" s="39"/>
      <c r="P1342" s="39"/>
      <c r="Q1342" s="39"/>
    </row>
    <row r="1343" spans="6:17">
      <c r="F1343" s="39"/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</row>
    <row r="1344" spans="6:17">
      <c r="F1344" s="39"/>
      <c r="G1344" s="39"/>
      <c r="H1344" s="39"/>
      <c r="I1344" s="39"/>
      <c r="J1344" s="39"/>
      <c r="K1344" s="39"/>
      <c r="L1344" s="39"/>
      <c r="M1344" s="39"/>
      <c r="N1344" s="39"/>
      <c r="O1344" s="39"/>
      <c r="P1344" s="39"/>
      <c r="Q1344" s="39"/>
    </row>
    <row r="1345" spans="6:17">
      <c r="F1345" s="39"/>
      <c r="G1345" s="39"/>
      <c r="H1345" s="39"/>
      <c r="I1345" s="39"/>
      <c r="J1345" s="39"/>
      <c r="K1345" s="39"/>
      <c r="L1345" s="39"/>
      <c r="M1345" s="39"/>
      <c r="N1345" s="39"/>
      <c r="O1345" s="39"/>
      <c r="P1345" s="39"/>
      <c r="Q1345" s="39"/>
    </row>
    <row r="1346" spans="6:17">
      <c r="F1346" s="39"/>
      <c r="G1346" s="39"/>
      <c r="H1346" s="39"/>
      <c r="I1346" s="39"/>
      <c r="J1346" s="39"/>
      <c r="K1346" s="39"/>
      <c r="L1346" s="39"/>
      <c r="M1346" s="39"/>
      <c r="N1346" s="39"/>
      <c r="O1346" s="39"/>
      <c r="P1346" s="39"/>
      <c r="Q1346" s="39"/>
    </row>
    <row r="1347" spans="6:17">
      <c r="F1347" s="39"/>
      <c r="G1347" s="39"/>
      <c r="H1347" s="39"/>
      <c r="I1347" s="39"/>
      <c r="J1347" s="39"/>
      <c r="K1347" s="39"/>
      <c r="L1347" s="39"/>
      <c r="M1347" s="39"/>
      <c r="N1347" s="39"/>
      <c r="O1347" s="39"/>
      <c r="P1347" s="39"/>
      <c r="Q1347" s="39"/>
    </row>
    <row r="1348" spans="6:17">
      <c r="F1348" s="39"/>
      <c r="G1348" s="39"/>
      <c r="H1348" s="39"/>
      <c r="I1348" s="39"/>
      <c r="J1348" s="39"/>
      <c r="K1348" s="39"/>
      <c r="L1348" s="39"/>
      <c r="M1348" s="39"/>
      <c r="N1348" s="39"/>
      <c r="O1348" s="39"/>
      <c r="P1348" s="39"/>
      <c r="Q1348" s="39"/>
    </row>
    <row r="1349" spans="6:17"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</row>
    <row r="1350" spans="6:17">
      <c r="F1350" s="39"/>
      <c r="G1350" s="39"/>
      <c r="H1350" s="39"/>
      <c r="I1350" s="39"/>
      <c r="J1350" s="39"/>
      <c r="K1350" s="39"/>
      <c r="L1350" s="39"/>
      <c r="M1350" s="39"/>
      <c r="N1350" s="39"/>
      <c r="O1350" s="39"/>
      <c r="P1350" s="39"/>
      <c r="Q1350" s="39"/>
    </row>
    <row r="1351" spans="6:17">
      <c r="F1351" s="39"/>
      <c r="G1351" s="39"/>
      <c r="H1351" s="39"/>
      <c r="I1351" s="39"/>
      <c r="J1351" s="39"/>
      <c r="K1351" s="39"/>
      <c r="L1351" s="39"/>
      <c r="M1351" s="39"/>
      <c r="N1351" s="39"/>
      <c r="O1351" s="39"/>
      <c r="P1351" s="39"/>
      <c r="Q1351" s="39"/>
    </row>
    <row r="1352" spans="6:17">
      <c r="F1352" s="39"/>
      <c r="G1352" s="39"/>
      <c r="H1352" s="39"/>
      <c r="I1352" s="39"/>
      <c r="J1352" s="39"/>
      <c r="K1352" s="39"/>
      <c r="L1352" s="39"/>
      <c r="M1352" s="39"/>
      <c r="N1352" s="39"/>
      <c r="O1352" s="39"/>
      <c r="P1352" s="39"/>
      <c r="Q1352" s="39"/>
    </row>
    <row r="1353" spans="6:17">
      <c r="F1353" s="39"/>
      <c r="G1353" s="39"/>
      <c r="H1353" s="39"/>
      <c r="I1353" s="39"/>
      <c r="J1353" s="39"/>
      <c r="K1353" s="39"/>
      <c r="L1353" s="39"/>
      <c r="M1353" s="39"/>
      <c r="N1353" s="39"/>
      <c r="O1353" s="39"/>
      <c r="P1353" s="39"/>
      <c r="Q1353" s="39"/>
    </row>
    <row r="1354" spans="6:17">
      <c r="F1354" s="39"/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</row>
    <row r="1355" spans="6:17">
      <c r="F1355" s="39"/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</row>
    <row r="1356" spans="6:17">
      <c r="F1356" s="39"/>
      <c r="G1356" s="39"/>
      <c r="H1356" s="39"/>
      <c r="I1356" s="39"/>
      <c r="J1356" s="39"/>
      <c r="K1356" s="39"/>
      <c r="L1356" s="39"/>
      <c r="M1356" s="39"/>
      <c r="N1356" s="39"/>
      <c r="O1356" s="39"/>
      <c r="P1356" s="39"/>
      <c r="Q1356" s="39"/>
    </row>
    <row r="1357" spans="6:17">
      <c r="F1357" s="39"/>
      <c r="G1357" s="39"/>
      <c r="H1357" s="39"/>
      <c r="I1357" s="39"/>
      <c r="J1357" s="39"/>
      <c r="K1357" s="39"/>
      <c r="L1357" s="39"/>
      <c r="M1357" s="39"/>
      <c r="N1357" s="39"/>
      <c r="O1357" s="39"/>
      <c r="P1357" s="39"/>
      <c r="Q1357" s="39"/>
    </row>
    <row r="1358" spans="6:17">
      <c r="F1358" s="39"/>
      <c r="G1358" s="39"/>
      <c r="H1358" s="39"/>
      <c r="I1358" s="39"/>
      <c r="J1358" s="39"/>
      <c r="K1358" s="39"/>
      <c r="L1358" s="39"/>
      <c r="M1358" s="39"/>
      <c r="N1358" s="39"/>
      <c r="O1358" s="39"/>
      <c r="P1358" s="39"/>
      <c r="Q1358" s="39"/>
    </row>
    <row r="1359" spans="6:17">
      <c r="F1359" s="39"/>
      <c r="G1359" s="39"/>
      <c r="H1359" s="39"/>
      <c r="I1359" s="39"/>
      <c r="J1359" s="39"/>
      <c r="K1359" s="39"/>
      <c r="L1359" s="39"/>
      <c r="M1359" s="39"/>
      <c r="N1359" s="39"/>
      <c r="O1359" s="39"/>
      <c r="P1359" s="39"/>
      <c r="Q1359" s="39"/>
    </row>
    <row r="1360" spans="6:17">
      <c r="F1360" s="39"/>
      <c r="G1360" s="39"/>
      <c r="H1360" s="39"/>
      <c r="I1360" s="39"/>
      <c r="J1360" s="39"/>
      <c r="K1360" s="39"/>
      <c r="L1360" s="39"/>
      <c r="M1360" s="39"/>
      <c r="N1360" s="39"/>
      <c r="O1360" s="39"/>
      <c r="P1360" s="39"/>
      <c r="Q1360" s="39"/>
    </row>
    <row r="1361" spans="6:17"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</row>
    <row r="1362" spans="6:17">
      <c r="F1362" s="39"/>
      <c r="G1362" s="39"/>
      <c r="H1362" s="39"/>
      <c r="I1362" s="39"/>
      <c r="J1362" s="39"/>
      <c r="K1362" s="39"/>
      <c r="L1362" s="39"/>
      <c r="M1362" s="39"/>
      <c r="N1362" s="39"/>
      <c r="O1362" s="39"/>
      <c r="P1362" s="39"/>
      <c r="Q1362" s="39"/>
    </row>
    <row r="1363" spans="6:17">
      <c r="F1363" s="39"/>
      <c r="G1363" s="39"/>
      <c r="H1363" s="39"/>
      <c r="I1363" s="39"/>
      <c r="J1363" s="39"/>
      <c r="K1363" s="39"/>
      <c r="L1363" s="39"/>
      <c r="M1363" s="39"/>
      <c r="N1363" s="39"/>
      <c r="O1363" s="39"/>
      <c r="P1363" s="39"/>
      <c r="Q1363" s="39"/>
    </row>
    <row r="1364" spans="6:17">
      <c r="F1364" s="39"/>
      <c r="G1364" s="39"/>
      <c r="H1364" s="39"/>
      <c r="I1364" s="39"/>
      <c r="J1364" s="39"/>
      <c r="K1364" s="39"/>
      <c r="L1364" s="39"/>
      <c r="M1364" s="39"/>
      <c r="N1364" s="39"/>
      <c r="O1364" s="39"/>
      <c r="P1364" s="39"/>
      <c r="Q1364" s="39"/>
    </row>
    <row r="1365" spans="6:17">
      <c r="F1365" s="39"/>
      <c r="G1365" s="39"/>
      <c r="H1365" s="39"/>
      <c r="I1365" s="39"/>
      <c r="J1365" s="39"/>
      <c r="K1365" s="39"/>
      <c r="L1365" s="39"/>
      <c r="M1365" s="39"/>
      <c r="N1365" s="39"/>
      <c r="O1365" s="39"/>
      <c r="P1365" s="39"/>
      <c r="Q1365" s="39"/>
    </row>
    <row r="1366" spans="6:17">
      <c r="F1366" s="39"/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</row>
    <row r="1367" spans="6:17">
      <c r="F1367" s="39"/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</row>
    <row r="1368" spans="6:17">
      <c r="F1368" s="39"/>
      <c r="G1368" s="39"/>
      <c r="H1368" s="39"/>
      <c r="I1368" s="39"/>
      <c r="J1368" s="39"/>
      <c r="K1368" s="39"/>
      <c r="L1368" s="39"/>
      <c r="M1368" s="39"/>
      <c r="N1368" s="39"/>
      <c r="O1368" s="39"/>
      <c r="P1368" s="39"/>
      <c r="Q1368" s="39"/>
    </row>
    <row r="1369" spans="6:17">
      <c r="F1369" s="39"/>
      <c r="G1369" s="39"/>
      <c r="H1369" s="39"/>
      <c r="I1369" s="39"/>
      <c r="J1369" s="39"/>
      <c r="K1369" s="39"/>
      <c r="L1369" s="39"/>
      <c r="M1369" s="39"/>
      <c r="N1369" s="39"/>
      <c r="O1369" s="39"/>
      <c r="P1369" s="39"/>
      <c r="Q1369" s="39"/>
    </row>
    <row r="1370" spans="6:17">
      <c r="F1370" s="39"/>
      <c r="G1370" s="39"/>
      <c r="H1370" s="39"/>
      <c r="I1370" s="39"/>
      <c r="J1370" s="39"/>
      <c r="K1370" s="39"/>
      <c r="L1370" s="39"/>
      <c r="M1370" s="39"/>
      <c r="N1370" s="39"/>
      <c r="O1370" s="39"/>
      <c r="P1370" s="39"/>
      <c r="Q1370" s="39"/>
    </row>
    <row r="1371" spans="6:17">
      <c r="F1371" s="39"/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</row>
    <row r="1372" spans="6:17">
      <c r="F1372" s="39"/>
      <c r="G1372" s="39"/>
      <c r="H1372" s="39"/>
      <c r="I1372" s="39"/>
      <c r="J1372" s="39"/>
      <c r="K1372" s="39"/>
      <c r="L1372" s="39"/>
      <c r="M1372" s="39"/>
      <c r="N1372" s="39"/>
      <c r="O1372" s="39"/>
      <c r="P1372" s="39"/>
      <c r="Q1372" s="39"/>
    </row>
    <row r="1373" spans="6:17"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</row>
    <row r="1374" spans="6:17">
      <c r="F1374" s="39"/>
      <c r="G1374" s="39"/>
      <c r="H1374" s="39"/>
      <c r="I1374" s="39"/>
      <c r="J1374" s="39"/>
      <c r="K1374" s="39"/>
      <c r="L1374" s="39"/>
      <c r="M1374" s="39"/>
      <c r="N1374" s="39"/>
      <c r="O1374" s="39"/>
      <c r="P1374" s="39"/>
      <c r="Q1374" s="39"/>
    </row>
    <row r="1375" spans="6:17">
      <c r="F1375" s="39"/>
      <c r="G1375" s="39"/>
      <c r="H1375" s="39"/>
      <c r="I1375" s="39"/>
      <c r="J1375" s="39"/>
      <c r="K1375" s="39"/>
      <c r="L1375" s="39"/>
      <c r="M1375" s="39"/>
      <c r="N1375" s="39"/>
      <c r="O1375" s="39"/>
      <c r="P1375" s="39"/>
      <c r="Q1375" s="39"/>
    </row>
    <row r="1376" spans="6:17">
      <c r="F1376" s="39"/>
      <c r="G1376" s="39"/>
      <c r="H1376" s="39"/>
      <c r="I1376" s="39"/>
      <c r="J1376" s="39"/>
      <c r="K1376" s="39"/>
      <c r="L1376" s="39"/>
      <c r="M1376" s="39"/>
      <c r="N1376" s="39"/>
      <c r="O1376" s="39"/>
      <c r="P1376" s="39"/>
      <c r="Q1376" s="39"/>
    </row>
    <row r="1377" spans="6:17">
      <c r="F1377" s="39"/>
      <c r="G1377" s="39"/>
      <c r="H1377" s="39"/>
      <c r="I1377" s="39"/>
      <c r="J1377" s="39"/>
      <c r="K1377" s="39"/>
      <c r="L1377" s="39"/>
      <c r="M1377" s="39"/>
      <c r="N1377" s="39"/>
      <c r="O1377" s="39"/>
      <c r="P1377" s="39"/>
      <c r="Q1377" s="39"/>
    </row>
    <row r="1378" spans="6:17">
      <c r="F1378" s="39"/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</row>
    <row r="1379" spans="6:17">
      <c r="F1379" s="39"/>
      <c r="G1379" s="39"/>
      <c r="H1379" s="39"/>
      <c r="I1379" s="39"/>
      <c r="J1379" s="39"/>
      <c r="K1379" s="39"/>
      <c r="L1379" s="39"/>
      <c r="M1379" s="39"/>
      <c r="N1379" s="39"/>
      <c r="O1379" s="39"/>
      <c r="P1379" s="39"/>
      <c r="Q1379" s="39"/>
    </row>
    <row r="1380" spans="6:17">
      <c r="F1380" s="39"/>
      <c r="G1380" s="39"/>
      <c r="H1380" s="39"/>
      <c r="I1380" s="39"/>
      <c r="J1380" s="39"/>
      <c r="K1380" s="39"/>
      <c r="L1380" s="39"/>
      <c r="M1380" s="39"/>
      <c r="N1380" s="39"/>
      <c r="O1380" s="39"/>
      <c r="P1380" s="39"/>
      <c r="Q1380" s="39"/>
    </row>
    <row r="1381" spans="6:17">
      <c r="F1381" s="39"/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</row>
    <row r="1382" spans="6:17">
      <c r="F1382" s="39"/>
      <c r="G1382" s="39"/>
      <c r="H1382" s="39"/>
      <c r="I1382" s="39"/>
      <c r="J1382" s="39"/>
      <c r="K1382" s="39"/>
      <c r="L1382" s="39"/>
      <c r="M1382" s="39"/>
      <c r="N1382" s="39"/>
      <c r="O1382" s="39"/>
      <c r="P1382" s="39"/>
      <c r="Q1382" s="39"/>
    </row>
    <row r="1383" spans="6:17">
      <c r="F1383" s="39"/>
      <c r="G1383" s="39"/>
      <c r="H1383" s="39"/>
      <c r="I1383" s="39"/>
      <c r="J1383" s="39"/>
      <c r="K1383" s="39"/>
      <c r="L1383" s="39"/>
      <c r="M1383" s="39"/>
      <c r="N1383" s="39"/>
      <c r="O1383" s="39"/>
      <c r="P1383" s="39"/>
      <c r="Q1383" s="39"/>
    </row>
    <row r="1384" spans="6:17">
      <c r="F1384" s="39"/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</row>
    <row r="1385" spans="6:17">
      <c r="F1385" s="39"/>
      <c r="G1385" s="39"/>
      <c r="H1385" s="39"/>
      <c r="I1385" s="39"/>
      <c r="J1385" s="39"/>
      <c r="K1385" s="39"/>
      <c r="L1385" s="39"/>
      <c r="M1385" s="39"/>
      <c r="N1385" s="39"/>
      <c r="O1385" s="39"/>
      <c r="P1385" s="39"/>
      <c r="Q1385" s="39"/>
    </row>
    <row r="1386" spans="6:17">
      <c r="F1386" s="39"/>
      <c r="G1386" s="39"/>
      <c r="H1386" s="39"/>
      <c r="I1386" s="39"/>
      <c r="J1386" s="39"/>
      <c r="K1386" s="39"/>
      <c r="L1386" s="39"/>
      <c r="M1386" s="39"/>
      <c r="N1386" s="39"/>
      <c r="O1386" s="39"/>
      <c r="P1386" s="39"/>
      <c r="Q1386" s="39"/>
    </row>
    <row r="1387" spans="6:17">
      <c r="F1387" s="39"/>
      <c r="G1387" s="39"/>
      <c r="H1387" s="39"/>
      <c r="I1387" s="39"/>
      <c r="J1387" s="39"/>
      <c r="K1387" s="39"/>
      <c r="L1387" s="39"/>
      <c r="M1387" s="39"/>
      <c r="N1387" s="39"/>
      <c r="O1387" s="39"/>
      <c r="P1387" s="39"/>
      <c r="Q1387" s="39"/>
    </row>
    <row r="1388" spans="6:17">
      <c r="F1388" s="39"/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</row>
    <row r="1389" spans="6:17">
      <c r="F1389" s="39"/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</row>
    <row r="1390" spans="6:17">
      <c r="F1390" s="39"/>
      <c r="G1390" s="39"/>
      <c r="H1390" s="39"/>
      <c r="I1390" s="39"/>
      <c r="J1390" s="39"/>
      <c r="K1390" s="39"/>
      <c r="L1390" s="39"/>
      <c r="M1390" s="39"/>
      <c r="N1390" s="39"/>
      <c r="O1390" s="39"/>
      <c r="P1390" s="39"/>
      <c r="Q1390" s="39"/>
    </row>
    <row r="1391" spans="6:17">
      <c r="F1391" s="39"/>
      <c r="G1391" s="39"/>
      <c r="H1391" s="39"/>
      <c r="I1391" s="39"/>
      <c r="J1391" s="39"/>
      <c r="K1391" s="39"/>
      <c r="L1391" s="39"/>
      <c r="M1391" s="39"/>
      <c r="N1391" s="39"/>
      <c r="O1391" s="39"/>
      <c r="P1391" s="39"/>
      <c r="Q1391" s="39"/>
    </row>
    <row r="1392" spans="6:17">
      <c r="F1392" s="39"/>
      <c r="G1392" s="39"/>
      <c r="H1392" s="39"/>
      <c r="I1392" s="39"/>
      <c r="J1392" s="39"/>
      <c r="K1392" s="39"/>
      <c r="L1392" s="39"/>
      <c r="M1392" s="39"/>
      <c r="N1392" s="39"/>
      <c r="O1392" s="39"/>
      <c r="P1392" s="39"/>
      <c r="Q1392" s="39"/>
    </row>
    <row r="1393" spans="6:17">
      <c r="F1393" s="39"/>
      <c r="G1393" s="39"/>
      <c r="H1393" s="39"/>
      <c r="I1393" s="39"/>
      <c r="J1393" s="39"/>
      <c r="K1393" s="39"/>
      <c r="L1393" s="39"/>
      <c r="M1393" s="39"/>
      <c r="N1393" s="39"/>
      <c r="O1393" s="39"/>
      <c r="P1393" s="39"/>
      <c r="Q1393" s="39"/>
    </row>
    <row r="1394" spans="6:17">
      <c r="F1394" s="39"/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</row>
    <row r="1395" spans="6:17">
      <c r="F1395" s="39"/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</row>
    <row r="1396" spans="6:17">
      <c r="F1396" s="39"/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</row>
    <row r="1397" spans="6:17">
      <c r="F1397" s="39"/>
      <c r="G1397" s="39"/>
      <c r="H1397" s="39"/>
      <c r="I1397" s="39"/>
      <c r="J1397" s="39"/>
      <c r="K1397" s="39"/>
      <c r="L1397" s="39"/>
      <c r="M1397" s="39"/>
      <c r="N1397" s="39"/>
      <c r="O1397" s="39"/>
      <c r="P1397" s="39"/>
      <c r="Q1397" s="39"/>
    </row>
    <row r="1398" spans="6:17">
      <c r="F1398" s="39"/>
      <c r="G1398" s="39"/>
      <c r="H1398" s="39"/>
      <c r="I1398" s="39"/>
      <c r="J1398" s="39"/>
      <c r="K1398" s="39"/>
      <c r="L1398" s="39"/>
      <c r="M1398" s="39"/>
      <c r="N1398" s="39"/>
      <c r="O1398" s="39"/>
      <c r="P1398" s="39"/>
      <c r="Q1398" s="39"/>
    </row>
    <row r="1399" spans="6:17">
      <c r="F1399" s="39"/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</row>
    <row r="1400" spans="6:17">
      <c r="F1400" s="39"/>
      <c r="G1400" s="39"/>
      <c r="H1400" s="39"/>
      <c r="I1400" s="39"/>
      <c r="J1400" s="39"/>
      <c r="K1400" s="39"/>
      <c r="L1400" s="39"/>
      <c r="M1400" s="39"/>
      <c r="N1400" s="39"/>
      <c r="O1400" s="39"/>
      <c r="P1400" s="39"/>
      <c r="Q1400" s="39"/>
    </row>
    <row r="1401" spans="6:17">
      <c r="F1401" s="39"/>
      <c r="G1401" s="39"/>
      <c r="H1401" s="39"/>
      <c r="I1401" s="39"/>
      <c r="J1401" s="39"/>
      <c r="K1401" s="39"/>
      <c r="L1401" s="39"/>
      <c r="M1401" s="39"/>
      <c r="N1401" s="39"/>
      <c r="O1401" s="39"/>
      <c r="P1401" s="39"/>
      <c r="Q1401" s="39"/>
    </row>
    <row r="1402" spans="6:17">
      <c r="F1402" s="39"/>
      <c r="G1402" s="39"/>
      <c r="H1402" s="39"/>
      <c r="I1402" s="39"/>
      <c r="J1402" s="39"/>
      <c r="K1402" s="39"/>
      <c r="L1402" s="39"/>
      <c r="M1402" s="39"/>
      <c r="N1402" s="39"/>
      <c r="O1402" s="39"/>
      <c r="P1402" s="39"/>
      <c r="Q1402" s="39"/>
    </row>
    <row r="1403" spans="6:17">
      <c r="F1403" s="39"/>
      <c r="G1403" s="39"/>
      <c r="H1403" s="39"/>
      <c r="I1403" s="39"/>
      <c r="J1403" s="39"/>
      <c r="K1403" s="39"/>
      <c r="L1403" s="39"/>
      <c r="M1403" s="39"/>
      <c r="N1403" s="39"/>
      <c r="O1403" s="39"/>
      <c r="P1403" s="39"/>
      <c r="Q1403" s="39"/>
    </row>
    <row r="1404" spans="6:17">
      <c r="F1404" s="39"/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</row>
    <row r="1405" spans="6:17">
      <c r="F1405" s="39"/>
      <c r="G1405" s="39"/>
      <c r="H1405" s="39"/>
      <c r="I1405" s="39"/>
      <c r="J1405" s="39"/>
      <c r="K1405" s="39"/>
      <c r="L1405" s="39"/>
      <c r="M1405" s="39"/>
      <c r="N1405" s="39"/>
      <c r="O1405" s="39"/>
      <c r="P1405" s="39"/>
      <c r="Q1405" s="39"/>
    </row>
    <row r="1406" spans="6:17">
      <c r="F1406" s="39"/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</row>
    <row r="1407" spans="6:17">
      <c r="F1407" s="39"/>
      <c r="G1407" s="39"/>
      <c r="H1407" s="39"/>
      <c r="I1407" s="39"/>
      <c r="J1407" s="39"/>
      <c r="K1407" s="39"/>
      <c r="L1407" s="39"/>
      <c r="M1407" s="39"/>
      <c r="N1407" s="39"/>
      <c r="O1407" s="39"/>
      <c r="P1407" s="39"/>
      <c r="Q1407" s="39"/>
    </row>
    <row r="1408" spans="6:17">
      <c r="F1408" s="39"/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</row>
    <row r="1409" spans="6:17">
      <c r="F1409" s="39"/>
      <c r="G1409" s="39"/>
      <c r="H1409" s="39"/>
      <c r="I1409" s="39"/>
      <c r="J1409" s="39"/>
      <c r="K1409" s="39"/>
      <c r="L1409" s="39"/>
      <c r="M1409" s="39"/>
      <c r="N1409" s="39"/>
      <c r="O1409" s="39"/>
      <c r="P1409" s="39"/>
      <c r="Q1409" s="39"/>
    </row>
    <row r="1410" spans="6:17">
      <c r="F1410" s="39"/>
      <c r="G1410" s="39"/>
      <c r="H1410" s="39"/>
      <c r="I1410" s="39"/>
      <c r="J1410" s="39"/>
      <c r="K1410" s="39"/>
      <c r="L1410" s="39"/>
      <c r="M1410" s="39"/>
      <c r="N1410" s="39"/>
      <c r="O1410" s="39"/>
      <c r="P1410" s="39"/>
      <c r="Q1410" s="39"/>
    </row>
    <row r="1411" spans="6:17"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</row>
    <row r="1412" spans="6:17">
      <c r="F1412" s="39"/>
      <c r="G1412" s="39"/>
      <c r="H1412" s="39"/>
      <c r="I1412" s="39"/>
      <c r="J1412" s="39"/>
      <c r="K1412" s="39"/>
      <c r="L1412" s="39"/>
      <c r="M1412" s="39"/>
      <c r="N1412" s="39"/>
      <c r="O1412" s="39"/>
      <c r="P1412" s="39"/>
      <c r="Q1412" s="39"/>
    </row>
    <row r="1413" spans="6:17">
      <c r="F1413" s="39"/>
      <c r="G1413" s="39"/>
      <c r="H1413" s="39"/>
      <c r="I1413" s="39"/>
      <c r="J1413" s="39"/>
      <c r="K1413" s="39"/>
      <c r="L1413" s="39"/>
      <c r="M1413" s="39"/>
      <c r="N1413" s="39"/>
      <c r="O1413" s="39"/>
      <c r="P1413" s="39"/>
      <c r="Q1413" s="39"/>
    </row>
    <row r="1414" spans="6:17">
      <c r="F1414" s="39"/>
      <c r="G1414" s="39"/>
      <c r="H1414" s="39"/>
      <c r="I1414" s="39"/>
      <c r="J1414" s="39"/>
      <c r="K1414" s="39"/>
      <c r="L1414" s="39"/>
      <c r="M1414" s="39"/>
      <c r="N1414" s="39"/>
      <c r="O1414" s="39"/>
      <c r="P1414" s="39"/>
      <c r="Q1414" s="39"/>
    </row>
    <row r="1415" spans="6:17">
      <c r="F1415" s="39"/>
      <c r="G1415" s="39"/>
      <c r="H1415" s="39"/>
      <c r="I1415" s="39"/>
      <c r="J1415" s="39"/>
      <c r="K1415" s="39"/>
      <c r="L1415" s="39"/>
      <c r="M1415" s="39"/>
      <c r="N1415" s="39"/>
      <c r="O1415" s="39"/>
      <c r="P1415" s="39"/>
      <c r="Q1415" s="39"/>
    </row>
    <row r="1416" spans="6:17">
      <c r="F1416" s="39"/>
      <c r="G1416" s="39"/>
      <c r="H1416" s="39"/>
      <c r="I1416" s="39"/>
      <c r="J1416" s="39"/>
      <c r="K1416" s="39"/>
      <c r="L1416" s="39"/>
      <c r="M1416" s="39"/>
      <c r="N1416" s="39"/>
      <c r="O1416" s="39"/>
      <c r="P1416" s="39"/>
      <c r="Q1416" s="39"/>
    </row>
    <row r="1417" spans="6:17"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</row>
    <row r="1418" spans="6:17">
      <c r="F1418" s="39"/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</row>
    <row r="1419" spans="6:17">
      <c r="F1419" s="39"/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</row>
    <row r="1420" spans="6:17">
      <c r="F1420" s="39"/>
      <c r="G1420" s="39"/>
      <c r="H1420" s="39"/>
      <c r="I1420" s="39"/>
      <c r="J1420" s="39"/>
      <c r="K1420" s="39"/>
      <c r="L1420" s="39"/>
      <c r="M1420" s="39"/>
      <c r="N1420" s="39"/>
      <c r="O1420" s="39"/>
      <c r="P1420" s="39"/>
      <c r="Q1420" s="39"/>
    </row>
    <row r="1421" spans="6:17">
      <c r="F1421" s="39"/>
      <c r="G1421" s="39"/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</row>
    <row r="1422" spans="6:17"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</row>
    <row r="1423" spans="6:17">
      <c r="F1423" s="39"/>
      <c r="G1423" s="39"/>
      <c r="H1423" s="39"/>
      <c r="I1423" s="39"/>
      <c r="J1423" s="39"/>
      <c r="K1423" s="39"/>
      <c r="L1423" s="39"/>
      <c r="M1423" s="39"/>
      <c r="N1423" s="39"/>
      <c r="O1423" s="39"/>
      <c r="P1423" s="39"/>
      <c r="Q1423" s="39"/>
    </row>
    <row r="1424" spans="6:17">
      <c r="F1424" s="39"/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  <c r="Q1424" s="39"/>
    </row>
    <row r="1425" spans="6:17">
      <c r="F1425" s="39"/>
      <c r="G1425" s="39"/>
      <c r="H1425" s="39"/>
      <c r="I1425" s="39"/>
      <c r="J1425" s="39"/>
      <c r="K1425" s="39"/>
      <c r="L1425" s="39"/>
      <c r="M1425" s="39"/>
      <c r="N1425" s="39"/>
      <c r="O1425" s="39"/>
      <c r="P1425" s="39"/>
      <c r="Q1425" s="39"/>
    </row>
    <row r="1426" spans="6:17">
      <c r="F1426" s="39"/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</row>
    <row r="1427" spans="6:17">
      <c r="F1427" s="39"/>
      <c r="G1427" s="39"/>
      <c r="H1427" s="39"/>
      <c r="I1427" s="39"/>
      <c r="J1427" s="39"/>
      <c r="K1427" s="39"/>
      <c r="L1427" s="39"/>
      <c r="M1427" s="39"/>
      <c r="N1427" s="39"/>
      <c r="O1427" s="39"/>
      <c r="P1427" s="39"/>
      <c r="Q1427" s="39"/>
    </row>
    <row r="1428" spans="6:17">
      <c r="F1428" s="39"/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</row>
    <row r="1429" spans="6:17">
      <c r="F1429" s="39"/>
      <c r="G1429" s="39"/>
      <c r="H1429" s="39"/>
      <c r="I1429" s="39"/>
      <c r="J1429" s="39"/>
      <c r="K1429" s="39"/>
      <c r="L1429" s="39"/>
      <c r="M1429" s="39"/>
      <c r="N1429" s="39"/>
      <c r="O1429" s="39"/>
      <c r="P1429" s="39"/>
      <c r="Q1429" s="39"/>
    </row>
    <row r="1430" spans="6:17">
      <c r="F1430" s="39"/>
      <c r="G1430" s="39"/>
      <c r="H1430" s="39"/>
      <c r="I1430" s="39"/>
      <c r="J1430" s="39"/>
      <c r="K1430" s="39"/>
      <c r="L1430" s="39"/>
      <c r="M1430" s="39"/>
      <c r="N1430" s="39"/>
      <c r="O1430" s="39"/>
      <c r="P1430" s="39"/>
      <c r="Q1430" s="39"/>
    </row>
    <row r="1431" spans="6:17">
      <c r="F1431" s="39"/>
      <c r="G1431" s="39"/>
      <c r="H1431" s="39"/>
      <c r="I1431" s="39"/>
      <c r="J1431" s="39"/>
      <c r="K1431" s="39"/>
      <c r="L1431" s="39"/>
      <c r="M1431" s="39"/>
      <c r="N1431" s="39"/>
      <c r="O1431" s="39"/>
      <c r="P1431" s="39"/>
      <c r="Q1431" s="39"/>
    </row>
    <row r="1432" spans="6:17">
      <c r="F1432" s="39"/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</row>
    <row r="1433" spans="6:17">
      <c r="F1433" s="39"/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</row>
    <row r="1434" spans="6:17">
      <c r="F1434" s="39"/>
      <c r="G1434" s="39"/>
      <c r="H1434" s="39"/>
      <c r="I1434" s="39"/>
      <c r="J1434" s="39"/>
      <c r="K1434" s="39"/>
      <c r="L1434" s="39"/>
      <c r="M1434" s="39"/>
      <c r="N1434" s="39"/>
      <c r="O1434" s="39"/>
      <c r="P1434" s="39"/>
      <c r="Q1434" s="39"/>
    </row>
    <row r="1435" spans="6:17">
      <c r="F1435" s="39"/>
      <c r="G1435" s="39"/>
      <c r="H1435" s="39"/>
      <c r="I1435" s="39"/>
      <c r="J1435" s="39"/>
      <c r="K1435" s="39"/>
      <c r="L1435" s="39"/>
      <c r="M1435" s="39"/>
      <c r="N1435" s="39"/>
      <c r="O1435" s="39"/>
      <c r="P1435" s="39"/>
      <c r="Q1435" s="39"/>
    </row>
    <row r="1436" spans="6:17">
      <c r="F1436" s="39"/>
      <c r="G1436" s="39"/>
      <c r="H1436" s="39"/>
      <c r="I1436" s="39"/>
      <c r="J1436" s="39"/>
      <c r="K1436" s="39"/>
      <c r="L1436" s="39"/>
      <c r="M1436" s="39"/>
      <c r="N1436" s="39"/>
      <c r="O1436" s="39"/>
      <c r="P1436" s="39"/>
      <c r="Q1436" s="39"/>
    </row>
    <row r="1437" spans="6:17">
      <c r="F1437" s="39"/>
      <c r="G1437" s="39"/>
      <c r="H1437" s="39"/>
      <c r="I1437" s="39"/>
      <c r="J1437" s="39"/>
      <c r="K1437" s="39"/>
      <c r="L1437" s="39"/>
      <c r="M1437" s="39"/>
      <c r="N1437" s="39"/>
      <c r="O1437" s="39"/>
      <c r="P1437" s="39"/>
      <c r="Q1437" s="39"/>
    </row>
    <row r="1438" spans="6:17">
      <c r="F1438" s="39"/>
      <c r="G1438" s="39"/>
      <c r="H1438" s="39"/>
      <c r="I1438" s="39"/>
      <c r="J1438" s="39"/>
      <c r="K1438" s="39"/>
      <c r="L1438" s="39"/>
      <c r="M1438" s="39"/>
      <c r="N1438" s="39"/>
      <c r="O1438" s="39"/>
      <c r="P1438" s="39"/>
      <c r="Q1438" s="39"/>
    </row>
    <row r="1439" spans="6:17">
      <c r="F1439" s="39"/>
      <c r="G1439" s="39"/>
      <c r="H1439" s="39"/>
      <c r="I1439" s="39"/>
      <c r="J1439" s="39"/>
      <c r="K1439" s="39"/>
      <c r="L1439" s="39"/>
      <c r="M1439" s="39"/>
      <c r="N1439" s="39"/>
      <c r="O1439" s="39"/>
      <c r="P1439" s="39"/>
      <c r="Q1439" s="39"/>
    </row>
    <row r="1440" spans="6:17">
      <c r="F1440" s="39"/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</row>
    <row r="1441" spans="6:17">
      <c r="F1441" s="39"/>
      <c r="G1441" s="39"/>
      <c r="H1441" s="39"/>
      <c r="I1441" s="39"/>
      <c r="J1441" s="39"/>
      <c r="K1441" s="39"/>
      <c r="L1441" s="39"/>
      <c r="M1441" s="39"/>
      <c r="N1441" s="39"/>
      <c r="O1441" s="39"/>
      <c r="P1441" s="39"/>
      <c r="Q1441" s="39"/>
    </row>
    <row r="1442" spans="6:17">
      <c r="F1442" s="39"/>
      <c r="G1442" s="39"/>
      <c r="H1442" s="39"/>
      <c r="I1442" s="39"/>
      <c r="J1442" s="39"/>
      <c r="K1442" s="39"/>
      <c r="L1442" s="39"/>
      <c r="M1442" s="39"/>
      <c r="N1442" s="39"/>
      <c r="O1442" s="39"/>
      <c r="P1442" s="39"/>
      <c r="Q1442" s="39"/>
    </row>
    <row r="1443" spans="6:17">
      <c r="F1443" s="39"/>
      <c r="G1443" s="39"/>
      <c r="H1443" s="39"/>
      <c r="I1443" s="39"/>
      <c r="J1443" s="39"/>
      <c r="K1443" s="39"/>
      <c r="L1443" s="39"/>
      <c r="M1443" s="39"/>
      <c r="N1443" s="39"/>
      <c r="O1443" s="39"/>
      <c r="P1443" s="39"/>
      <c r="Q1443" s="39"/>
    </row>
    <row r="1444" spans="6:17">
      <c r="F1444" s="39"/>
      <c r="G1444" s="39"/>
      <c r="H1444" s="39"/>
      <c r="I1444" s="39"/>
      <c r="J1444" s="39"/>
      <c r="K1444" s="39"/>
      <c r="L1444" s="39"/>
      <c r="M1444" s="39"/>
      <c r="N1444" s="39"/>
      <c r="O1444" s="39"/>
      <c r="P1444" s="39"/>
      <c r="Q1444" s="39"/>
    </row>
    <row r="1445" spans="6:17">
      <c r="F1445" s="39"/>
      <c r="G1445" s="39"/>
      <c r="H1445" s="39"/>
      <c r="I1445" s="39"/>
      <c r="J1445" s="39"/>
      <c r="K1445" s="39"/>
      <c r="L1445" s="39"/>
      <c r="M1445" s="39"/>
      <c r="N1445" s="39"/>
      <c r="O1445" s="39"/>
      <c r="P1445" s="39"/>
      <c r="Q1445" s="39"/>
    </row>
    <row r="1446" spans="6:17">
      <c r="F1446" s="39"/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</row>
    <row r="1447" spans="6:17">
      <c r="F1447" s="39"/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</row>
    <row r="1448" spans="6:17">
      <c r="F1448" s="39"/>
      <c r="G1448" s="39"/>
      <c r="H1448" s="39"/>
      <c r="I1448" s="39"/>
      <c r="J1448" s="39"/>
      <c r="K1448" s="39"/>
      <c r="L1448" s="39"/>
      <c r="M1448" s="39"/>
      <c r="N1448" s="39"/>
      <c r="O1448" s="39"/>
      <c r="P1448" s="39"/>
      <c r="Q1448" s="39"/>
    </row>
    <row r="1449" spans="6:17">
      <c r="F1449" s="39"/>
      <c r="G1449" s="39"/>
      <c r="H1449" s="39"/>
      <c r="I1449" s="39"/>
      <c r="J1449" s="39"/>
      <c r="K1449" s="39"/>
      <c r="L1449" s="39"/>
      <c r="M1449" s="39"/>
      <c r="N1449" s="39"/>
      <c r="O1449" s="39"/>
      <c r="P1449" s="39"/>
      <c r="Q1449" s="39"/>
    </row>
    <row r="1450" spans="6:17">
      <c r="F1450" s="39"/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</row>
    <row r="1451" spans="6:17">
      <c r="F1451" s="39"/>
      <c r="G1451" s="39"/>
      <c r="H1451" s="39"/>
      <c r="I1451" s="39"/>
      <c r="J1451" s="39"/>
      <c r="K1451" s="39"/>
      <c r="L1451" s="39"/>
      <c r="M1451" s="39"/>
      <c r="N1451" s="39"/>
      <c r="O1451" s="39"/>
      <c r="P1451" s="39"/>
      <c r="Q1451" s="39"/>
    </row>
    <row r="1452" spans="6:17">
      <c r="F1452" s="39"/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</row>
    <row r="1453" spans="6:17">
      <c r="F1453" s="39"/>
      <c r="G1453" s="39"/>
      <c r="H1453" s="39"/>
      <c r="I1453" s="39"/>
      <c r="J1453" s="39"/>
      <c r="K1453" s="39"/>
      <c r="L1453" s="39"/>
      <c r="M1453" s="39"/>
      <c r="N1453" s="39"/>
      <c r="O1453" s="39"/>
      <c r="P1453" s="39"/>
      <c r="Q1453" s="39"/>
    </row>
    <row r="1454" spans="6:17">
      <c r="F1454" s="39"/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</row>
    <row r="1455" spans="6:17">
      <c r="F1455" s="39"/>
      <c r="G1455" s="39"/>
      <c r="H1455" s="39"/>
      <c r="I1455" s="39"/>
      <c r="J1455" s="39"/>
      <c r="K1455" s="39"/>
      <c r="L1455" s="39"/>
      <c r="M1455" s="39"/>
      <c r="N1455" s="39"/>
      <c r="O1455" s="39"/>
      <c r="P1455" s="39"/>
      <c r="Q1455" s="39"/>
    </row>
    <row r="1456" spans="6:17">
      <c r="F1456" s="39"/>
      <c r="G1456" s="39"/>
      <c r="H1456" s="39"/>
      <c r="I1456" s="39"/>
      <c r="J1456" s="39"/>
      <c r="K1456" s="39"/>
      <c r="L1456" s="39"/>
      <c r="M1456" s="39"/>
      <c r="N1456" s="39"/>
      <c r="O1456" s="39"/>
      <c r="P1456" s="39"/>
      <c r="Q1456" s="39"/>
    </row>
    <row r="1457" spans="6:17">
      <c r="F1457" s="39"/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</row>
    <row r="1458" spans="6:17">
      <c r="F1458" s="39"/>
      <c r="G1458" s="39"/>
      <c r="H1458" s="39"/>
      <c r="I1458" s="39"/>
      <c r="J1458" s="39"/>
      <c r="K1458" s="39"/>
      <c r="L1458" s="39"/>
      <c r="M1458" s="39"/>
      <c r="N1458" s="39"/>
      <c r="O1458" s="39"/>
      <c r="P1458" s="39"/>
      <c r="Q1458" s="39"/>
    </row>
    <row r="1459" spans="6:17">
      <c r="F1459" s="39"/>
      <c r="G1459" s="39"/>
      <c r="H1459" s="39"/>
      <c r="I1459" s="39"/>
      <c r="J1459" s="39"/>
      <c r="K1459" s="39"/>
      <c r="L1459" s="39"/>
      <c r="M1459" s="39"/>
      <c r="N1459" s="39"/>
      <c r="O1459" s="39"/>
      <c r="P1459" s="39"/>
      <c r="Q1459" s="39"/>
    </row>
    <row r="1460" spans="6:17">
      <c r="F1460" s="39"/>
      <c r="G1460" s="39"/>
      <c r="H1460" s="39"/>
      <c r="I1460" s="39"/>
      <c r="J1460" s="39"/>
      <c r="K1460" s="39"/>
      <c r="L1460" s="39"/>
      <c r="M1460" s="39"/>
      <c r="N1460" s="39"/>
      <c r="O1460" s="39"/>
      <c r="P1460" s="39"/>
      <c r="Q1460" s="39"/>
    </row>
    <row r="1461" spans="6:17">
      <c r="F1461" s="39"/>
      <c r="G1461" s="39"/>
      <c r="H1461" s="39"/>
      <c r="I1461" s="39"/>
      <c r="J1461" s="39"/>
      <c r="K1461" s="39"/>
      <c r="L1461" s="39"/>
      <c r="M1461" s="39"/>
      <c r="N1461" s="39"/>
      <c r="O1461" s="39"/>
      <c r="P1461" s="39"/>
      <c r="Q1461" s="39"/>
    </row>
    <row r="1462" spans="6:17">
      <c r="F1462" s="39"/>
      <c r="G1462" s="39"/>
      <c r="H1462" s="39"/>
      <c r="I1462" s="39"/>
      <c r="J1462" s="39"/>
      <c r="K1462" s="39"/>
      <c r="L1462" s="39"/>
      <c r="M1462" s="39"/>
      <c r="N1462" s="39"/>
      <c r="O1462" s="39"/>
      <c r="P1462" s="39"/>
      <c r="Q1462" s="39"/>
    </row>
    <row r="1463" spans="6:17">
      <c r="F1463" s="39"/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</row>
    <row r="1464" spans="6:17">
      <c r="F1464" s="39"/>
      <c r="G1464" s="39"/>
      <c r="H1464" s="39"/>
      <c r="I1464" s="39"/>
      <c r="J1464" s="39"/>
      <c r="K1464" s="39"/>
      <c r="L1464" s="39"/>
      <c r="M1464" s="39"/>
      <c r="N1464" s="39"/>
      <c r="O1464" s="39"/>
      <c r="P1464" s="39"/>
      <c r="Q1464" s="39"/>
    </row>
    <row r="1465" spans="6:17">
      <c r="F1465" s="39"/>
      <c r="G1465" s="39"/>
      <c r="H1465" s="39"/>
      <c r="I1465" s="39"/>
      <c r="J1465" s="39"/>
      <c r="K1465" s="39"/>
      <c r="L1465" s="39"/>
      <c r="M1465" s="39"/>
      <c r="N1465" s="39"/>
      <c r="O1465" s="39"/>
      <c r="P1465" s="39"/>
      <c r="Q1465" s="39"/>
    </row>
    <row r="1466" spans="6:17">
      <c r="F1466" s="39"/>
      <c r="G1466" s="39"/>
      <c r="H1466" s="39"/>
      <c r="I1466" s="39"/>
      <c r="J1466" s="39"/>
      <c r="K1466" s="39"/>
      <c r="L1466" s="39"/>
      <c r="M1466" s="39"/>
      <c r="N1466" s="39"/>
      <c r="O1466" s="39"/>
      <c r="P1466" s="39"/>
      <c r="Q1466" s="39"/>
    </row>
    <row r="1467" spans="6:17">
      <c r="F1467" s="39"/>
      <c r="G1467" s="39"/>
      <c r="H1467" s="39"/>
      <c r="I1467" s="39"/>
      <c r="J1467" s="39"/>
      <c r="K1467" s="39"/>
      <c r="L1467" s="39"/>
      <c r="M1467" s="39"/>
      <c r="N1467" s="39"/>
      <c r="O1467" s="39"/>
      <c r="P1467" s="39"/>
      <c r="Q1467" s="39"/>
    </row>
    <row r="1468" spans="6:17">
      <c r="F1468" s="39"/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</row>
    <row r="1469" spans="6:17">
      <c r="F1469" s="39"/>
      <c r="G1469" s="39"/>
      <c r="H1469" s="39"/>
      <c r="I1469" s="39"/>
      <c r="J1469" s="39"/>
      <c r="K1469" s="39"/>
      <c r="L1469" s="39"/>
      <c r="M1469" s="39"/>
      <c r="N1469" s="39"/>
      <c r="O1469" s="39"/>
      <c r="P1469" s="39"/>
      <c r="Q1469" s="39"/>
    </row>
    <row r="1470" spans="6:17">
      <c r="F1470" s="39"/>
      <c r="G1470" s="39"/>
      <c r="H1470" s="39"/>
      <c r="I1470" s="39"/>
      <c r="J1470" s="39"/>
      <c r="K1470" s="39"/>
      <c r="L1470" s="39"/>
      <c r="M1470" s="39"/>
      <c r="N1470" s="39"/>
      <c r="O1470" s="39"/>
      <c r="P1470" s="39"/>
      <c r="Q1470" s="39"/>
    </row>
    <row r="1471" spans="6:17">
      <c r="F1471" s="39"/>
      <c r="G1471" s="39"/>
      <c r="H1471" s="39"/>
      <c r="I1471" s="39"/>
      <c r="J1471" s="39"/>
      <c r="K1471" s="39"/>
      <c r="L1471" s="39"/>
      <c r="M1471" s="39"/>
      <c r="N1471" s="39"/>
      <c r="O1471" s="39"/>
      <c r="P1471" s="39"/>
      <c r="Q1471" s="39"/>
    </row>
    <row r="1472" spans="6:17">
      <c r="F1472" s="39"/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</row>
    <row r="1473" spans="6:17">
      <c r="F1473" s="39"/>
      <c r="G1473" s="39"/>
      <c r="H1473" s="39"/>
      <c r="I1473" s="39"/>
      <c r="J1473" s="39"/>
      <c r="K1473" s="39"/>
      <c r="L1473" s="39"/>
      <c r="M1473" s="39"/>
      <c r="N1473" s="39"/>
      <c r="O1473" s="39"/>
      <c r="P1473" s="39"/>
      <c r="Q1473" s="39"/>
    </row>
    <row r="1474" spans="6:17">
      <c r="F1474" s="39"/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</row>
    <row r="1475" spans="6:17">
      <c r="F1475" s="39"/>
      <c r="G1475" s="39"/>
      <c r="H1475" s="39"/>
      <c r="I1475" s="39"/>
      <c r="J1475" s="39"/>
      <c r="K1475" s="39"/>
      <c r="L1475" s="39"/>
      <c r="M1475" s="39"/>
      <c r="N1475" s="39"/>
      <c r="O1475" s="39"/>
      <c r="P1475" s="39"/>
      <c r="Q1475" s="39"/>
    </row>
    <row r="1476" spans="6:17">
      <c r="F1476" s="39"/>
      <c r="G1476" s="39"/>
      <c r="H1476" s="39"/>
      <c r="I1476" s="39"/>
      <c r="J1476" s="39"/>
      <c r="K1476" s="39"/>
      <c r="L1476" s="39"/>
      <c r="M1476" s="39"/>
      <c r="N1476" s="39"/>
      <c r="O1476" s="39"/>
      <c r="P1476" s="39"/>
      <c r="Q1476" s="39"/>
    </row>
    <row r="1477" spans="6:17">
      <c r="F1477" s="39"/>
      <c r="G1477" s="39"/>
      <c r="H1477" s="39"/>
      <c r="I1477" s="39"/>
      <c r="J1477" s="39"/>
      <c r="K1477" s="39"/>
      <c r="L1477" s="39"/>
      <c r="M1477" s="39"/>
      <c r="N1477" s="39"/>
      <c r="O1477" s="39"/>
      <c r="P1477" s="39"/>
      <c r="Q1477" s="39"/>
    </row>
    <row r="1478" spans="6:17">
      <c r="F1478" s="39"/>
      <c r="G1478" s="39"/>
      <c r="H1478" s="39"/>
      <c r="I1478" s="39"/>
      <c r="J1478" s="39"/>
      <c r="K1478" s="39"/>
      <c r="L1478" s="39"/>
      <c r="M1478" s="39"/>
      <c r="N1478" s="39"/>
      <c r="O1478" s="39"/>
      <c r="P1478" s="39"/>
      <c r="Q1478" s="39"/>
    </row>
    <row r="1479" spans="6:17">
      <c r="F1479" s="39"/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</row>
    <row r="1480" spans="6:17">
      <c r="F1480" s="39"/>
      <c r="G1480" s="39"/>
      <c r="H1480" s="39"/>
      <c r="I1480" s="39"/>
      <c r="J1480" s="39"/>
      <c r="K1480" s="39"/>
      <c r="L1480" s="39"/>
      <c r="M1480" s="39"/>
      <c r="N1480" s="39"/>
      <c r="O1480" s="39"/>
      <c r="P1480" s="39"/>
      <c r="Q1480" s="39"/>
    </row>
    <row r="1481" spans="6:17">
      <c r="F1481" s="39"/>
      <c r="G1481" s="39"/>
      <c r="H1481" s="39"/>
      <c r="I1481" s="39"/>
      <c r="J1481" s="39"/>
      <c r="K1481" s="39"/>
      <c r="L1481" s="39"/>
      <c r="M1481" s="39"/>
      <c r="N1481" s="39"/>
      <c r="O1481" s="39"/>
      <c r="P1481" s="39"/>
      <c r="Q1481" s="39"/>
    </row>
    <row r="1482" spans="6:17">
      <c r="F1482" s="39"/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</row>
    <row r="1483" spans="6:17">
      <c r="F1483" s="39"/>
      <c r="G1483" s="39"/>
      <c r="H1483" s="39"/>
      <c r="I1483" s="39"/>
      <c r="J1483" s="39"/>
      <c r="K1483" s="39"/>
      <c r="L1483" s="39"/>
      <c r="M1483" s="39"/>
      <c r="N1483" s="39"/>
      <c r="O1483" s="39"/>
      <c r="P1483" s="39"/>
      <c r="Q1483" s="39"/>
    </row>
    <row r="1484" spans="6:17">
      <c r="F1484" s="39"/>
      <c r="G1484" s="39"/>
      <c r="H1484" s="39"/>
      <c r="I1484" s="39"/>
      <c r="J1484" s="39"/>
      <c r="K1484" s="39"/>
      <c r="L1484" s="39"/>
      <c r="M1484" s="39"/>
      <c r="N1484" s="39"/>
      <c r="O1484" s="39"/>
      <c r="P1484" s="39"/>
      <c r="Q1484" s="39"/>
    </row>
    <row r="1485" spans="6:17">
      <c r="F1485" s="39"/>
      <c r="G1485" s="39"/>
      <c r="H1485" s="39"/>
      <c r="I1485" s="39"/>
      <c r="J1485" s="39"/>
      <c r="K1485" s="39"/>
      <c r="L1485" s="39"/>
      <c r="M1485" s="39"/>
      <c r="N1485" s="39"/>
      <c r="O1485" s="39"/>
      <c r="P1485" s="39"/>
      <c r="Q1485" s="39"/>
    </row>
    <row r="1486" spans="6:17">
      <c r="F1486" s="39"/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</row>
    <row r="1487" spans="6:17">
      <c r="F1487" s="39"/>
      <c r="G1487" s="39"/>
      <c r="H1487" s="39"/>
      <c r="I1487" s="39"/>
      <c r="J1487" s="39"/>
      <c r="K1487" s="39"/>
      <c r="L1487" s="39"/>
      <c r="M1487" s="39"/>
      <c r="N1487" s="39"/>
      <c r="O1487" s="39"/>
      <c r="P1487" s="39"/>
      <c r="Q1487" s="39"/>
    </row>
    <row r="1488" spans="6:17">
      <c r="F1488" s="39"/>
      <c r="G1488" s="39"/>
      <c r="H1488" s="39"/>
      <c r="I1488" s="39"/>
      <c r="J1488" s="39"/>
      <c r="K1488" s="39"/>
      <c r="L1488" s="39"/>
      <c r="M1488" s="39"/>
      <c r="N1488" s="39"/>
      <c r="O1488" s="39"/>
      <c r="P1488" s="39"/>
      <c r="Q1488" s="39"/>
    </row>
    <row r="1489" spans="6:17">
      <c r="F1489" s="39"/>
      <c r="G1489" s="39"/>
      <c r="H1489" s="39"/>
      <c r="I1489" s="39"/>
      <c r="J1489" s="39"/>
      <c r="K1489" s="39"/>
      <c r="L1489" s="39"/>
      <c r="M1489" s="39"/>
      <c r="N1489" s="39"/>
      <c r="O1489" s="39"/>
      <c r="P1489" s="39"/>
      <c r="Q1489" s="39"/>
    </row>
    <row r="1490" spans="6:17">
      <c r="F1490" s="39"/>
      <c r="G1490" s="39"/>
      <c r="H1490" s="39"/>
      <c r="I1490" s="39"/>
      <c r="J1490" s="39"/>
      <c r="K1490" s="39"/>
      <c r="L1490" s="39"/>
      <c r="M1490" s="39"/>
      <c r="N1490" s="39"/>
      <c r="O1490" s="39"/>
      <c r="P1490" s="39"/>
      <c r="Q1490" s="39"/>
    </row>
    <row r="1491" spans="6:17">
      <c r="F1491" s="39"/>
      <c r="G1491" s="39"/>
      <c r="H1491" s="39"/>
      <c r="I1491" s="39"/>
      <c r="J1491" s="39"/>
      <c r="K1491" s="39"/>
      <c r="L1491" s="39"/>
      <c r="M1491" s="39"/>
      <c r="N1491" s="39"/>
      <c r="O1491" s="39"/>
      <c r="P1491" s="39"/>
      <c r="Q1491" s="39"/>
    </row>
    <row r="1492" spans="6:17">
      <c r="F1492" s="39"/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</row>
    <row r="1493" spans="6:17">
      <c r="F1493" s="39"/>
      <c r="G1493" s="39"/>
      <c r="H1493" s="39"/>
      <c r="I1493" s="39"/>
      <c r="J1493" s="39"/>
      <c r="K1493" s="39"/>
      <c r="L1493" s="39"/>
      <c r="M1493" s="39"/>
      <c r="N1493" s="39"/>
      <c r="O1493" s="39"/>
      <c r="P1493" s="39"/>
      <c r="Q1493" s="39"/>
    </row>
    <row r="1494" spans="6:17">
      <c r="F1494" s="39"/>
      <c r="G1494" s="39"/>
      <c r="H1494" s="39"/>
      <c r="I1494" s="39"/>
      <c r="J1494" s="39"/>
      <c r="K1494" s="39"/>
      <c r="L1494" s="39"/>
      <c r="M1494" s="39"/>
      <c r="N1494" s="39"/>
      <c r="O1494" s="39"/>
      <c r="P1494" s="39"/>
      <c r="Q1494" s="39"/>
    </row>
    <row r="1495" spans="6:17">
      <c r="F1495" s="39"/>
      <c r="G1495" s="39"/>
      <c r="H1495" s="39"/>
      <c r="I1495" s="39"/>
      <c r="J1495" s="39"/>
      <c r="K1495" s="39"/>
      <c r="L1495" s="39"/>
      <c r="M1495" s="39"/>
      <c r="N1495" s="39"/>
      <c r="O1495" s="39"/>
      <c r="P1495" s="39"/>
      <c r="Q1495" s="39"/>
    </row>
    <row r="1496" spans="6:17">
      <c r="F1496" s="39"/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</row>
    <row r="1497" spans="6:17">
      <c r="F1497" s="39"/>
      <c r="G1497" s="39"/>
      <c r="H1497" s="39"/>
      <c r="I1497" s="39"/>
      <c r="J1497" s="39"/>
      <c r="K1497" s="39"/>
      <c r="L1497" s="39"/>
      <c r="M1497" s="39"/>
      <c r="N1497" s="39"/>
      <c r="O1497" s="39"/>
      <c r="P1497" s="39"/>
      <c r="Q1497" s="39"/>
    </row>
    <row r="1498" spans="6:17">
      <c r="F1498" s="39"/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</row>
    <row r="1499" spans="6:17">
      <c r="F1499" s="39"/>
      <c r="G1499" s="39"/>
      <c r="H1499" s="39"/>
      <c r="I1499" s="39"/>
      <c r="J1499" s="39"/>
      <c r="K1499" s="39"/>
      <c r="L1499" s="39"/>
      <c r="M1499" s="39"/>
      <c r="N1499" s="39"/>
      <c r="O1499" s="39"/>
      <c r="P1499" s="39"/>
      <c r="Q1499" s="39"/>
    </row>
    <row r="1500" spans="6:17">
      <c r="F1500" s="39"/>
      <c r="G1500" s="39"/>
      <c r="H1500" s="39"/>
      <c r="I1500" s="39"/>
      <c r="J1500" s="39"/>
      <c r="K1500" s="39"/>
      <c r="L1500" s="39"/>
      <c r="M1500" s="39"/>
      <c r="N1500" s="39"/>
      <c r="O1500" s="39"/>
      <c r="P1500" s="39"/>
      <c r="Q1500" s="39"/>
    </row>
    <row r="1501" spans="6:17">
      <c r="F1501" s="39"/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</row>
    <row r="1502" spans="6:17">
      <c r="F1502" s="39"/>
      <c r="G1502" s="39"/>
      <c r="H1502" s="39"/>
      <c r="I1502" s="39"/>
      <c r="J1502" s="39"/>
      <c r="K1502" s="39"/>
      <c r="L1502" s="39"/>
      <c r="M1502" s="39"/>
      <c r="N1502" s="39"/>
      <c r="O1502" s="39"/>
      <c r="P1502" s="39"/>
      <c r="Q1502" s="39"/>
    </row>
    <row r="1503" spans="6:17">
      <c r="F1503" s="39"/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</row>
    <row r="1504" spans="6:17">
      <c r="F1504" s="39"/>
      <c r="G1504" s="39"/>
      <c r="H1504" s="39"/>
      <c r="I1504" s="39"/>
      <c r="J1504" s="39"/>
      <c r="K1504" s="39"/>
      <c r="L1504" s="39"/>
      <c r="M1504" s="39"/>
      <c r="N1504" s="39"/>
      <c r="O1504" s="39"/>
      <c r="P1504" s="39"/>
      <c r="Q1504" s="39"/>
    </row>
    <row r="1505" spans="6:17">
      <c r="F1505" s="39"/>
      <c r="G1505" s="39"/>
      <c r="H1505" s="39"/>
      <c r="I1505" s="39"/>
      <c r="J1505" s="39"/>
      <c r="K1505" s="39"/>
      <c r="L1505" s="39"/>
      <c r="M1505" s="39"/>
      <c r="N1505" s="39"/>
      <c r="O1505" s="39"/>
      <c r="P1505" s="39"/>
      <c r="Q1505" s="39"/>
    </row>
    <row r="1506" spans="6:17">
      <c r="F1506" s="39"/>
      <c r="G1506" s="39"/>
      <c r="H1506" s="39"/>
      <c r="I1506" s="39"/>
      <c r="J1506" s="39"/>
      <c r="K1506" s="39"/>
      <c r="L1506" s="39"/>
      <c r="M1506" s="39"/>
      <c r="N1506" s="39"/>
      <c r="O1506" s="39"/>
      <c r="P1506" s="39"/>
      <c r="Q1506" s="39"/>
    </row>
    <row r="1507" spans="6:17">
      <c r="F1507" s="39"/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</row>
    <row r="1508" spans="6:17">
      <c r="F1508" s="39"/>
      <c r="G1508" s="39"/>
      <c r="H1508" s="39"/>
      <c r="I1508" s="39"/>
      <c r="J1508" s="39"/>
      <c r="K1508" s="39"/>
      <c r="L1508" s="39"/>
      <c r="M1508" s="39"/>
      <c r="N1508" s="39"/>
      <c r="O1508" s="39"/>
      <c r="P1508" s="39"/>
      <c r="Q1508" s="39"/>
    </row>
    <row r="1509" spans="6:17">
      <c r="F1509" s="39"/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</row>
    <row r="1510" spans="6:17">
      <c r="F1510" s="39"/>
      <c r="G1510" s="39"/>
      <c r="H1510" s="39"/>
      <c r="I1510" s="39"/>
      <c r="J1510" s="39"/>
      <c r="K1510" s="39"/>
      <c r="L1510" s="39"/>
      <c r="M1510" s="39"/>
      <c r="N1510" s="39"/>
      <c r="O1510" s="39"/>
      <c r="P1510" s="39"/>
      <c r="Q1510" s="39"/>
    </row>
    <row r="1511" spans="6:17">
      <c r="F1511" s="39"/>
      <c r="G1511" s="39"/>
      <c r="H1511" s="39"/>
      <c r="I1511" s="39"/>
      <c r="J1511" s="39"/>
      <c r="K1511" s="39"/>
      <c r="L1511" s="39"/>
      <c r="M1511" s="39"/>
      <c r="N1511" s="39"/>
      <c r="O1511" s="39"/>
      <c r="P1511" s="39"/>
      <c r="Q1511" s="39"/>
    </row>
    <row r="1512" spans="6:17">
      <c r="F1512" s="39"/>
      <c r="G1512" s="39"/>
      <c r="H1512" s="39"/>
      <c r="I1512" s="39"/>
      <c r="J1512" s="39"/>
      <c r="K1512" s="39"/>
      <c r="L1512" s="39"/>
      <c r="M1512" s="39"/>
      <c r="N1512" s="39"/>
      <c r="O1512" s="39"/>
      <c r="P1512" s="39"/>
      <c r="Q1512" s="39"/>
    </row>
    <row r="1513" spans="6:17">
      <c r="F1513" s="39"/>
      <c r="G1513" s="39"/>
      <c r="H1513" s="39"/>
      <c r="I1513" s="39"/>
      <c r="J1513" s="39"/>
      <c r="K1513" s="39"/>
      <c r="L1513" s="39"/>
      <c r="M1513" s="39"/>
      <c r="N1513" s="39"/>
      <c r="O1513" s="39"/>
      <c r="P1513" s="39"/>
      <c r="Q1513" s="39"/>
    </row>
    <row r="1514" spans="6:17">
      <c r="F1514" s="39"/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</row>
    <row r="1515" spans="6:17">
      <c r="F1515" s="39"/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</row>
    <row r="1516" spans="6:17">
      <c r="F1516" s="39"/>
      <c r="G1516" s="39"/>
      <c r="H1516" s="39"/>
      <c r="I1516" s="39"/>
      <c r="J1516" s="39"/>
      <c r="K1516" s="39"/>
      <c r="L1516" s="39"/>
      <c r="M1516" s="39"/>
      <c r="N1516" s="39"/>
      <c r="O1516" s="39"/>
      <c r="P1516" s="39"/>
      <c r="Q1516" s="39"/>
    </row>
    <row r="1517" spans="6:17">
      <c r="F1517" s="39"/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</row>
    <row r="1518" spans="6:17">
      <c r="F1518" s="39"/>
      <c r="G1518" s="39"/>
      <c r="H1518" s="39"/>
      <c r="I1518" s="39"/>
      <c r="J1518" s="39"/>
      <c r="K1518" s="39"/>
      <c r="L1518" s="39"/>
      <c r="M1518" s="39"/>
      <c r="N1518" s="39"/>
      <c r="O1518" s="39"/>
      <c r="P1518" s="39"/>
      <c r="Q1518" s="39"/>
    </row>
    <row r="1519" spans="6:17">
      <c r="F1519" s="39"/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</row>
    <row r="1520" spans="6:17">
      <c r="F1520" s="39"/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</row>
    <row r="1521" spans="6:17">
      <c r="F1521" s="39"/>
      <c r="G1521" s="39"/>
      <c r="H1521" s="39"/>
      <c r="I1521" s="39"/>
      <c r="J1521" s="39"/>
      <c r="K1521" s="39"/>
      <c r="L1521" s="39"/>
      <c r="M1521" s="39"/>
      <c r="N1521" s="39"/>
      <c r="O1521" s="39"/>
      <c r="P1521" s="39"/>
      <c r="Q1521" s="39"/>
    </row>
    <row r="1522" spans="6:17">
      <c r="F1522" s="39"/>
      <c r="G1522" s="39"/>
      <c r="H1522" s="39"/>
      <c r="I1522" s="39"/>
      <c r="J1522" s="39"/>
      <c r="K1522" s="39"/>
      <c r="L1522" s="39"/>
      <c r="M1522" s="39"/>
      <c r="N1522" s="39"/>
      <c r="O1522" s="39"/>
      <c r="P1522" s="39"/>
      <c r="Q1522" s="39"/>
    </row>
    <row r="1523" spans="6:17">
      <c r="F1523" s="39"/>
      <c r="G1523" s="39"/>
      <c r="H1523" s="39"/>
      <c r="I1523" s="39"/>
      <c r="J1523" s="39"/>
      <c r="K1523" s="39"/>
      <c r="L1523" s="39"/>
      <c r="M1523" s="39"/>
      <c r="N1523" s="39"/>
      <c r="O1523" s="39"/>
      <c r="P1523" s="39"/>
      <c r="Q1523" s="39"/>
    </row>
    <row r="1524" spans="6:17">
      <c r="F1524" s="39"/>
      <c r="G1524" s="39"/>
      <c r="H1524" s="39"/>
      <c r="I1524" s="39"/>
      <c r="J1524" s="39"/>
      <c r="K1524" s="39"/>
      <c r="L1524" s="39"/>
      <c r="M1524" s="39"/>
      <c r="N1524" s="39"/>
      <c r="O1524" s="39"/>
      <c r="P1524" s="39"/>
      <c r="Q1524" s="39"/>
    </row>
    <row r="1525" spans="6:17">
      <c r="F1525" s="39"/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</row>
    <row r="1526" spans="6:17">
      <c r="F1526" s="39"/>
      <c r="G1526" s="39"/>
      <c r="H1526" s="39"/>
      <c r="I1526" s="39"/>
      <c r="J1526" s="39"/>
      <c r="K1526" s="39"/>
      <c r="L1526" s="39"/>
      <c r="M1526" s="39"/>
      <c r="N1526" s="39"/>
      <c r="O1526" s="39"/>
      <c r="P1526" s="39"/>
      <c r="Q1526" s="39"/>
    </row>
    <row r="1527" spans="6:17">
      <c r="F1527" s="39"/>
      <c r="G1527" s="39"/>
      <c r="H1527" s="39"/>
      <c r="I1527" s="39"/>
      <c r="J1527" s="39"/>
      <c r="K1527" s="39"/>
      <c r="L1527" s="39"/>
      <c r="M1527" s="39"/>
      <c r="N1527" s="39"/>
      <c r="O1527" s="39"/>
      <c r="P1527" s="39"/>
      <c r="Q1527" s="39"/>
    </row>
    <row r="1528" spans="6:17">
      <c r="F1528" s="39"/>
      <c r="G1528" s="39"/>
      <c r="H1528" s="39"/>
      <c r="I1528" s="39"/>
      <c r="J1528" s="39"/>
      <c r="K1528" s="39"/>
      <c r="L1528" s="39"/>
      <c r="M1528" s="39"/>
      <c r="N1528" s="39"/>
      <c r="O1528" s="39"/>
      <c r="P1528" s="39"/>
      <c r="Q1528" s="39"/>
    </row>
    <row r="1529" spans="6:17">
      <c r="F1529" s="39"/>
      <c r="G1529" s="39"/>
      <c r="H1529" s="39"/>
      <c r="I1529" s="39"/>
      <c r="J1529" s="39"/>
      <c r="K1529" s="39"/>
      <c r="L1529" s="39"/>
      <c r="M1529" s="39"/>
      <c r="N1529" s="39"/>
      <c r="O1529" s="39"/>
      <c r="P1529" s="39"/>
      <c r="Q1529" s="39"/>
    </row>
    <row r="1530" spans="6:17">
      <c r="F1530" s="39"/>
      <c r="G1530" s="39"/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</row>
    <row r="1531" spans="6:17">
      <c r="F1531" s="39"/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</row>
    <row r="1532" spans="6:17">
      <c r="F1532" s="39"/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</row>
    <row r="1533" spans="6:17">
      <c r="F1533" s="39"/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  <c r="Q1533" s="39"/>
    </row>
    <row r="1534" spans="6:17">
      <c r="F1534" s="39"/>
      <c r="G1534" s="39"/>
      <c r="H1534" s="39"/>
      <c r="I1534" s="39"/>
      <c r="J1534" s="39"/>
      <c r="K1534" s="39"/>
      <c r="L1534" s="39"/>
      <c r="M1534" s="39"/>
      <c r="N1534" s="39"/>
      <c r="O1534" s="39"/>
      <c r="P1534" s="39"/>
      <c r="Q1534" s="39"/>
    </row>
    <row r="1535" spans="6:17">
      <c r="F1535" s="39"/>
      <c r="G1535" s="39"/>
      <c r="H1535" s="39"/>
      <c r="I1535" s="39"/>
      <c r="J1535" s="39"/>
      <c r="K1535" s="39"/>
      <c r="L1535" s="39"/>
      <c r="M1535" s="39"/>
      <c r="N1535" s="39"/>
      <c r="O1535" s="39"/>
      <c r="P1535" s="39"/>
      <c r="Q1535" s="39"/>
    </row>
    <row r="1536" spans="6:17">
      <c r="F1536" s="39"/>
      <c r="G1536" s="39"/>
      <c r="H1536" s="39"/>
      <c r="I1536" s="39"/>
      <c r="J1536" s="39"/>
      <c r="K1536" s="39"/>
      <c r="L1536" s="39"/>
      <c r="M1536" s="39"/>
      <c r="N1536" s="39"/>
      <c r="O1536" s="39"/>
      <c r="P1536" s="39"/>
      <c r="Q1536" s="39"/>
    </row>
    <row r="1537" spans="6:17">
      <c r="F1537" s="39"/>
      <c r="G1537" s="39"/>
      <c r="H1537" s="39"/>
      <c r="I1537" s="39"/>
      <c r="J1537" s="39"/>
      <c r="K1537" s="39"/>
      <c r="L1537" s="39"/>
      <c r="M1537" s="39"/>
      <c r="N1537" s="39"/>
      <c r="O1537" s="39"/>
      <c r="P1537" s="39"/>
      <c r="Q1537" s="39"/>
    </row>
    <row r="1538" spans="6:17">
      <c r="F1538" s="39"/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</row>
    <row r="1539" spans="6:17">
      <c r="F1539" s="39"/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</row>
    <row r="1540" spans="6:17">
      <c r="F1540" s="39"/>
      <c r="G1540" s="39"/>
      <c r="H1540" s="39"/>
      <c r="I1540" s="39"/>
      <c r="J1540" s="39"/>
      <c r="K1540" s="39"/>
      <c r="L1540" s="39"/>
      <c r="M1540" s="39"/>
      <c r="N1540" s="39"/>
      <c r="O1540" s="39"/>
      <c r="P1540" s="39"/>
      <c r="Q1540" s="39"/>
    </row>
    <row r="1541" spans="6:17">
      <c r="F1541" s="39"/>
      <c r="G1541" s="39"/>
      <c r="H1541" s="39"/>
      <c r="I1541" s="39"/>
      <c r="J1541" s="39"/>
      <c r="K1541" s="39"/>
      <c r="L1541" s="39"/>
      <c r="M1541" s="39"/>
      <c r="N1541" s="39"/>
      <c r="O1541" s="39"/>
      <c r="P1541" s="39"/>
      <c r="Q1541" s="39"/>
    </row>
    <row r="1542" spans="6:17">
      <c r="F1542" s="39"/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</row>
    <row r="1543" spans="6:17">
      <c r="F1543" s="39"/>
      <c r="G1543" s="39"/>
      <c r="H1543" s="39"/>
      <c r="I1543" s="39"/>
      <c r="J1543" s="39"/>
      <c r="K1543" s="39"/>
      <c r="L1543" s="39"/>
      <c r="M1543" s="39"/>
      <c r="N1543" s="39"/>
      <c r="O1543" s="39"/>
      <c r="P1543" s="39"/>
      <c r="Q1543" s="39"/>
    </row>
    <row r="1544" spans="6:17">
      <c r="F1544" s="39"/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</row>
    <row r="1545" spans="6:17">
      <c r="F1545" s="39"/>
      <c r="G1545" s="39"/>
      <c r="H1545" s="39"/>
      <c r="I1545" s="39"/>
      <c r="J1545" s="39"/>
      <c r="K1545" s="39"/>
      <c r="L1545" s="39"/>
      <c r="M1545" s="39"/>
      <c r="N1545" s="39"/>
      <c r="O1545" s="39"/>
      <c r="P1545" s="39"/>
      <c r="Q1545" s="39"/>
    </row>
    <row r="1546" spans="6:17">
      <c r="F1546" s="39"/>
      <c r="G1546" s="39"/>
      <c r="H1546" s="39"/>
      <c r="I1546" s="39"/>
      <c r="J1546" s="39"/>
      <c r="K1546" s="39"/>
      <c r="L1546" s="39"/>
      <c r="M1546" s="39"/>
      <c r="N1546" s="39"/>
      <c r="O1546" s="39"/>
      <c r="P1546" s="39"/>
      <c r="Q1546" s="39"/>
    </row>
    <row r="1547" spans="6:17">
      <c r="F1547" s="39"/>
      <c r="G1547" s="39"/>
      <c r="H1547" s="39"/>
      <c r="I1547" s="39"/>
      <c r="J1547" s="39"/>
      <c r="K1547" s="39"/>
      <c r="L1547" s="39"/>
      <c r="M1547" s="39"/>
      <c r="N1547" s="39"/>
      <c r="O1547" s="39"/>
      <c r="P1547" s="39"/>
      <c r="Q1547" s="39"/>
    </row>
    <row r="1548" spans="6:17">
      <c r="F1548" s="39"/>
      <c r="G1548" s="39"/>
      <c r="H1548" s="39"/>
      <c r="I1548" s="39"/>
      <c r="J1548" s="39"/>
      <c r="K1548" s="39"/>
      <c r="L1548" s="39"/>
      <c r="M1548" s="39"/>
      <c r="N1548" s="39"/>
      <c r="O1548" s="39"/>
      <c r="P1548" s="39"/>
      <c r="Q1548" s="39"/>
    </row>
    <row r="1549" spans="6:17">
      <c r="F1549" s="39"/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</row>
    <row r="1550" spans="6:17">
      <c r="F1550" s="39"/>
      <c r="G1550" s="39"/>
      <c r="H1550" s="39"/>
      <c r="I1550" s="39"/>
      <c r="J1550" s="39"/>
      <c r="K1550" s="39"/>
      <c r="L1550" s="39"/>
      <c r="M1550" s="39"/>
      <c r="N1550" s="39"/>
      <c r="O1550" s="39"/>
      <c r="P1550" s="39"/>
      <c r="Q1550" s="39"/>
    </row>
    <row r="1551" spans="6:17">
      <c r="F1551" s="39"/>
      <c r="G1551" s="39"/>
      <c r="H1551" s="39"/>
      <c r="I1551" s="39"/>
      <c r="J1551" s="39"/>
      <c r="K1551" s="39"/>
      <c r="L1551" s="39"/>
      <c r="M1551" s="39"/>
      <c r="N1551" s="39"/>
      <c r="O1551" s="39"/>
      <c r="P1551" s="39"/>
      <c r="Q1551" s="39"/>
    </row>
    <row r="1552" spans="6:17">
      <c r="F1552" s="39"/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</row>
    <row r="1553" spans="6:17">
      <c r="F1553" s="39"/>
      <c r="G1553" s="39"/>
      <c r="H1553" s="39"/>
      <c r="I1553" s="39"/>
      <c r="J1553" s="39"/>
      <c r="K1553" s="39"/>
      <c r="L1553" s="39"/>
      <c r="M1553" s="39"/>
      <c r="N1553" s="39"/>
      <c r="O1553" s="39"/>
      <c r="P1553" s="39"/>
      <c r="Q1553" s="39"/>
    </row>
    <row r="1554" spans="6:17">
      <c r="F1554" s="39"/>
      <c r="G1554" s="39"/>
      <c r="H1554" s="39"/>
      <c r="I1554" s="39"/>
      <c r="J1554" s="39"/>
      <c r="K1554" s="39"/>
      <c r="L1554" s="39"/>
      <c r="M1554" s="39"/>
      <c r="N1554" s="39"/>
      <c r="O1554" s="39"/>
      <c r="P1554" s="39"/>
      <c r="Q1554" s="39"/>
    </row>
    <row r="1555" spans="6:17">
      <c r="F1555" s="39"/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</row>
    <row r="1556" spans="6:17">
      <c r="F1556" s="39"/>
      <c r="G1556" s="39"/>
      <c r="H1556" s="39"/>
      <c r="I1556" s="39"/>
      <c r="J1556" s="39"/>
      <c r="K1556" s="39"/>
      <c r="L1556" s="39"/>
      <c r="M1556" s="39"/>
      <c r="N1556" s="39"/>
      <c r="O1556" s="39"/>
      <c r="P1556" s="39"/>
      <c r="Q1556" s="39"/>
    </row>
    <row r="1557" spans="6:17">
      <c r="F1557" s="39"/>
      <c r="G1557" s="39"/>
      <c r="H1557" s="39"/>
      <c r="I1557" s="39"/>
      <c r="J1557" s="39"/>
      <c r="K1557" s="39"/>
      <c r="L1557" s="39"/>
      <c r="M1557" s="39"/>
      <c r="N1557" s="39"/>
      <c r="O1557" s="39"/>
      <c r="P1557" s="39"/>
      <c r="Q1557" s="39"/>
    </row>
    <row r="1558" spans="6:17">
      <c r="F1558" s="39"/>
      <c r="G1558" s="39"/>
      <c r="H1558" s="39"/>
      <c r="I1558" s="39"/>
      <c r="J1558" s="39"/>
      <c r="K1558" s="39"/>
      <c r="L1558" s="39"/>
      <c r="M1558" s="39"/>
      <c r="N1558" s="39"/>
      <c r="O1558" s="39"/>
      <c r="P1558" s="39"/>
      <c r="Q1558" s="39"/>
    </row>
    <row r="1559" spans="6:17">
      <c r="F1559" s="39"/>
      <c r="G1559" s="39"/>
      <c r="H1559" s="39"/>
      <c r="I1559" s="39"/>
      <c r="J1559" s="39"/>
      <c r="K1559" s="39"/>
      <c r="L1559" s="39"/>
      <c r="M1559" s="39"/>
      <c r="N1559" s="39"/>
      <c r="O1559" s="39"/>
      <c r="P1559" s="39"/>
      <c r="Q1559" s="39"/>
    </row>
    <row r="1560" spans="6:17">
      <c r="F1560" s="39"/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</row>
    <row r="1561" spans="6:17">
      <c r="F1561" s="39"/>
      <c r="G1561" s="39"/>
      <c r="H1561" s="39"/>
      <c r="I1561" s="39"/>
      <c r="J1561" s="39"/>
      <c r="K1561" s="39"/>
      <c r="L1561" s="39"/>
      <c r="M1561" s="39"/>
      <c r="N1561" s="39"/>
      <c r="O1561" s="39"/>
      <c r="P1561" s="39"/>
      <c r="Q1561" s="39"/>
    </row>
    <row r="1562" spans="6:17">
      <c r="F1562" s="39"/>
      <c r="G1562" s="39"/>
      <c r="H1562" s="39"/>
      <c r="I1562" s="39"/>
      <c r="J1562" s="39"/>
      <c r="K1562" s="39"/>
      <c r="L1562" s="39"/>
      <c r="M1562" s="39"/>
      <c r="N1562" s="39"/>
      <c r="O1562" s="39"/>
      <c r="P1562" s="39"/>
      <c r="Q1562" s="39"/>
    </row>
    <row r="1563" spans="6:17">
      <c r="F1563" s="39"/>
      <c r="G1563" s="39"/>
      <c r="H1563" s="39"/>
      <c r="I1563" s="39"/>
      <c r="J1563" s="39"/>
      <c r="K1563" s="39"/>
      <c r="L1563" s="39"/>
      <c r="M1563" s="39"/>
      <c r="N1563" s="39"/>
      <c r="O1563" s="39"/>
      <c r="P1563" s="39"/>
      <c r="Q1563" s="39"/>
    </row>
    <row r="1564" spans="6:17">
      <c r="F1564" s="39"/>
      <c r="G1564" s="39"/>
      <c r="H1564" s="39"/>
      <c r="I1564" s="39"/>
      <c r="J1564" s="39"/>
      <c r="K1564" s="39"/>
      <c r="L1564" s="39"/>
      <c r="M1564" s="39"/>
      <c r="N1564" s="39"/>
      <c r="O1564" s="39"/>
      <c r="P1564" s="39"/>
      <c r="Q1564" s="39"/>
    </row>
    <row r="1565" spans="6:17">
      <c r="F1565" s="39"/>
      <c r="G1565" s="39"/>
      <c r="H1565" s="39"/>
      <c r="I1565" s="39"/>
      <c r="J1565" s="39"/>
      <c r="K1565" s="39"/>
      <c r="L1565" s="39"/>
      <c r="M1565" s="39"/>
      <c r="N1565" s="39"/>
      <c r="O1565" s="39"/>
      <c r="P1565" s="39"/>
      <c r="Q1565" s="39"/>
    </row>
    <row r="1566" spans="6:17">
      <c r="F1566" s="39"/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</row>
    <row r="1567" spans="6:17">
      <c r="F1567" s="39"/>
      <c r="G1567" s="39"/>
      <c r="H1567" s="39"/>
      <c r="I1567" s="39"/>
      <c r="J1567" s="39"/>
      <c r="K1567" s="39"/>
      <c r="L1567" s="39"/>
      <c r="M1567" s="39"/>
      <c r="N1567" s="39"/>
      <c r="O1567" s="39"/>
      <c r="P1567" s="39"/>
      <c r="Q1567" s="39"/>
    </row>
    <row r="1568" spans="6:17">
      <c r="F1568" s="39"/>
      <c r="G1568" s="39"/>
      <c r="H1568" s="39"/>
      <c r="I1568" s="39"/>
      <c r="J1568" s="39"/>
      <c r="K1568" s="39"/>
      <c r="L1568" s="39"/>
      <c r="M1568" s="39"/>
      <c r="N1568" s="39"/>
      <c r="O1568" s="39"/>
      <c r="P1568" s="39"/>
      <c r="Q1568" s="39"/>
    </row>
    <row r="1569" spans="6:17">
      <c r="F1569" s="39"/>
      <c r="G1569" s="39"/>
      <c r="H1569" s="39"/>
      <c r="I1569" s="39"/>
      <c r="J1569" s="39"/>
      <c r="K1569" s="39"/>
      <c r="L1569" s="39"/>
      <c r="M1569" s="39"/>
      <c r="N1569" s="39"/>
      <c r="O1569" s="39"/>
      <c r="P1569" s="39"/>
      <c r="Q1569" s="39"/>
    </row>
    <row r="1570" spans="6:17">
      <c r="F1570" s="39"/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</row>
    <row r="1571" spans="6:17">
      <c r="F1571" s="39"/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</row>
    <row r="1572" spans="6:17">
      <c r="F1572" s="39"/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</row>
    <row r="1573" spans="6:17">
      <c r="F1573" s="39"/>
      <c r="G1573" s="39"/>
      <c r="H1573" s="39"/>
      <c r="I1573" s="39"/>
      <c r="J1573" s="39"/>
      <c r="K1573" s="39"/>
      <c r="L1573" s="39"/>
      <c r="M1573" s="39"/>
      <c r="N1573" s="39"/>
      <c r="O1573" s="39"/>
      <c r="P1573" s="39"/>
      <c r="Q1573" s="39"/>
    </row>
    <row r="1574" spans="6:17">
      <c r="F1574" s="39"/>
      <c r="G1574" s="39"/>
      <c r="H1574" s="39"/>
      <c r="I1574" s="39"/>
      <c r="J1574" s="39"/>
      <c r="K1574" s="39"/>
      <c r="L1574" s="39"/>
      <c r="M1574" s="39"/>
      <c r="N1574" s="39"/>
      <c r="O1574" s="39"/>
      <c r="P1574" s="39"/>
      <c r="Q1574" s="39"/>
    </row>
    <row r="1575" spans="6:17">
      <c r="F1575" s="39"/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</row>
    <row r="1576" spans="6:17">
      <c r="F1576" s="39"/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</row>
    <row r="1577" spans="6:17">
      <c r="F1577" s="39"/>
      <c r="G1577" s="39"/>
      <c r="H1577" s="39"/>
      <c r="I1577" s="39"/>
      <c r="J1577" s="39"/>
      <c r="K1577" s="39"/>
      <c r="L1577" s="39"/>
      <c r="M1577" s="39"/>
      <c r="N1577" s="39"/>
      <c r="O1577" s="39"/>
      <c r="P1577" s="39"/>
      <c r="Q1577" s="39"/>
    </row>
    <row r="1578" spans="6:17"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</row>
    <row r="1579" spans="6:17">
      <c r="F1579" s="39"/>
      <c r="G1579" s="39"/>
      <c r="H1579" s="39"/>
      <c r="I1579" s="39"/>
      <c r="J1579" s="39"/>
      <c r="K1579" s="39"/>
      <c r="L1579" s="39"/>
      <c r="M1579" s="39"/>
      <c r="N1579" s="39"/>
      <c r="O1579" s="39"/>
      <c r="P1579" s="39"/>
      <c r="Q1579" s="39"/>
    </row>
    <row r="1580" spans="6:17">
      <c r="F1580" s="39"/>
      <c r="G1580" s="39"/>
      <c r="H1580" s="39"/>
      <c r="I1580" s="39"/>
      <c r="J1580" s="39"/>
      <c r="K1580" s="39"/>
      <c r="L1580" s="39"/>
      <c r="M1580" s="39"/>
      <c r="N1580" s="39"/>
      <c r="O1580" s="39"/>
      <c r="P1580" s="39"/>
      <c r="Q1580" s="39"/>
    </row>
    <row r="1581" spans="6:17">
      <c r="F1581" s="39"/>
      <c r="G1581" s="39"/>
      <c r="H1581" s="39"/>
      <c r="I1581" s="39"/>
      <c r="J1581" s="39"/>
      <c r="K1581" s="39"/>
      <c r="L1581" s="39"/>
      <c r="M1581" s="39"/>
      <c r="N1581" s="39"/>
      <c r="O1581" s="39"/>
      <c r="P1581" s="39"/>
      <c r="Q1581" s="39"/>
    </row>
    <row r="1582" spans="6:17">
      <c r="F1582" s="39"/>
      <c r="G1582" s="39"/>
      <c r="H1582" s="39"/>
      <c r="I1582" s="39"/>
      <c r="J1582" s="39"/>
      <c r="K1582" s="39"/>
      <c r="L1582" s="39"/>
      <c r="M1582" s="39"/>
      <c r="N1582" s="39"/>
      <c r="O1582" s="39"/>
      <c r="P1582" s="39"/>
      <c r="Q1582" s="39"/>
    </row>
    <row r="1583" spans="6:17">
      <c r="F1583" s="39"/>
      <c r="G1583" s="39"/>
      <c r="H1583" s="39"/>
      <c r="I1583" s="39"/>
      <c r="J1583" s="39"/>
      <c r="K1583" s="39"/>
      <c r="L1583" s="39"/>
      <c r="M1583" s="39"/>
      <c r="N1583" s="39"/>
      <c r="O1583" s="39"/>
      <c r="P1583" s="39"/>
      <c r="Q1583" s="39"/>
    </row>
    <row r="1584" spans="6:17">
      <c r="F1584" s="39"/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</row>
    <row r="1585" spans="6:17">
      <c r="F1585" s="39"/>
      <c r="G1585" s="39"/>
      <c r="H1585" s="39"/>
      <c r="I1585" s="39"/>
      <c r="J1585" s="39"/>
      <c r="K1585" s="39"/>
      <c r="L1585" s="39"/>
      <c r="M1585" s="39"/>
      <c r="N1585" s="39"/>
      <c r="O1585" s="39"/>
      <c r="P1585" s="39"/>
      <c r="Q1585" s="39"/>
    </row>
    <row r="1586" spans="6:17">
      <c r="F1586" s="39"/>
      <c r="G1586" s="39"/>
      <c r="H1586" s="39"/>
      <c r="I1586" s="39"/>
      <c r="J1586" s="39"/>
      <c r="K1586" s="39"/>
      <c r="L1586" s="39"/>
      <c r="M1586" s="39"/>
      <c r="N1586" s="39"/>
      <c r="O1586" s="39"/>
      <c r="P1586" s="39"/>
      <c r="Q1586" s="39"/>
    </row>
    <row r="1587" spans="6:17">
      <c r="F1587" s="39"/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</row>
    <row r="1588" spans="6:17">
      <c r="F1588" s="39"/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</row>
    <row r="1589" spans="6:17">
      <c r="F1589" s="39"/>
      <c r="G1589" s="39"/>
      <c r="H1589" s="39"/>
      <c r="I1589" s="39"/>
      <c r="J1589" s="39"/>
      <c r="K1589" s="39"/>
      <c r="L1589" s="39"/>
      <c r="M1589" s="39"/>
      <c r="N1589" s="39"/>
      <c r="O1589" s="39"/>
      <c r="P1589" s="39"/>
      <c r="Q1589" s="39"/>
    </row>
    <row r="1590" spans="6:17">
      <c r="F1590" s="39"/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</row>
    <row r="1591" spans="6:17">
      <c r="F1591" s="39"/>
      <c r="G1591" s="39"/>
      <c r="H1591" s="39"/>
      <c r="I1591" s="39"/>
      <c r="J1591" s="39"/>
      <c r="K1591" s="39"/>
      <c r="L1591" s="39"/>
      <c r="M1591" s="39"/>
      <c r="N1591" s="39"/>
      <c r="O1591" s="39"/>
      <c r="P1591" s="39"/>
      <c r="Q1591" s="39"/>
    </row>
    <row r="1592" spans="6:17">
      <c r="F1592" s="39"/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</row>
    <row r="1593" spans="6:17">
      <c r="F1593" s="39"/>
      <c r="G1593" s="39"/>
      <c r="H1593" s="39"/>
      <c r="I1593" s="39"/>
      <c r="J1593" s="39"/>
      <c r="K1593" s="39"/>
      <c r="L1593" s="39"/>
      <c r="M1593" s="39"/>
      <c r="N1593" s="39"/>
      <c r="O1593" s="39"/>
      <c r="P1593" s="39"/>
      <c r="Q1593" s="39"/>
    </row>
    <row r="1594" spans="6:17">
      <c r="F1594" s="39"/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</row>
    <row r="1595" spans="6:17">
      <c r="F1595" s="39"/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</row>
    <row r="1596" spans="6:17">
      <c r="F1596" s="39"/>
      <c r="G1596" s="39"/>
      <c r="H1596" s="39"/>
      <c r="I1596" s="39"/>
      <c r="J1596" s="39"/>
      <c r="K1596" s="39"/>
      <c r="L1596" s="39"/>
      <c r="M1596" s="39"/>
      <c r="N1596" s="39"/>
      <c r="O1596" s="39"/>
      <c r="P1596" s="39"/>
      <c r="Q1596" s="39"/>
    </row>
    <row r="1597" spans="6:17">
      <c r="F1597" s="39"/>
      <c r="G1597" s="39"/>
      <c r="H1597" s="39"/>
      <c r="I1597" s="39"/>
      <c r="J1597" s="39"/>
      <c r="K1597" s="39"/>
      <c r="L1597" s="39"/>
      <c r="M1597" s="39"/>
      <c r="N1597" s="39"/>
      <c r="O1597" s="39"/>
      <c r="P1597" s="39"/>
      <c r="Q1597" s="39"/>
    </row>
    <row r="1598" spans="6:17">
      <c r="F1598" s="39"/>
      <c r="G1598" s="39"/>
      <c r="H1598" s="39"/>
      <c r="I1598" s="39"/>
      <c r="J1598" s="39"/>
      <c r="K1598" s="39"/>
      <c r="L1598" s="39"/>
      <c r="M1598" s="39"/>
      <c r="N1598" s="39"/>
      <c r="O1598" s="39"/>
      <c r="P1598" s="39"/>
      <c r="Q1598" s="39"/>
    </row>
    <row r="1599" spans="6:17">
      <c r="F1599" s="39"/>
      <c r="G1599" s="39"/>
      <c r="H1599" s="39"/>
      <c r="I1599" s="39"/>
      <c r="J1599" s="39"/>
      <c r="K1599" s="39"/>
      <c r="L1599" s="39"/>
      <c r="M1599" s="39"/>
      <c r="N1599" s="39"/>
      <c r="O1599" s="39"/>
      <c r="P1599" s="39"/>
      <c r="Q1599" s="39"/>
    </row>
    <row r="1600" spans="6:17">
      <c r="F1600" s="39"/>
      <c r="G1600" s="39"/>
      <c r="H1600" s="39"/>
      <c r="I1600" s="39"/>
      <c r="J1600" s="39"/>
      <c r="K1600" s="39"/>
      <c r="L1600" s="39"/>
      <c r="M1600" s="39"/>
      <c r="N1600" s="39"/>
      <c r="O1600" s="39"/>
      <c r="P1600" s="39"/>
      <c r="Q1600" s="39"/>
    </row>
    <row r="1601" spans="6:17">
      <c r="F1601" s="39"/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</row>
    <row r="1602" spans="6:17">
      <c r="F1602" s="39"/>
      <c r="G1602" s="39"/>
      <c r="H1602" s="39"/>
      <c r="I1602" s="39"/>
      <c r="J1602" s="39"/>
      <c r="K1602" s="39"/>
      <c r="L1602" s="39"/>
      <c r="M1602" s="39"/>
      <c r="N1602" s="39"/>
      <c r="O1602" s="39"/>
      <c r="P1602" s="39"/>
      <c r="Q1602" s="39"/>
    </row>
    <row r="1603" spans="6:17">
      <c r="F1603" s="39"/>
      <c r="G1603" s="39"/>
      <c r="H1603" s="39"/>
      <c r="I1603" s="39"/>
      <c r="J1603" s="39"/>
      <c r="K1603" s="39"/>
      <c r="L1603" s="39"/>
      <c r="M1603" s="39"/>
      <c r="N1603" s="39"/>
      <c r="O1603" s="39"/>
      <c r="P1603" s="39"/>
      <c r="Q1603" s="39"/>
    </row>
    <row r="1604" spans="6:17">
      <c r="F1604" s="39"/>
      <c r="G1604" s="39"/>
      <c r="H1604" s="39"/>
      <c r="I1604" s="39"/>
      <c r="J1604" s="39"/>
      <c r="K1604" s="39"/>
      <c r="L1604" s="39"/>
      <c r="M1604" s="39"/>
      <c r="N1604" s="39"/>
      <c r="O1604" s="39"/>
      <c r="P1604" s="39"/>
      <c r="Q1604" s="39"/>
    </row>
    <row r="1605" spans="6:17">
      <c r="F1605" s="39"/>
      <c r="G1605" s="39"/>
      <c r="H1605" s="39"/>
      <c r="I1605" s="39"/>
      <c r="J1605" s="39"/>
      <c r="K1605" s="39"/>
      <c r="L1605" s="39"/>
      <c r="M1605" s="39"/>
      <c r="N1605" s="39"/>
      <c r="O1605" s="39"/>
      <c r="P1605" s="39"/>
      <c r="Q1605" s="39"/>
    </row>
    <row r="1606" spans="6:17">
      <c r="F1606" s="39"/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</row>
    <row r="1607" spans="6:17">
      <c r="F1607" s="39"/>
      <c r="G1607" s="39"/>
      <c r="H1607" s="39"/>
      <c r="I1607" s="39"/>
      <c r="J1607" s="39"/>
      <c r="K1607" s="39"/>
      <c r="L1607" s="39"/>
      <c r="M1607" s="39"/>
      <c r="N1607" s="39"/>
      <c r="O1607" s="39"/>
      <c r="P1607" s="39"/>
      <c r="Q1607" s="39"/>
    </row>
    <row r="1608" spans="6:17">
      <c r="F1608" s="39"/>
      <c r="G1608" s="39"/>
      <c r="H1608" s="39"/>
      <c r="I1608" s="39"/>
      <c r="J1608" s="39"/>
      <c r="K1608" s="39"/>
      <c r="L1608" s="39"/>
      <c r="M1608" s="39"/>
      <c r="N1608" s="39"/>
      <c r="O1608" s="39"/>
      <c r="P1608" s="39"/>
      <c r="Q1608" s="39"/>
    </row>
    <row r="1609" spans="6:17">
      <c r="F1609" s="39"/>
      <c r="G1609" s="39"/>
      <c r="H1609" s="39"/>
      <c r="I1609" s="39"/>
      <c r="J1609" s="39"/>
      <c r="K1609" s="39"/>
      <c r="L1609" s="39"/>
      <c r="M1609" s="39"/>
      <c r="N1609" s="39"/>
      <c r="O1609" s="39"/>
      <c r="P1609" s="39"/>
      <c r="Q1609" s="39"/>
    </row>
    <row r="1610" spans="6:17">
      <c r="F1610" s="39"/>
      <c r="G1610" s="39"/>
      <c r="H1610" s="39"/>
      <c r="I1610" s="39"/>
      <c r="J1610" s="39"/>
      <c r="K1610" s="39"/>
      <c r="L1610" s="39"/>
      <c r="M1610" s="39"/>
      <c r="N1610" s="39"/>
      <c r="O1610" s="39"/>
      <c r="P1610" s="39"/>
      <c r="Q1610" s="39"/>
    </row>
    <row r="1611" spans="6:17">
      <c r="F1611" s="39"/>
      <c r="G1611" s="39"/>
      <c r="H1611" s="39"/>
      <c r="I1611" s="39"/>
      <c r="J1611" s="39"/>
      <c r="K1611" s="39"/>
      <c r="L1611" s="39"/>
      <c r="M1611" s="39"/>
      <c r="N1611" s="39"/>
      <c r="O1611" s="39"/>
      <c r="P1611" s="39"/>
      <c r="Q1611" s="39"/>
    </row>
    <row r="1612" spans="6:17">
      <c r="F1612" s="39"/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</row>
    <row r="1613" spans="6:17">
      <c r="F1613" s="39"/>
      <c r="G1613" s="39"/>
      <c r="H1613" s="39"/>
      <c r="I1613" s="39"/>
      <c r="J1613" s="39"/>
      <c r="K1613" s="39"/>
      <c r="L1613" s="39"/>
      <c r="M1613" s="39"/>
      <c r="N1613" s="39"/>
      <c r="O1613" s="39"/>
      <c r="P1613" s="39"/>
      <c r="Q1613" s="39"/>
    </row>
    <row r="1614" spans="6:17">
      <c r="F1614" s="39"/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</row>
    <row r="1615" spans="6:17">
      <c r="F1615" s="39"/>
      <c r="G1615" s="39"/>
      <c r="H1615" s="39"/>
      <c r="I1615" s="39"/>
      <c r="J1615" s="39"/>
      <c r="K1615" s="39"/>
      <c r="L1615" s="39"/>
      <c r="M1615" s="39"/>
      <c r="N1615" s="39"/>
      <c r="O1615" s="39"/>
      <c r="P1615" s="39"/>
      <c r="Q1615" s="39"/>
    </row>
    <row r="1616" spans="6:17">
      <c r="F1616" s="39"/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</row>
    <row r="1617" spans="6:17">
      <c r="F1617" s="39"/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</row>
    <row r="1618" spans="6:17">
      <c r="F1618" s="39"/>
      <c r="G1618" s="39"/>
      <c r="H1618" s="39"/>
      <c r="I1618" s="39"/>
      <c r="J1618" s="39"/>
      <c r="K1618" s="39"/>
      <c r="L1618" s="39"/>
      <c r="M1618" s="39"/>
      <c r="N1618" s="39"/>
      <c r="O1618" s="39"/>
      <c r="P1618" s="39"/>
      <c r="Q1618" s="39"/>
    </row>
    <row r="1619" spans="6:17">
      <c r="F1619" s="39"/>
      <c r="G1619" s="39"/>
      <c r="H1619" s="39"/>
      <c r="I1619" s="39"/>
      <c r="J1619" s="39"/>
      <c r="K1619" s="39"/>
      <c r="L1619" s="39"/>
      <c r="M1619" s="39"/>
      <c r="N1619" s="39"/>
      <c r="O1619" s="39"/>
      <c r="P1619" s="39"/>
      <c r="Q1619" s="39"/>
    </row>
    <row r="1620" spans="6:17">
      <c r="F1620" s="39"/>
      <c r="G1620" s="39"/>
      <c r="H1620" s="39"/>
      <c r="I1620" s="39"/>
      <c r="J1620" s="39"/>
      <c r="K1620" s="39"/>
      <c r="L1620" s="39"/>
      <c r="M1620" s="39"/>
      <c r="N1620" s="39"/>
      <c r="O1620" s="39"/>
      <c r="P1620" s="39"/>
      <c r="Q1620" s="39"/>
    </row>
    <row r="1621" spans="6:17">
      <c r="F1621" s="39"/>
      <c r="G1621" s="39"/>
      <c r="H1621" s="39"/>
      <c r="I1621" s="39"/>
      <c r="J1621" s="39"/>
      <c r="K1621" s="39"/>
      <c r="L1621" s="39"/>
      <c r="M1621" s="39"/>
      <c r="N1621" s="39"/>
      <c r="O1621" s="39"/>
      <c r="P1621" s="39"/>
      <c r="Q1621" s="39"/>
    </row>
    <row r="1622" spans="6:17">
      <c r="F1622" s="39"/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</row>
    <row r="1623" spans="6:17">
      <c r="F1623" s="39"/>
      <c r="G1623" s="39"/>
      <c r="H1623" s="39"/>
      <c r="I1623" s="39"/>
      <c r="J1623" s="39"/>
      <c r="K1623" s="39"/>
      <c r="L1623" s="39"/>
      <c r="M1623" s="39"/>
      <c r="N1623" s="39"/>
      <c r="O1623" s="39"/>
      <c r="P1623" s="39"/>
      <c r="Q1623" s="39"/>
    </row>
    <row r="1624" spans="6:17">
      <c r="F1624" s="39"/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</row>
    <row r="1625" spans="6:17">
      <c r="F1625" s="39"/>
      <c r="G1625" s="39"/>
      <c r="H1625" s="39"/>
      <c r="I1625" s="39"/>
      <c r="J1625" s="39"/>
      <c r="K1625" s="39"/>
      <c r="L1625" s="39"/>
      <c r="M1625" s="39"/>
      <c r="N1625" s="39"/>
      <c r="O1625" s="39"/>
      <c r="P1625" s="39"/>
      <c r="Q1625" s="39"/>
    </row>
    <row r="1626" spans="6:17">
      <c r="F1626" s="39"/>
      <c r="G1626" s="39"/>
      <c r="H1626" s="39"/>
      <c r="I1626" s="39"/>
      <c r="J1626" s="39"/>
      <c r="K1626" s="39"/>
      <c r="L1626" s="39"/>
      <c r="M1626" s="39"/>
      <c r="N1626" s="39"/>
      <c r="O1626" s="39"/>
      <c r="P1626" s="39"/>
      <c r="Q1626" s="39"/>
    </row>
    <row r="1627" spans="6:17">
      <c r="F1627" s="39"/>
      <c r="G1627" s="39"/>
      <c r="H1627" s="39"/>
      <c r="I1627" s="39"/>
      <c r="J1627" s="39"/>
      <c r="K1627" s="39"/>
      <c r="L1627" s="39"/>
      <c r="M1627" s="39"/>
      <c r="N1627" s="39"/>
      <c r="O1627" s="39"/>
      <c r="P1627" s="39"/>
      <c r="Q1627" s="39"/>
    </row>
    <row r="1628" spans="6:17">
      <c r="F1628" s="39"/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</row>
    <row r="1629" spans="6:17">
      <c r="F1629" s="39"/>
      <c r="G1629" s="39"/>
      <c r="H1629" s="39"/>
      <c r="I1629" s="39"/>
      <c r="J1629" s="39"/>
      <c r="K1629" s="39"/>
      <c r="L1629" s="39"/>
      <c r="M1629" s="39"/>
      <c r="N1629" s="39"/>
      <c r="O1629" s="39"/>
      <c r="P1629" s="39"/>
      <c r="Q1629" s="39"/>
    </row>
    <row r="1630" spans="6:17"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</row>
    <row r="1631" spans="6:17">
      <c r="F1631" s="39"/>
      <c r="G1631" s="39"/>
      <c r="H1631" s="39"/>
      <c r="I1631" s="39"/>
      <c r="J1631" s="39"/>
      <c r="K1631" s="39"/>
      <c r="L1631" s="39"/>
      <c r="M1631" s="39"/>
      <c r="N1631" s="39"/>
      <c r="O1631" s="39"/>
      <c r="P1631" s="39"/>
      <c r="Q1631" s="39"/>
    </row>
    <row r="1632" spans="6:17">
      <c r="F1632" s="39"/>
      <c r="G1632" s="39"/>
      <c r="H1632" s="39"/>
      <c r="I1632" s="39"/>
      <c r="J1632" s="39"/>
      <c r="K1632" s="39"/>
      <c r="L1632" s="39"/>
      <c r="M1632" s="39"/>
      <c r="N1632" s="39"/>
      <c r="O1632" s="39"/>
      <c r="P1632" s="39"/>
      <c r="Q1632" s="39"/>
    </row>
    <row r="1633" spans="6:17">
      <c r="F1633" s="39"/>
      <c r="G1633" s="39"/>
      <c r="H1633" s="39"/>
      <c r="I1633" s="39"/>
      <c r="J1633" s="39"/>
      <c r="K1633" s="39"/>
      <c r="L1633" s="39"/>
      <c r="M1633" s="39"/>
      <c r="N1633" s="39"/>
      <c r="O1633" s="39"/>
      <c r="P1633" s="39"/>
      <c r="Q1633" s="39"/>
    </row>
    <row r="1634" spans="6:17">
      <c r="F1634" s="39"/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</row>
    <row r="1635" spans="6:17">
      <c r="F1635" s="39"/>
      <c r="G1635" s="39"/>
      <c r="H1635" s="39"/>
      <c r="I1635" s="39"/>
      <c r="J1635" s="39"/>
      <c r="K1635" s="39"/>
      <c r="L1635" s="39"/>
      <c r="M1635" s="39"/>
      <c r="N1635" s="39"/>
      <c r="O1635" s="39"/>
      <c r="P1635" s="39"/>
      <c r="Q1635" s="39"/>
    </row>
    <row r="1636" spans="6:17"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</row>
    <row r="1637" spans="6:17">
      <c r="F1637" s="39"/>
      <c r="G1637" s="39"/>
      <c r="H1637" s="39"/>
      <c r="I1637" s="39"/>
      <c r="J1637" s="39"/>
      <c r="K1637" s="39"/>
      <c r="L1637" s="39"/>
      <c r="M1637" s="39"/>
      <c r="N1637" s="39"/>
      <c r="O1637" s="39"/>
      <c r="P1637" s="39"/>
      <c r="Q1637" s="39"/>
    </row>
    <row r="1638" spans="6:17">
      <c r="F1638" s="39"/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</row>
    <row r="1639" spans="6:17">
      <c r="F1639" s="39"/>
      <c r="G1639" s="39"/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</row>
    <row r="1640" spans="6:17">
      <c r="F1640" s="39"/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</row>
    <row r="1641" spans="6:17">
      <c r="F1641" s="39"/>
      <c r="G1641" s="39"/>
      <c r="H1641" s="39"/>
      <c r="I1641" s="39"/>
      <c r="J1641" s="39"/>
      <c r="K1641" s="39"/>
      <c r="L1641" s="39"/>
      <c r="M1641" s="39"/>
      <c r="N1641" s="39"/>
      <c r="O1641" s="39"/>
      <c r="P1641" s="39"/>
      <c r="Q1641" s="39"/>
    </row>
    <row r="1642" spans="6:17"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</row>
    <row r="1643" spans="6:17">
      <c r="F1643" s="39"/>
      <c r="G1643" s="39"/>
      <c r="H1643" s="39"/>
      <c r="I1643" s="39"/>
      <c r="J1643" s="39"/>
      <c r="K1643" s="39"/>
      <c r="L1643" s="39"/>
      <c r="M1643" s="39"/>
      <c r="N1643" s="39"/>
      <c r="O1643" s="39"/>
      <c r="P1643" s="39"/>
      <c r="Q1643" s="39"/>
    </row>
    <row r="1644" spans="6:17">
      <c r="F1644" s="39"/>
      <c r="G1644" s="39"/>
      <c r="H1644" s="39"/>
      <c r="I1644" s="39"/>
      <c r="J1644" s="39"/>
      <c r="K1644" s="39"/>
      <c r="L1644" s="39"/>
      <c r="M1644" s="39"/>
      <c r="N1644" s="39"/>
      <c r="O1644" s="39"/>
      <c r="P1644" s="39"/>
      <c r="Q1644" s="39"/>
    </row>
    <row r="1645" spans="6:17">
      <c r="F1645" s="39"/>
      <c r="G1645" s="39"/>
      <c r="H1645" s="39"/>
      <c r="I1645" s="39"/>
      <c r="J1645" s="39"/>
      <c r="K1645" s="39"/>
      <c r="L1645" s="39"/>
      <c r="M1645" s="39"/>
      <c r="N1645" s="39"/>
      <c r="O1645" s="39"/>
      <c r="P1645" s="39"/>
      <c r="Q1645" s="39"/>
    </row>
    <row r="1646" spans="6:17">
      <c r="F1646" s="39"/>
      <c r="G1646" s="39"/>
      <c r="H1646" s="39"/>
      <c r="I1646" s="39"/>
      <c r="J1646" s="39"/>
      <c r="K1646" s="39"/>
      <c r="L1646" s="39"/>
      <c r="M1646" s="39"/>
      <c r="N1646" s="39"/>
      <c r="O1646" s="39"/>
      <c r="P1646" s="39"/>
      <c r="Q1646" s="39"/>
    </row>
    <row r="1647" spans="6:17">
      <c r="F1647" s="39"/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</row>
    <row r="1648" spans="6:17">
      <c r="F1648" s="39"/>
      <c r="G1648" s="39"/>
      <c r="H1648" s="39"/>
      <c r="I1648" s="39"/>
      <c r="J1648" s="39"/>
      <c r="K1648" s="39"/>
      <c r="L1648" s="39"/>
      <c r="M1648" s="39"/>
      <c r="N1648" s="39"/>
      <c r="O1648" s="39"/>
      <c r="P1648" s="39"/>
      <c r="Q1648" s="39"/>
    </row>
    <row r="1649" spans="6:17">
      <c r="F1649" s="39"/>
      <c r="G1649" s="39"/>
      <c r="H1649" s="39"/>
      <c r="I1649" s="39"/>
      <c r="J1649" s="39"/>
      <c r="K1649" s="39"/>
      <c r="L1649" s="39"/>
      <c r="M1649" s="39"/>
      <c r="N1649" s="39"/>
      <c r="O1649" s="39"/>
      <c r="P1649" s="39"/>
      <c r="Q1649" s="39"/>
    </row>
    <row r="1650" spans="6:17">
      <c r="F1650" s="39"/>
      <c r="G1650" s="39"/>
      <c r="H1650" s="39"/>
      <c r="I1650" s="39"/>
      <c r="J1650" s="39"/>
      <c r="K1650" s="39"/>
      <c r="L1650" s="39"/>
      <c r="M1650" s="39"/>
      <c r="N1650" s="39"/>
      <c r="O1650" s="39"/>
      <c r="P1650" s="39"/>
      <c r="Q1650" s="39"/>
    </row>
    <row r="1651" spans="6:17">
      <c r="F1651" s="39"/>
      <c r="G1651" s="39"/>
      <c r="H1651" s="39"/>
      <c r="I1651" s="39"/>
      <c r="J1651" s="39"/>
      <c r="K1651" s="39"/>
      <c r="L1651" s="39"/>
      <c r="M1651" s="39"/>
      <c r="N1651" s="39"/>
      <c r="O1651" s="39"/>
      <c r="P1651" s="39"/>
      <c r="Q1651" s="39"/>
    </row>
    <row r="1652" spans="6:17">
      <c r="F1652" s="39"/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</row>
    <row r="1653" spans="6:17">
      <c r="F1653" s="39"/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</row>
    <row r="1654" spans="6:17">
      <c r="F1654" s="39"/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</row>
    <row r="1655" spans="6:17">
      <c r="F1655" s="39"/>
      <c r="G1655" s="39"/>
      <c r="H1655" s="39"/>
      <c r="I1655" s="39"/>
      <c r="J1655" s="39"/>
      <c r="K1655" s="39"/>
      <c r="L1655" s="39"/>
      <c r="M1655" s="39"/>
      <c r="N1655" s="39"/>
      <c r="O1655" s="39"/>
      <c r="P1655" s="39"/>
      <c r="Q1655" s="39"/>
    </row>
    <row r="1656" spans="6:17">
      <c r="F1656" s="39"/>
      <c r="G1656" s="39"/>
      <c r="H1656" s="39"/>
      <c r="I1656" s="39"/>
      <c r="J1656" s="39"/>
      <c r="K1656" s="39"/>
      <c r="L1656" s="39"/>
      <c r="M1656" s="39"/>
      <c r="N1656" s="39"/>
      <c r="O1656" s="39"/>
      <c r="P1656" s="39"/>
      <c r="Q1656" s="39"/>
    </row>
    <row r="1657" spans="6:17">
      <c r="F1657" s="39"/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</row>
    <row r="1658" spans="6:17">
      <c r="F1658" s="39"/>
      <c r="G1658" s="39"/>
      <c r="H1658" s="39"/>
      <c r="I1658" s="39"/>
      <c r="J1658" s="39"/>
      <c r="K1658" s="39"/>
      <c r="L1658" s="39"/>
      <c r="M1658" s="39"/>
      <c r="N1658" s="39"/>
      <c r="O1658" s="39"/>
      <c r="P1658" s="39"/>
      <c r="Q1658" s="39"/>
    </row>
    <row r="1659" spans="6:17">
      <c r="F1659" s="39"/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</row>
    <row r="1660" spans="6:17">
      <c r="F1660" s="39"/>
      <c r="G1660" s="39"/>
      <c r="H1660" s="39"/>
      <c r="I1660" s="39"/>
      <c r="J1660" s="39"/>
      <c r="K1660" s="39"/>
      <c r="L1660" s="39"/>
      <c r="M1660" s="39"/>
      <c r="N1660" s="39"/>
      <c r="O1660" s="39"/>
      <c r="P1660" s="39"/>
      <c r="Q1660" s="39"/>
    </row>
    <row r="1661" spans="6:17">
      <c r="F1661" s="39"/>
      <c r="G1661" s="39"/>
      <c r="H1661" s="39"/>
      <c r="I1661" s="39"/>
      <c r="J1661" s="39"/>
      <c r="K1661" s="39"/>
      <c r="L1661" s="39"/>
      <c r="M1661" s="39"/>
      <c r="N1661" s="39"/>
      <c r="O1661" s="39"/>
      <c r="P1661" s="39"/>
      <c r="Q1661" s="39"/>
    </row>
    <row r="1662" spans="6:17">
      <c r="F1662" s="39"/>
      <c r="G1662" s="39"/>
      <c r="H1662" s="39"/>
      <c r="I1662" s="39"/>
      <c r="J1662" s="39"/>
      <c r="K1662" s="39"/>
      <c r="L1662" s="39"/>
      <c r="M1662" s="39"/>
      <c r="N1662" s="39"/>
      <c r="O1662" s="39"/>
      <c r="P1662" s="39"/>
      <c r="Q1662" s="39"/>
    </row>
    <row r="1663" spans="6:17">
      <c r="F1663" s="39"/>
      <c r="G1663" s="39"/>
      <c r="H1663" s="39"/>
      <c r="I1663" s="39"/>
      <c r="J1663" s="39"/>
      <c r="K1663" s="39"/>
      <c r="L1663" s="39"/>
      <c r="M1663" s="39"/>
      <c r="N1663" s="39"/>
      <c r="O1663" s="39"/>
      <c r="P1663" s="39"/>
      <c r="Q1663" s="39"/>
    </row>
    <row r="1664" spans="6:17">
      <c r="F1664" s="39"/>
      <c r="G1664" s="39"/>
      <c r="H1664" s="39"/>
      <c r="I1664" s="39"/>
      <c r="J1664" s="39"/>
      <c r="K1664" s="39"/>
      <c r="L1664" s="39"/>
      <c r="M1664" s="39"/>
      <c r="N1664" s="39"/>
      <c r="O1664" s="39"/>
      <c r="P1664" s="39"/>
      <c r="Q1664" s="39"/>
    </row>
    <row r="1665" spans="6:17">
      <c r="F1665" s="39"/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</row>
    <row r="1666" spans="6:17">
      <c r="F1666" s="39"/>
      <c r="G1666" s="39"/>
      <c r="H1666" s="39"/>
      <c r="I1666" s="39"/>
      <c r="J1666" s="39"/>
      <c r="K1666" s="39"/>
      <c r="L1666" s="39"/>
      <c r="M1666" s="39"/>
      <c r="N1666" s="39"/>
      <c r="O1666" s="39"/>
      <c r="P1666" s="39"/>
      <c r="Q1666" s="39"/>
    </row>
    <row r="1667" spans="6:17">
      <c r="F1667" s="39"/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</row>
    <row r="1668" spans="6:17">
      <c r="F1668" s="39"/>
      <c r="G1668" s="39"/>
      <c r="H1668" s="39"/>
      <c r="I1668" s="39"/>
      <c r="J1668" s="39"/>
      <c r="K1668" s="39"/>
      <c r="L1668" s="39"/>
      <c r="M1668" s="39"/>
      <c r="N1668" s="39"/>
      <c r="O1668" s="39"/>
      <c r="P1668" s="39"/>
      <c r="Q1668" s="39"/>
    </row>
    <row r="1669" spans="6:17">
      <c r="F1669" s="39"/>
      <c r="G1669" s="39"/>
      <c r="H1669" s="39"/>
      <c r="I1669" s="39"/>
      <c r="J1669" s="39"/>
      <c r="K1669" s="39"/>
      <c r="L1669" s="39"/>
      <c r="M1669" s="39"/>
      <c r="N1669" s="39"/>
      <c r="O1669" s="39"/>
      <c r="P1669" s="39"/>
      <c r="Q1669" s="39"/>
    </row>
    <row r="1670" spans="6:17">
      <c r="F1670" s="39"/>
      <c r="G1670" s="39"/>
      <c r="H1670" s="39"/>
      <c r="I1670" s="39"/>
      <c r="J1670" s="39"/>
      <c r="K1670" s="39"/>
      <c r="L1670" s="39"/>
      <c r="M1670" s="39"/>
      <c r="N1670" s="39"/>
      <c r="O1670" s="39"/>
      <c r="P1670" s="39"/>
      <c r="Q1670" s="39"/>
    </row>
    <row r="1671" spans="6:17">
      <c r="F1671" s="39"/>
      <c r="G1671" s="39"/>
      <c r="H1671" s="39"/>
      <c r="I1671" s="39"/>
      <c r="J1671" s="39"/>
      <c r="K1671" s="39"/>
      <c r="L1671" s="39"/>
      <c r="M1671" s="39"/>
      <c r="N1671" s="39"/>
      <c r="O1671" s="39"/>
      <c r="P1671" s="39"/>
      <c r="Q1671" s="39"/>
    </row>
    <row r="1672" spans="6:17">
      <c r="F1672" s="39"/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</row>
    <row r="1673" spans="6:17">
      <c r="F1673" s="39"/>
      <c r="G1673" s="39"/>
      <c r="H1673" s="39"/>
      <c r="I1673" s="39"/>
      <c r="J1673" s="39"/>
      <c r="K1673" s="39"/>
      <c r="L1673" s="39"/>
      <c r="M1673" s="39"/>
      <c r="N1673" s="39"/>
      <c r="O1673" s="39"/>
      <c r="P1673" s="39"/>
      <c r="Q1673" s="39"/>
    </row>
    <row r="1674" spans="6:17">
      <c r="F1674" s="39"/>
      <c r="G1674" s="39"/>
      <c r="H1674" s="39"/>
      <c r="I1674" s="39"/>
      <c r="J1674" s="39"/>
      <c r="K1674" s="39"/>
      <c r="L1674" s="39"/>
      <c r="M1674" s="39"/>
      <c r="N1674" s="39"/>
      <c r="O1674" s="39"/>
      <c r="P1674" s="39"/>
      <c r="Q1674" s="39"/>
    </row>
    <row r="1675" spans="6:17">
      <c r="F1675" s="39"/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</row>
    <row r="1676" spans="6:17">
      <c r="F1676" s="39"/>
      <c r="G1676" s="39"/>
      <c r="H1676" s="39"/>
      <c r="I1676" s="39"/>
      <c r="J1676" s="39"/>
      <c r="K1676" s="39"/>
      <c r="L1676" s="39"/>
      <c r="M1676" s="39"/>
      <c r="N1676" s="39"/>
      <c r="O1676" s="39"/>
      <c r="P1676" s="39"/>
      <c r="Q1676" s="39"/>
    </row>
    <row r="1677" spans="6:17">
      <c r="F1677" s="39"/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</row>
    <row r="1678" spans="6:17">
      <c r="F1678" s="39"/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</row>
    <row r="1679" spans="6:17">
      <c r="F1679" s="39"/>
      <c r="G1679" s="39"/>
      <c r="H1679" s="39"/>
      <c r="I1679" s="39"/>
      <c r="J1679" s="39"/>
      <c r="K1679" s="39"/>
      <c r="L1679" s="39"/>
      <c r="M1679" s="39"/>
      <c r="N1679" s="39"/>
      <c r="O1679" s="39"/>
      <c r="P1679" s="39"/>
      <c r="Q1679" s="39"/>
    </row>
    <row r="1680" spans="6:17">
      <c r="F1680" s="39"/>
      <c r="G1680" s="39"/>
      <c r="H1680" s="39"/>
      <c r="I1680" s="39"/>
      <c r="J1680" s="39"/>
      <c r="K1680" s="39"/>
      <c r="L1680" s="39"/>
      <c r="M1680" s="39"/>
      <c r="N1680" s="39"/>
      <c r="O1680" s="39"/>
      <c r="P1680" s="39"/>
      <c r="Q1680" s="39"/>
    </row>
    <row r="1681" spans="6:17">
      <c r="F1681" s="39"/>
      <c r="G1681" s="39"/>
      <c r="H1681" s="39"/>
      <c r="I1681" s="39"/>
      <c r="J1681" s="39"/>
      <c r="K1681" s="39"/>
      <c r="L1681" s="39"/>
      <c r="M1681" s="39"/>
      <c r="N1681" s="39"/>
      <c r="O1681" s="39"/>
      <c r="P1681" s="39"/>
      <c r="Q1681" s="39"/>
    </row>
    <row r="1682" spans="6:17">
      <c r="F1682" s="39"/>
      <c r="G1682" s="39"/>
      <c r="H1682" s="39"/>
      <c r="I1682" s="39"/>
      <c r="J1682" s="39"/>
      <c r="K1682" s="39"/>
      <c r="L1682" s="39"/>
      <c r="M1682" s="39"/>
      <c r="N1682" s="39"/>
      <c r="O1682" s="39"/>
      <c r="P1682" s="39"/>
      <c r="Q1682" s="39"/>
    </row>
    <row r="1683" spans="6:17">
      <c r="F1683" s="39"/>
      <c r="G1683" s="39"/>
      <c r="H1683" s="39"/>
      <c r="I1683" s="39"/>
      <c r="J1683" s="39"/>
      <c r="K1683" s="39"/>
      <c r="L1683" s="39"/>
      <c r="M1683" s="39"/>
      <c r="N1683" s="39"/>
      <c r="O1683" s="39"/>
      <c r="P1683" s="39"/>
      <c r="Q1683" s="39"/>
    </row>
    <row r="1684" spans="6:17">
      <c r="F1684" s="39"/>
      <c r="G1684" s="39"/>
      <c r="H1684" s="39"/>
      <c r="I1684" s="39"/>
      <c r="J1684" s="39"/>
      <c r="K1684" s="39"/>
      <c r="L1684" s="39"/>
      <c r="M1684" s="39"/>
      <c r="N1684" s="39"/>
      <c r="O1684" s="39"/>
      <c r="P1684" s="39"/>
      <c r="Q1684" s="39"/>
    </row>
    <row r="1685" spans="6:17">
      <c r="F1685" s="39"/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</row>
    <row r="1686" spans="6:17">
      <c r="F1686" s="39"/>
      <c r="G1686" s="39"/>
      <c r="H1686" s="39"/>
      <c r="I1686" s="39"/>
      <c r="J1686" s="39"/>
      <c r="K1686" s="39"/>
      <c r="L1686" s="39"/>
      <c r="M1686" s="39"/>
      <c r="N1686" s="39"/>
      <c r="O1686" s="39"/>
      <c r="P1686" s="39"/>
      <c r="Q1686" s="39"/>
    </row>
    <row r="1687" spans="6:17">
      <c r="F1687" s="39"/>
      <c r="G1687" s="39"/>
      <c r="H1687" s="39"/>
      <c r="I1687" s="39"/>
      <c r="J1687" s="39"/>
      <c r="K1687" s="39"/>
      <c r="L1687" s="39"/>
      <c r="M1687" s="39"/>
      <c r="N1687" s="39"/>
      <c r="O1687" s="39"/>
      <c r="P1687" s="39"/>
      <c r="Q1687" s="39"/>
    </row>
    <row r="1688" spans="6:17">
      <c r="F1688" s="39"/>
      <c r="G1688" s="39"/>
      <c r="H1688" s="39"/>
      <c r="I1688" s="39"/>
      <c r="J1688" s="39"/>
      <c r="K1688" s="39"/>
      <c r="L1688" s="39"/>
      <c r="M1688" s="39"/>
      <c r="N1688" s="39"/>
      <c r="O1688" s="39"/>
      <c r="P1688" s="39"/>
      <c r="Q1688" s="39"/>
    </row>
    <row r="1689" spans="6:17">
      <c r="F1689" s="39"/>
      <c r="G1689" s="39"/>
      <c r="H1689" s="39"/>
      <c r="I1689" s="39"/>
      <c r="J1689" s="39"/>
      <c r="K1689" s="39"/>
      <c r="L1689" s="39"/>
      <c r="M1689" s="39"/>
      <c r="N1689" s="39"/>
      <c r="O1689" s="39"/>
      <c r="P1689" s="39"/>
      <c r="Q1689" s="39"/>
    </row>
    <row r="1690" spans="6:17">
      <c r="F1690" s="39"/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</row>
    <row r="1691" spans="6:17">
      <c r="F1691" s="39"/>
      <c r="G1691" s="39"/>
      <c r="H1691" s="39"/>
      <c r="I1691" s="39"/>
      <c r="J1691" s="39"/>
      <c r="K1691" s="39"/>
      <c r="L1691" s="39"/>
      <c r="M1691" s="39"/>
      <c r="N1691" s="39"/>
      <c r="O1691" s="39"/>
      <c r="P1691" s="39"/>
      <c r="Q1691" s="39"/>
    </row>
    <row r="1692" spans="6:17">
      <c r="F1692" s="39"/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</row>
    <row r="1693" spans="6:17">
      <c r="F1693" s="39"/>
      <c r="G1693" s="39"/>
      <c r="H1693" s="39"/>
      <c r="I1693" s="39"/>
      <c r="J1693" s="39"/>
      <c r="K1693" s="39"/>
      <c r="L1693" s="39"/>
      <c r="M1693" s="39"/>
      <c r="N1693" s="39"/>
      <c r="O1693" s="39"/>
      <c r="P1693" s="39"/>
      <c r="Q1693" s="39"/>
    </row>
    <row r="1694" spans="6:17">
      <c r="F1694" s="39"/>
      <c r="G1694" s="39"/>
      <c r="H1694" s="39"/>
      <c r="I1694" s="39"/>
      <c r="J1694" s="39"/>
      <c r="K1694" s="39"/>
      <c r="L1694" s="39"/>
      <c r="M1694" s="39"/>
      <c r="N1694" s="39"/>
      <c r="O1694" s="39"/>
      <c r="P1694" s="39"/>
      <c r="Q1694" s="39"/>
    </row>
    <row r="1695" spans="6:17">
      <c r="F1695" s="39"/>
      <c r="G1695" s="39"/>
      <c r="H1695" s="39"/>
      <c r="I1695" s="39"/>
      <c r="J1695" s="39"/>
      <c r="K1695" s="39"/>
      <c r="L1695" s="39"/>
      <c r="M1695" s="39"/>
      <c r="N1695" s="39"/>
      <c r="O1695" s="39"/>
      <c r="P1695" s="39"/>
      <c r="Q1695" s="39"/>
    </row>
    <row r="1696" spans="6:17">
      <c r="F1696" s="39"/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</row>
    <row r="1697" spans="6:17">
      <c r="F1697" s="39"/>
      <c r="G1697" s="39"/>
      <c r="H1697" s="39"/>
      <c r="I1697" s="39"/>
      <c r="J1697" s="39"/>
      <c r="K1697" s="39"/>
      <c r="L1697" s="39"/>
      <c r="M1697" s="39"/>
      <c r="N1697" s="39"/>
      <c r="O1697" s="39"/>
      <c r="P1697" s="39"/>
      <c r="Q1697" s="39"/>
    </row>
    <row r="1698" spans="6:17">
      <c r="F1698" s="39"/>
      <c r="G1698" s="39"/>
      <c r="H1698" s="39"/>
      <c r="I1698" s="39"/>
      <c r="J1698" s="39"/>
      <c r="K1698" s="39"/>
      <c r="L1698" s="39"/>
      <c r="M1698" s="39"/>
      <c r="N1698" s="39"/>
      <c r="O1698" s="39"/>
      <c r="P1698" s="39"/>
      <c r="Q1698" s="39"/>
    </row>
    <row r="1699" spans="6:17">
      <c r="F1699" s="39"/>
      <c r="G1699" s="39"/>
      <c r="H1699" s="39"/>
      <c r="I1699" s="39"/>
      <c r="J1699" s="39"/>
      <c r="K1699" s="39"/>
      <c r="L1699" s="39"/>
      <c r="M1699" s="39"/>
      <c r="N1699" s="39"/>
      <c r="O1699" s="39"/>
      <c r="P1699" s="39"/>
      <c r="Q1699" s="39"/>
    </row>
    <row r="1700" spans="6:17">
      <c r="F1700" s="39"/>
      <c r="G1700" s="39"/>
      <c r="H1700" s="39"/>
      <c r="I1700" s="39"/>
      <c r="J1700" s="39"/>
      <c r="K1700" s="39"/>
      <c r="L1700" s="39"/>
      <c r="M1700" s="39"/>
      <c r="N1700" s="39"/>
      <c r="O1700" s="39"/>
      <c r="P1700" s="39"/>
      <c r="Q1700" s="39"/>
    </row>
    <row r="1701" spans="6:17">
      <c r="F1701" s="39"/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</row>
    <row r="1702" spans="6:17">
      <c r="F1702" s="39"/>
      <c r="G1702" s="39"/>
      <c r="H1702" s="39"/>
      <c r="I1702" s="39"/>
      <c r="J1702" s="39"/>
      <c r="K1702" s="39"/>
      <c r="L1702" s="39"/>
      <c r="M1702" s="39"/>
      <c r="N1702" s="39"/>
      <c r="O1702" s="39"/>
      <c r="P1702" s="39"/>
      <c r="Q1702" s="39"/>
    </row>
    <row r="1703" spans="6:17">
      <c r="F1703" s="39"/>
      <c r="G1703" s="39"/>
      <c r="H1703" s="39"/>
      <c r="I1703" s="39"/>
      <c r="J1703" s="39"/>
      <c r="K1703" s="39"/>
      <c r="L1703" s="39"/>
      <c r="M1703" s="39"/>
      <c r="N1703" s="39"/>
      <c r="O1703" s="39"/>
      <c r="P1703" s="39"/>
      <c r="Q1703" s="39"/>
    </row>
    <row r="1704" spans="6:17">
      <c r="F1704" s="39"/>
      <c r="G1704" s="39"/>
      <c r="H1704" s="39"/>
      <c r="I1704" s="39"/>
      <c r="J1704" s="39"/>
      <c r="K1704" s="39"/>
      <c r="L1704" s="39"/>
      <c r="M1704" s="39"/>
      <c r="N1704" s="39"/>
      <c r="O1704" s="39"/>
      <c r="P1704" s="39"/>
      <c r="Q1704" s="39"/>
    </row>
    <row r="1705" spans="6:17">
      <c r="F1705" s="39"/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</row>
    <row r="1706" spans="6:17">
      <c r="F1706" s="39"/>
      <c r="G1706" s="39"/>
      <c r="H1706" s="39"/>
      <c r="I1706" s="39"/>
      <c r="J1706" s="39"/>
      <c r="K1706" s="39"/>
      <c r="L1706" s="39"/>
      <c r="M1706" s="39"/>
      <c r="N1706" s="39"/>
      <c r="O1706" s="39"/>
      <c r="P1706" s="39"/>
      <c r="Q1706" s="39"/>
    </row>
    <row r="1707" spans="6:17">
      <c r="F1707" s="39"/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</row>
    <row r="1708" spans="6:17">
      <c r="F1708" s="39"/>
      <c r="G1708" s="39"/>
      <c r="H1708" s="39"/>
      <c r="I1708" s="39"/>
      <c r="J1708" s="39"/>
      <c r="K1708" s="39"/>
      <c r="L1708" s="39"/>
      <c r="M1708" s="39"/>
      <c r="N1708" s="39"/>
      <c r="O1708" s="39"/>
      <c r="P1708" s="39"/>
      <c r="Q1708" s="39"/>
    </row>
    <row r="1709" spans="6:17">
      <c r="F1709" s="39"/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</row>
    <row r="1710" spans="6:17">
      <c r="F1710" s="39"/>
      <c r="G1710" s="39"/>
      <c r="H1710" s="39"/>
      <c r="I1710" s="39"/>
      <c r="J1710" s="39"/>
      <c r="K1710" s="39"/>
      <c r="L1710" s="39"/>
      <c r="M1710" s="39"/>
      <c r="N1710" s="39"/>
      <c r="O1710" s="39"/>
      <c r="P1710" s="39"/>
      <c r="Q1710" s="39"/>
    </row>
    <row r="1711" spans="6:17">
      <c r="F1711" s="39"/>
      <c r="G1711" s="39"/>
      <c r="H1711" s="39"/>
      <c r="I1711" s="39"/>
      <c r="J1711" s="39"/>
      <c r="K1711" s="39"/>
      <c r="L1711" s="39"/>
      <c r="M1711" s="39"/>
      <c r="N1711" s="39"/>
      <c r="O1711" s="39"/>
      <c r="P1711" s="39"/>
      <c r="Q1711" s="39"/>
    </row>
    <row r="1712" spans="6:17">
      <c r="F1712" s="39"/>
      <c r="G1712" s="39"/>
      <c r="H1712" s="39"/>
      <c r="I1712" s="39"/>
      <c r="J1712" s="39"/>
      <c r="K1712" s="39"/>
      <c r="L1712" s="39"/>
      <c r="M1712" s="39"/>
      <c r="N1712" s="39"/>
      <c r="O1712" s="39"/>
      <c r="P1712" s="39"/>
      <c r="Q1712" s="39"/>
    </row>
    <row r="1713" spans="6:17">
      <c r="F1713" s="39"/>
      <c r="G1713" s="39"/>
      <c r="H1713" s="39"/>
      <c r="I1713" s="39"/>
      <c r="J1713" s="39"/>
      <c r="K1713" s="39"/>
      <c r="L1713" s="39"/>
      <c r="M1713" s="39"/>
      <c r="N1713" s="39"/>
      <c r="O1713" s="39"/>
      <c r="P1713" s="39"/>
      <c r="Q1713" s="39"/>
    </row>
    <row r="1714" spans="6:17">
      <c r="F1714" s="39"/>
      <c r="G1714" s="39"/>
      <c r="H1714" s="39"/>
      <c r="I1714" s="39"/>
      <c r="J1714" s="39"/>
      <c r="K1714" s="39"/>
      <c r="L1714" s="39"/>
      <c r="M1714" s="39"/>
      <c r="N1714" s="39"/>
      <c r="O1714" s="39"/>
      <c r="P1714" s="39"/>
      <c r="Q1714" s="39"/>
    </row>
    <row r="1715" spans="6:17">
      <c r="F1715" s="39"/>
      <c r="G1715" s="39"/>
      <c r="H1715" s="39"/>
      <c r="I1715" s="39"/>
      <c r="J1715" s="39"/>
      <c r="K1715" s="39"/>
      <c r="L1715" s="39"/>
      <c r="M1715" s="39"/>
      <c r="N1715" s="39"/>
      <c r="O1715" s="39"/>
      <c r="P1715" s="39"/>
      <c r="Q1715" s="39"/>
    </row>
    <row r="1716" spans="6:17">
      <c r="F1716" s="39"/>
      <c r="G1716" s="39"/>
      <c r="H1716" s="39"/>
      <c r="I1716" s="39"/>
      <c r="J1716" s="39"/>
      <c r="K1716" s="39"/>
      <c r="L1716" s="39"/>
      <c r="M1716" s="39"/>
      <c r="N1716" s="39"/>
      <c r="O1716" s="39"/>
      <c r="P1716" s="39"/>
      <c r="Q1716" s="39"/>
    </row>
    <row r="1717" spans="6:17">
      <c r="F1717" s="39"/>
      <c r="G1717" s="39"/>
      <c r="H1717" s="39"/>
      <c r="I1717" s="39"/>
      <c r="J1717" s="39"/>
      <c r="K1717" s="39"/>
      <c r="L1717" s="39"/>
      <c r="M1717" s="39"/>
      <c r="N1717" s="39"/>
      <c r="O1717" s="39"/>
      <c r="P1717" s="39"/>
      <c r="Q1717" s="39"/>
    </row>
    <row r="1718" spans="6:17">
      <c r="F1718" s="39"/>
      <c r="G1718" s="39"/>
      <c r="H1718" s="39"/>
      <c r="I1718" s="39"/>
      <c r="J1718" s="39"/>
      <c r="K1718" s="39"/>
      <c r="L1718" s="39"/>
      <c r="M1718" s="39"/>
      <c r="N1718" s="39"/>
      <c r="O1718" s="39"/>
      <c r="P1718" s="39"/>
      <c r="Q1718" s="39"/>
    </row>
    <row r="1719" spans="6:17">
      <c r="F1719" s="39"/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</row>
    <row r="1720" spans="6:17">
      <c r="F1720" s="39"/>
      <c r="G1720" s="39"/>
      <c r="H1720" s="39"/>
      <c r="I1720" s="39"/>
      <c r="J1720" s="39"/>
      <c r="K1720" s="39"/>
      <c r="L1720" s="39"/>
      <c r="M1720" s="39"/>
      <c r="N1720" s="39"/>
      <c r="O1720" s="39"/>
      <c r="P1720" s="39"/>
      <c r="Q1720" s="39"/>
    </row>
    <row r="1721" spans="6:17">
      <c r="F1721" s="39"/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</row>
    <row r="1722" spans="6:17">
      <c r="F1722" s="39"/>
      <c r="G1722" s="39"/>
      <c r="H1722" s="39"/>
      <c r="I1722" s="39"/>
      <c r="J1722" s="39"/>
      <c r="K1722" s="39"/>
      <c r="L1722" s="39"/>
      <c r="M1722" s="39"/>
      <c r="N1722" s="39"/>
      <c r="O1722" s="39"/>
      <c r="P1722" s="39"/>
      <c r="Q1722" s="39"/>
    </row>
    <row r="1723" spans="6:17">
      <c r="F1723" s="39"/>
      <c r="G1723" s="39"/>
      <c r="H1723" s="39"/>
      <c r="I1723" s="39"/>
      <c r="J1723" s="39"/>
      <c r="K1723" s="39"/>
      <c r="L1723" s="39"/>
      <c r="M1723" s="39"/>
      <c r="N1723" s="39"/>
      <c r="O1723" s="39"/>
      <c r="P1723" s="39"/>
      <c r="Q1723" s="39"/>
    </row>
    <row r="1724" spans="6:17">
      <c r="F1724" s="39"/>
      <c r="G1724" s="39"/>
      <c r="H1724" s="39"/>
      <c r="I1724" s="39"/>
      <c r="J1724" s="39"/>
      <c r="K1724" s="39"/>
      <c r="L1724" s="39"/>
      <c r="M1724" s="39"/>
      <c r="N1724" s="39"/>
      <c r="O1724" s="39"/>
      <c r="P1724" s="39"/>
      <c r="Q1724" s="39"/>
    </row>
    <row r="1725" spans="6:17">
      <c r="F1725" s="39"/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</row>
    <row r="1726" spans="6:17">
      <c r="F1726" s="39"/>
      <c r="G1726" s="39"/>
      <c r="H1726" s="39"/>
      <c r="I1726" s="39"/>
      <c r="J1726" s="39"/>
      <c r="K1726" s="39"/>
      <c r="L1726" s="39"/>
      <c r="M1726" s="39"/>
      <c r="N1726" s="39"/>
      <c r="O1726" s="39"/>
      <c r="P1726" s="39"/>
      <c r="Q1726" s="39"/>
    </row>
    <row r="1727" spans="6:17"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</row>
    <row r="1728" spans="6:17">
      <c r="F1728" s="39"/>
      <c r="G1728" s="39"/>
      <c r="H1728" s="39"/>
      <c r="I1728" s="39"/>
      <c r="J1728" s="39"/>
      <c r="K1728" s="39"/>
      <c r="L1728" s="39"/>
      <c r="M1728" s="39"/>
      <c r="N1728" s="39"/>
      <c r="O1728" s="39"/>
      <c r="P1728" s="39"/>
      <c r="Q1728" s="39"/>
    </row>
    <row r="1729" spans="6:17">
      <c r="F1729" s="39"/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</row>
    <row r="1730" spans="6:17">
      <c r="F1730" s="39"/>
      <c r="G1730" s="39"/>
      <c r="H1730" s="39"/>
      <c r="I1730" s="39"/>
      <c r="J1730" s="39"/>
      <c r="K1730" s="39"/>
      <c r="L1730" s="39"/>
      <c r="M1730" s="39"/>
      <c r="N1730" s="39"/>
      <c r="O1730" s="39"/>
      <c r="P1730" s="39"/>
      <c r="Q1730" s="39"/>
    </row>
    <row r="1731" spans="6:17">
      <c r="F1731" s="39"/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</row>
    <row r="1732" spans="6:17">
      <c r="F1732" s="39"/>
      <c r="G1732" s="39"/>
      <c r="H1732" s="39"/>
      <c r="I1732" s="39"/>
      <c r="J1732" s="39"/>
      <c r="K1732" s="39"/>
      <c r="L1732" s="39"/>
      <c r="M1732" s="39"/>
      <c r="N1732" s="39"/>
      <c r="O1732" s="39"/>
      <c r="P1732" s="39"/>
      <c r="Q1732" s="39"/>
    </row>
    <row r="1733" spans="6:17">
      <c r="F1733" s="39"/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</row>
    <row r="1734" spans="6:17">
      <c r="F1734" s="39"/>
      <c r="G1734" s="39"/>
      <c r="H1734" s="39"/>
      <c r="I1734" s="39"/>
      <c r="J1734" s="39"/>
      <c r="K1734" s="39"/>
      <c r="L1734" s="39"/>
      <c r="M1734" s="39"/>
      <c r="N1734" s="39"/>
      <c r="O1734" s="39"/>
      <c r="P1734" s="39"/>
      <c r="Q1734" s="39"/>
    </row>
    <row r="1735" spans="6:17">
      <c r="F1735" s="39"/>
      <c r="G1735" s="39"/>
      <c r="H1735" s="39"/>
      <c r="I1735" s="39"/>
      <c r="J1735" s="39"/>
      <c r="K1735" s="39"/>
      <c r="L1735" s="39"/>
      <c r="M1735" s="39"/>
      <c r="N1735" s="39"/>
      <c r="O1735" s="39"/>
      <c r="P1735" s="39"/>
      <c r="Q1735" s="39"/>
    </row>
    <row r="1736" spans="6:17">
      <c r="F1736" s="39"/>
      <c r="G1736" s="39"/>
      <c r="H1736" s="39"/>
      <c r="I1736" s="39"/>
      <c r="J1736" s="39"/>
      <c r="K1736" s="39"/>
      <c r="L1736" s="39"/>
      <c r="M1736" s="39"/>
      <c r="N1736" s="39"/>
      <c r="O1736" s="39"/>
      <c r="P1736" s="39"/>
      <c r="Q1736" s="39"/>
    </row>
    <row r="1737" spans="6:17">
      <c r="F1737" s="39"/>
      <c r="G1737" s="39"/>
      <c r="H1737" s="39"/>
      <c r="I1737" s="39"/>
      <c r="J1737" s="39"/>
      <c r="K1737" s="39"/>
      <c r="L1737" s="39"/>
      <c r="M1737" s="39"/>
      <c r="N1737" s="39"/>
      <c r="O1737" s="39"/>
      <c r="P1737" s="39"/>
      <c r="Q1737" s="39"/>
    </row>
    <row r="1738" spans="6:17">
      <c r="F1738" s="39"/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</row>
    <row r="1739" spans="6:17"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  <c r="P1739" s="39"/>
      <c r="Q1739" s="39"/>
    </row>
    <row r="1740" spans="6:17">
      <c r="F1740" s="39"/>
      <c r="G1740" s="39"/>
      <c r="H1740" s="39"/>
      <c r="I1740" s="39"/>
      <c r="J1740" s="39"/>
      <c r="K1740" s="39"/>
      <c r="L1740" s="39"/>
      <c r="M1740" s="39"/>
      <c r="N1740" s="39"/>
      <c r="O1740" s="39"/>
      <c r="P1740" s="39"/>
      <c r="Q1740" s="39"/>
    </row>
    <row r="1741" spans="6:17">
      <c r="F1741" s="39"/>
      <c r="G1741" s="39"/>
      <c r="H1741" s="39"/>
      <c r="I1741" s="39"/>
      <c r="J1741" s="39"/>
      <c r="K1741" s="39"/>
      <c r="L1741" s="39"/>
      <c r="M1741" s="39"/>
      <c r="N1741" s="39"/>
      <c r="O1741" s="39"/>
      <c r="P1741" s="39"/>
      <c r="Q1741" s="39"/>
    </row>
    <row r="1742" spans="6:17">
      <c r="F1742" s="39"/>
      <c r="G1742" s="39"/>
      <c r="H1742" s="39"/>
      <c r="I1742" s="39"/>
      <c r="J1742" s="39"/>
      <c r="K1742" s="39"/>
      <c r="L1742" s="39"/>
      <c r="M1742" s="39"/>
      <c r="N1742" s="39"/>
      <c r="O1742" s="39"/>
      <c r="P1742" s="39"/>
      <c r="Q1742" s="39"/>
    </row>
    <row r="1743" spans="6:17">
      <c r="F1743" s="39"/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</row>
    <row r="1744" spans="6:17">
      <c r="F1744" s="39"/>
      <c r="G1744" s="39"/>
      <c r="H1744" s="39"/>
      <c r="I1744" s="39"/>
      <c r="J1744" s="39"/>
      <c r="K1744" s="39"/>
      <c r="L1744" s="39"/>
      <c r="M1744" s="39"/>
      <c r="N1744" s="39"/>
      <c r="O1744" s="39"/>
      <c r="P1744" s="39"/>
      <c r="Q1744" s="39"/>
    </row>
    <row r="1745" spans="6:17">
      <c r="F1745" s="39"/>
      <c r="G1745" s="39"/>
      <c r="H1745" s="39"/>
      <c r="I1745" s="39"/>
      <c r="J1745" s="39"/>
      <c r="K1745" s="39"/>
      <c r="L1745" s="39"/>
      <c r="M1745" s="39"/>
      <c r="N1745" s="39"/>
      <c r="O1745" s="39"/>
      <c r="P1745" s="39"/>
      <c r="Q1745" s="39"/>
    </row>
    <row r="1746" spans="6:17">
      <c r="F1746" s="39"/>
      <c r="G1746" s="39"/>
      <c r="H1746" s="39"/>
      <c r="I1746" s="39"/>
      <c r="J1746" s="39"/>
      <c r="K1746" s="39"/>
      <c r="L1746" s="39"/>
      <c r="M1746" s="39"/>
      <c r="N1746" s="39"/>
      <c r="O1746" s="39"/>
      <c r="P1746" s="39"/>
      <c r="Q1746" s="39"/>
    </row>
    <row r="1747" spans="6:17">
      <c r="F1747" s="39"/>
      <c r="G1747" s="39"/>
      <c r="H1747" s="39"/>
      <c r="I1747" s="39"/>
      <c r="J1747" s="39"/>
      <c r="K1747" s="39"/>
      <c r="L1747" s="39"/>
      <c r="M1747" s="39"/>
      <c r="N1747" s="39"/>
      <c r="O1747" s="39"/>
      <c r="P1747" s="39"/>
      <c r="Q1747" s="39"/>
    </row>
    <row r="1748" spans="6:17">
      <c r="F1748" s="39"/>
      <c r="G1748" s="39"/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</row>
    <row r="1749" spans="6:17">
      <c r="F1749" s="39"/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</row>
    <row r="1750" spans="6:17">
      <c r="F1750" s="39"/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</row>
    <row r="1751" spans="6:17">
      <c r="F1751" s="39"/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  <c r="Q1751" s="39"/>
    </row>
    <row r="1752" spans="6:17">
      <c r="F1752" s="39"/>
      <c r="G1752" s="39"/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</row>
    <row r="1753" spans="6:17">
      <c r="F1753" s="39"/>
      <c r="G1753" s="39"/>
      <c r="H1753" s="39"/>
      <c r="I1753" s="39"/>
      <c r="J1753" s="39"/>
      <c r="K1753" s="39"/>
      <c r="L1753" s="39"/>
      <c r="M1753" s="39"/>
      <c r="N1753" s="39"/>
      <c r="O1753" s="39"/>
      <c r="P1753" s="39"/>
      <c r="Q1753" s="39"/>
    </row>
    <row r="1754" spans="6:17">
      <c r="F1754" s="39"/>
      <c r="G1754" s="39"/>
      <c r="H1754" s="39"/>
      <c r="I1754" s="39"/>
      <c r="J1754" s="39"/>
      <c r="K1754" s="39"/>
      <c r="L1754" s="39"/>
      <c r="M1754" s="39"/>
      <c r="N1754" s="39"/>
      <c r="O1754" s="39"/>
      <c r="P1754" s="39"/>
      <c r="Q1754" s="39"/>
    </row>
    <row r="1755" spans="6:17">
      <c r="F1755" s="39"/>
      <c r="G1755" s="39"/>
      <c r="H1755" s="39"/>
      <c r="I1755" s="39"/>
      <c r="J1755" s="39"/>
      <c r="K1755" s="39"/>
      <c r="L1755" s="39"/>
      <c r="M1755" s="39"/>
      <c r="N1755" s="39"/>
      <c r="O1755" s="39"/>
      <c r="P1755" s="39"/>
      <c r="Q1755" s="39"/>
    </row>
    <row r="1756" spans="6:17">
      <c r="F1756" s="39"/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</row>
    <row r="1757" spans="6:17">
      <c r="F1757" s="39"/>
      <c r="G1757" s="39"/>
      <c r="H1757" s="39"/>
      <c r="I1757" s="39"/>
      <c r="J1757" s="39"/>
      <c r="K1757" s="39"/>
      <c r="L1757" s="39"/>
      <c r="M1757" s="39"/>
      <c r="N1757" s="39"/>
      <c r="O1757" s="39"/>
      <c r="P1757" s="39"/>
      <c r="Q1757" s="39"/>
    </row>
    <row r="1758" spans="6:17">
      <c r="F1758" s="39"/>
      <c r="G1758" s="39"/>
      <c r="H1758" s="39"/>
      <c r="I1758" s="39"/>
      <c r="J1758" s="39"/>
      <c r="K1758" s="39"/>
      <c r="L1758" s="39"/>
      <c r="M1758" s="39"/>
      <c r="N1758" s="39"/>
      <c r="O1758" s="39"/>
      <c r="P1758" s="39"/>
      <c r="Q1758" s="39"/>
    </row>
    <row r="1759" spans="6:17">
      <c r="F1759" s="39"/>
      <c r="G1759" s="39"/>
      <c r="H1759" s="39"/>
      <c r="I1759" s="39"/>
      <c r="J1759" s="39"/>
      <c r="K1759" s="39"/>
      <c r="L1759" s="39"/>
      <c r="M1759" s="39"/>
      <c r="N1759" s="39"/>
      <c r="O1759" s="39"/>
      <c r="P1759" s="39"/>
      <c r="Q1759" s="39"/>
    </row>
    <row r="1760" spans="6:17">
      <c r="F1760" s="39"/>
      <c r="G1760" s="39"/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</row>
    <row r="1761" spans="6:17">
      <c r="F1761" s="39"/>
      <c r="G1761" s="39"/>
      <c r="H1761" s="39"/>
      <c r="I1761" s="39"/>
      <c r="J1761" s="39"/>
      <c r="K1761" s="39"/>
      <c r="L1761" s="39"/>
      <c r="M1761" s="39"/>
      <c r="N1761" s="39"/>
      <c r="O1761" s="39"/>
      <c r="P1761" s="39"/>
      <c r="Q1761" s="39"/>
    </row>
    <row r="1762" spans="6:17"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</row>
    <row r="1763" spans="6:17">
      <c r="F1763" s="39"/>
      <c r="G1763" s="39"/>
      <c r="H1763" s="39"/>
      <c r="I1763" s="39"/>
      <c r="J1763" s="39"/>
      <c r="K1763" s="39"/>
      <c r="L1763" s="39"/>
      <c r="M1763" s="39"/>
      <c r="N1763" s="39"/>
      <c r="O1763" s="39"/>
      <c r="P1763" s="39"/>
      <c r="Q1763" s="39"/>
    </row>
    <row r="1764" spans="6:17">
      <c r="F1764" s="39"/>
      <c r="G1764" s="39"/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</row>
    <row r="1765" spans="6:17">
      <c r="F1765" s="39"/>
      <c r="G1765" s="39"/>
      <c r="H1765" s="39"/>
      <c r="I1765" s="39"/>
      <c r="J1765" s="39"/>
      <c r="K1765" s="39"/>
      <c r="L1765" s="39"/>
      <c r="M1765" s="39"/>
      <c r="N1765" s="39"/>
      <c r="O1765" s="39"/>
      <c r="P1765" s="39"/>
      <c r="Q1765" s="39"/>
    </row>
    <row r="1766" spans="6:17">
      <c r="F1766" s="39"/>
      <c r="G1766" s="39"/>
      <c r="H1766" s="39"/>
      <c r="I1766" s="39"/>
      <c r="J1766" s="39"/>
      <c r="K1766" s="39"/>
      <c r="L1766" s="39"/>
      <c r="M1766" s="39"/>
      <c r="N1766" s="39"/>
      <c r="O1766" s="39"/>
      <c r="P1766" s="39"/>
      <c r="Q1766" s="39"/>
    </row>
    <row r="1767" spans="6:17">
      <c r="F1767" s="39"/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</row>
    <row r="1768" spans="6:17">
      <c r="F1768" s="39"/>
      <c r="G1768" s="39"/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</row>
    <row r="1769" spans="6:17">
      <c r="F1769" s="39"/>
      <c r="G1769" s="39"/>
      <c r="H1769" s="39"/>
      <c r="I1769" s="39"/>
      <c r="J1769" s="39"/>
      <c r="K1769" s="39"/>
      <c r="L1769" s="39"/>
      <c r="M1769" s="39"/>
      <c r="N1769" s="39"/>
      <c r="O1769" s="39"/>
      <c r="P1769" s="39"/>
      <c r="Q1769" s="39"/>
    </row>
    <row r="1770" spans="6:17">
      <c r="F1770" s="39"/>
      <c r="G1770" s="39"/>
      <c r="H1770" s="39"/>
      <c r="I1770" s="39"/>
      <c r="J1770" s="39"/>
      <c r="K1770" s="39"/>
      <c r="L1770" s="39"/>
      <c r="M1770" s="39"/>
      <c r="N1770" s="39"/>
      <c r="O1770" s="39"/>
      <c r="P1770" s="39"/>
      <c r="Q1770" s="39"/>
    </row>
    <row r="1771" spans="6:17">
      <c r="F1771" s="39"/>
      <c r="G1771" s="39"/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</row>
    <row r="1772" spans="6:17">
      <c r="F1772" s="39"/>
      <c r="G1772" s="39"/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</row>
    <row r="1773" spans="6:17">
      <c r="F1773" s="39"/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</row>
    <row r="1774" spans="6:17">
      <c r="F1774" s="39"/>
      <c r="G1774" s="39"/>
      <c r="H1774" s="39"/>
      <c r="I1774" s="39"/>
      <c r="J1774" s="39"/>
      <c r="K1774" s="39"/>
      <c r="L1774" s="39"/>
      <c r="M1774" s="39"/>
      <c r="N1774" s="39"/>
      <c r="O1774" s="39"/>
      <c r="P1774" s="39"/>
      <c r="Q1774" s="39"/>
    </row>
    <row r="1775" spans="6:17">
      <c r="F1775" s="39"/>
      <c r="G1775" s="39"/>
      <c r="H1775" s="39"/>
      <c r="I1775" s="39"/>
      <c r="J1775" s="39"/>
      <c r="K1775" s="39"/>
      <c r="L1775" s="39"/>
      <c r="M1775" s="39"/>
      <c r="N1775" s="39"/>
      <c r="O1775" s="39"/>
      <c r="P1775" s="39"/>
      <c r="Q1775" s="39"/>
    </row>
    <row r="1776" spans="6:17">
      <c r="F1776" s="39"/>
      <c r="G1776" s="39"/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</row>
    <row r="1777" spans="6:17">
      <c r="F1777" s="39"/>
      <c r="G1777" s="39"/>
      <c r="H1777" s="39"/>
      <c r="I1777" s="39"/>
      <c r="J1777" s="39"/>
      <c r="K1777" s="39"/>
      <c r="L1777" s="39"/>
      <c r="M1777" s="39"/>
      <c r="N1777" s="39"/>
      <c r="O1777" s="39"/>
      <c r="P1777" s="39"/>
      <c r="Q1777" s="39"/>
    </row>
    <row r="1778" spans="6:17">
      <c r="F1778" s="39"/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</row>
    <row r="1779" spans="6:17">
      <c r="F1779" s="39"/>
      <c r="G1779" s="39"/>
      <c r="H1779" s="39"/>
      <c r="I1779" s="39"/>
      <c r="J1779" s="39"/>
      <c r="K1779" s="39"/>
      <c r="L1779" s="39"/>
      <c r="M1779" s="39"/>
      <c r="N1779" s="39"/>
      <c r="O1779" s="39"/>
      <c r="P1779" s="39"/>
      <c r="Q1779" s="39"/>
    </row>
    <row r="1780" spans="6:17">
      <c r="F1780" s="39"/>
      <c r="G1780" s="39"/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</row>
    <row r="1781" spans="6:17">
      <c r="F1781" s="39"/>
      <c r="G1781" s="39"/>
      <c r="H1781" s="39"/>
      <c r="I1781" s="39"/>
      <c r="J1781" s="39"/>
      <c r="K1781" s="39"/>
      <c r="L1781" s="39"/>
      <c r="M1781" s="39"/>
      <c r="N1781" s="39"/>
      <c r="O1781" s="39"/>
      <c r="P1781" s="39"/>
      <c r="Q1781" s="39"/>
    </row>
    <row r="1782" spans="6:17">
      <c r="F1782" s="39"/>
      <c r="G1782" s="39"/>
      <c r="H1782" s="39"/>
      <c r="I1782" s="39"/>
      <c r="J1782" s="39"/>
      <c r="K1782" s="39"/>
      <c r="L1782" s="39"/>
      <c r="M1782" s="39"/>
      <c r="N1782" s="39"/>
      <c r="O1782" s="39"/>
      <c r="P1782" s="39"/>
      <c r="Q1782" s="39"/>
    </row>
    <row r="1783" spans="6:17">
      <c r="F1783" s="39"/>
      <c r="G1783" s="39"/>
      <c r="H1783" s="39"/>
      <c r="I1783" s="39"/>
      <c r="J1783" s="39"/>
      <c r="K1783" s="39"/>
      <c r="L1783" s="39"/>
      <c r="M1783" s="39"/>
      <c r="N1783" s="39"/>
      <c r="O1783" s="39"/>
      <c r="P1783" s="39"/>
      <c r="Q1783" s="39"/>
    </row>
    <row r="1784" spans="6:17">
      <c r="F1784" s="39"/>
      <c r="G1784" s="39"/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</row>
    <row r="1785" spans="6:17">
      <c r="F1785" s="39"/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</row>
    <row r="1786" spans="6:17">
      <c r="F1786" s="39"/>
      <c r="G1786" s="39"/>
      <c r="H1786" s="39"/>
      <c r="I1786" s="39"/>
      <c r="J1786" s="39"/>
      <c r="K1786" s="39"/>
      <c r="L1786" s="39"/>
      <c r="M1786" s="39"/>
      <c r="N1786" s="39"/>
      <c r="O1786" s="39"/>
      <c r="P1786" s="39"/>
      <c r="Q1786" s="39"/>
    </row>
    <row r="1787" spans="6:17">
      <c r="F1787" s="39"/>
      <c r="G1787" s="39"/>
      <c r="H1787" s="39"/>
      <c r="I1787" s="39"/>
      <c r="J1787" s="39"/>
      <c r="K1787" s="39"/>
      <c r="L1787" s="39"/>
      <c r="M1787" s="39"/>
      <c r="N1787" s="39"/>
      <c r="O1787" s="39"/>
      <c r="P1787" s="39"/>
      <c r="Q1787" s="39"/>
    </row>
    <row r="1788" spans="6:17">
      <c r="F1788" s="39"/>
      <c r="G1788" s="39"/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</row>
    <row r="1789" spans="6:17">
      <c r="F1789" s="39"/>
      <c r="G1789" s="39"/>
      <c r="H1789" s="39"/>
      <c r="I1789" s="39"/>
      <c r="J1789" s="39"/>
      <c r="K1789" s="39"/>
      <c r="L1789" s="39"/>
      <c r="M1789" s="39"/>
      <c r="N1789" s="39"/>
      <c r="O1789" s="39"/>
      <c r="P1789" s="39"/>
      <c r="Q1789" s="39"/>
    </row>
    <row r="1790" spans="6:17">
      <c r="F1790" s="39"/>
      <c r="G1790" s="39"/>
      <c r="H1790" s="39"/>
      <c r="I1790" s="39"/>
      <c r="J1790" s="39"/>
      <c r="K1790" s="39"/>
      <c r="L1790" s="39"/>
      <c r="M1790" s="39"/>
      <c r="N1790" s="39"/>
      <c r="O1790" s="39"/>
      <c r="P1790" s="39"/>
      <c r="Q1790" s="39"/>
    </row>
    <row r="1791" spans="6:17">
      <c r="F1791" s="39"/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</row>
    <row r="1792" spans="6:17">
      <c r="F1792" s="39"/>
      <c r="G1792" s="39"/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</row>
    <row r="1793" spans="6:17">
      <c r="F1793" s="39"/>
      <c r="G1793" s="39"/>
      <c r="H1793" s="39"/>
      <c r="I1793" s="39"/>
      <c r="J1793" s="39"/>
      <c r="K1793" s="39"/>
      <c r="L1793" s="39"/>
      <c r="M1793" s="39"/>
      <c r="N1793" s="39"/>
      <c r="O1793" s="39"/>
      <c r="P1793" s="39"/>
      <c r="Q1793" s="39"/>
    </row>
    <row r="1794" spans="6:17">
      <c r="F1794" s="39"/>
      <c r="G1794" s="39"/>
      <c r="H1794" s="39"/>
      <c r="I1794" s="39"/>
      <c r="J1794" s="39"/>
      <c r="K1794" s="39"/>
      <c r="L1794" s="39"/>
      <c r="M1794" s="39"/>
      <c r="N1794" s="39"/>
      <c r="O1794" s="39"/>
      <c r="P1794" s="39"/>
      <c r="Q1794" s="39"/>
    </row>
    <row r="1795" spans="6:17">
      <c r="F1795" s="39"/>
      <c r="G1795" s="39"/>
      <c r="H1795" s="39"/>
      <c r="I1795" s="39"/>
      <c r="J1795" s="39"/>
      <c r="K1795" s="39"/>
      <c r="L1795" s="39"/>
      <c r="M1795" s="39"/>
      <c r="N1795" s="39"/>
      <c r="O1795" s="39"/>
      <c r="P1795" s="39"/>
      <c r="Q1795" s="39"/>
    </row>
    <row r="1796" spans="6:17">
      <c r="F1796" s="39"/>
      <c r="G1796" s="39"/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</row>
    <row r="1797" spans="6:17"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</row>
    <row r="1798" spans="6:17">
      <c r="F1798" s="39"/>
      <c r="G1798" s="39"/>
      <c r="H1798" s="39"/>
      <c r="I1798" s="39"/>
      <c r="J1798" s="39"/>
      <c r="K1798" s="39"/>
      <c r="L1798" s="39"/>
      <c r="M1798" s="39"/>
      <c r="N1798" s="39"/>
      <c r="O1798" s="39"/>
      <c r="P1798" s="39"/>
      <c r="Q1798" s="39"/>
    </row>
    <row r="1799" spans="6:17">
      <c r="F1799" s="39"/>
      <c r="G1799" s="39"/>
      <c r="H1799" s="39"/>
      <c r="I1799" s="39"/>
      <c r="J1799" s="39"/>
      <c r="K1799" s="39"/>
      <c r="L1799" s="39"/>
      <c r="M1799" s="39"/>
      <c r="N1799" s="39"/>
      <c r="O1799" s="39"/>
      <c r="P1799" s="39"/>
      <c r="Q1799" s="39"/>
    </row>
    <row r="1800" spans="6:17">
      <c r="F1800" s="39"/>
      <c r="G1800" s="39"/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</row>
    <row r="1801" spans="6:17">
      <c r="F1801" s="39"/>
      <c r="G1801" s="39"/>
      <c r="H1801" s="39"/>
      <c r="I1801" s="39"/>
      <c r="J1801" s="39"/>
      <c r="K1801" s="39"/>
      <c r="L1801" s="39"/>
      <c r="M1801" s="39"/>
      <c r="N1801" s="39"/>
      <c r="O1801" s="39"/>
      <c r="P1801" s="39"/>
      <c r="Q1801" s="39"/>
    </row>
    <row r="1802" spans="6:17">
      <c r="F1802" s="39"/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</row>
    <row r="1803" spans="6:17">
      <c r="F1803" s="39"/>
      <c r="G1803" s="39"/>
      <c r="H1803" s="39"/>
      <c r="I1803" s="39"/>
      <c r="J1803" s="39"/>
      <c r="K1803" s="39"/>
      <c r="L1803" s="39"/>
      <c r="M1803" s="39"/>
      <c r="N1803" s="39"/>
      <c r="O1803" s="39"/>
      <c r="P1803" s="39"/>
      <c r="Q1803" s="39"/>
    </row>
    <row r="1804" spans="6:17">
      <c r="F1804" s="39"/>
      <c r="G1804" s="39"/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</row>
    <row r="1805" spans="6:17">
      <c r="F1805" s="39"/>
      <c r="G1805" s="39"/>
      <c r="H1805" s="39"/>
      <c r="I1805" s="39"/>
      <c r="J1805" s="39"/>
      <c r="K1805" s="39"/>
      <c r="L1805" s="39"/>
      <c r="M1805" s="39"/>
      <c r="N1805" s="39"/>
      <c r="O1805" s="39"/>
      <c r="P1805" s="39"/>
      <c r="Q1805" s="39"/>
    </row>
    <row r="1806" spans="6:17">
      <c r="F1806" s="39"/>
      <c r="G1806" s="39"/>
      <c r="H1806" s="39"/>
      <c r="I1806" s="39"/>
      <c r="J1806" s="39"/>
      <c r="K1806" s="39"/>
      <c r="L1806" s="39"/>
      <c r="M1806" s="39"/>
      <c r="N1806" s="39"/>
      <c r="O1806" s="39"/>
      <c r="P1806" s="39"/>
      <c r="Q1806" s="39"/>
    </row>
    <row r="1807" spans="6:17">
      <c r="F1807" s="39"/>
      <c r="G1807" s="39"/>
      <c r="H1807" s="39"/>
      <c r="I1807" s="39"/>
      <c r="J1807" s="39"/>
      <c r="K1807" s="39"/>
      <c r="L1807" s="39"/>
      <c r="M1807" s="39"/>
      <c r="N1807" s="39"/>
      <c r="O1807" s="39"/>
      <c r="P1807" s="39"/>
      <c r="Q1807" s="39"/>
    </row>
    <row r="1808" spans="6:17">
      <c r="F1808" s="39"/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</row>
    <row r="1809" spans="6:17">
      <c r="F1809" s="39"/>
      <c r="G1809" s="39"/>
      <c r="H1809" s="39"/>
      <c r="I1809" s="39"/>
      <c r="J1809" s="39"/>
      <c r="K1809" s="39"/>
      <c r="L1809" s="39"/>
      <c r="M1809" s="39"/>
      <c r="N1809" s="39"/>
      <c r="O1809" s="39"/>
      <c r="P1809" s="39"/>
      <c r="Q1809" s="39"/>
    </row>
    <row r="1810" spans="6:17">
      <c r="F1810" s="39"/>
      <c r="G1810" s="39"/>
      <c r="H1810" s="39"/>
      <c r="I1810" s="39"/>
      <c r="J1810" s="39"/>
      <c r="K1810" s="39"/>
      <c r="L1810" s="39"/>
      <c r="M1810" s="39"/>
      <c r="N1810" s="39"/>
      <c r="O1810" s="39"/>
      <c r="P1810" s="39"/>
      <c r="Q1810" s="39"/>
    </row>
    <row r="1811" spans="6:17">
      <c r="F1811" s="39"/>
      <c r="G1811" s="39"/>
      <c r="H1811" s="39"/>
      <c r="I1811" s="39"/>
      <c r="J1811" s="39"/>
      <c r="K1811" s="39"/>
      <c r="L1811" s="39"/>
      <c r="M1811" s="39"/>
      <c r="N1811" s="39"/>
      <c r="O1811" s="39"/>
      <c r="P1811" s="39"/>
      <c r="Q1811" s="39"/>
    </row>
    <row r="1812" spans="6:17">
      <c r="F1812" s="39"/>
      <c r="G1812" s="39"/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</row>
    <row r="1813" spans="6:17">
      <c r="F1813" s="39"/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</row>
    <row r="1814" spans="6:17">
      <c r="F1814" s="39"/>
      <c r="G1814" s="39"/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</row>
    <row r="1815" spans="6:17">
      <c r="F1815" s="39"/>
      <c r="G1815" s="39"/>
      <c r="H1815" s="39"/>
      <c r="I1815" s="39"/>
      <c r="J1815" s="39"/>
      <c r="K1815" s="39"/>
      <c r="L1815" s="39"/>
      <c r="M1815" s="39"/>
      <c r="N1815" s="39"/>
      <c r="O1815" s="39"/>
      <c r="P1815" s="39"/>
      <c r="Q1815" s="39"/>
    </row>
    <row r="1816" spans="6:17">
      <c r="F1816" s="39"/>
      <c r="G1816" s="39"/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</row>
    <row r="1817" spans="6:17">
      <c r="F1817" s="39"/>
      <c r="G1817" s="39"/>
      <c r="H1817" s="39"/>
      <c r="I1817" s="39"/>
      <c r="J1817" s="39"/>
      <c r="K1817" s="39"/>
      <c r="L1817" s="39"/>
      <c r="M1817" s="39"/>
      <c r="N1817" s="39"/>
      <c r="O1817" s="39"/>
      <c r="P1817" s="39"/>
      <c r="Q1817" s="39"/>
    </row>
    <row r="1818" spans="6:17">
      <c r="F1818" s="39"/>
      <c r="G1818" s="39"/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</row>
    <row r="1819" spans="6:17">
      <c r="F1819" s="39"/>
      <c r="G1819" s="39"/>
      <c r="H1819" s="39"/>
      <c r="I1819" s="39"/>
      <c r="J1819" s="39"/>
      <c r="K1819" s="39"/>
      <c r="L1819" s="39"/>
      <c r="M1819" s="39"/>
      <c r="N1819" s="39"/>
      <c r="O1819" s="39"/>
      <c r="P1819" s="39"/>
      <c r="Q1819" s="39"/>
    </row>
    <row r="1820" spans="6:17">
      <c r="F1820" s="39"/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</row>
    <row r="1821" spans="6:17">
      <c r="F1821" s="39"/>
      <c r="G1821" s="39"/>
      <c r="H1821" s="39"/>
      <c r="I1821" s="39"/>
      <c r="J1821" s="39"/>
      <c r="K1821" s="39"/>
      <c r="L1821" s="39"/>
      <c r="M1821" s="39"/>
      <c r="N1821" s="39"/>
      <c r="O1821" s="39"/>
      <c r="P1821" s="39"/>
      <c r="Q1821" s="39"/>
    </row>
    <row r="1822" spans="6:17">
      <c r="F1822" s="39"/>
      <c r="G1822" s="39"/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</row>
    <row r="1823" spans="6:17">
      <c r="F1823" s="39"/>
      <c r="G1823" s="39"/>
      <c r="H1823" s="39"/>
      <c r="I1823" s="39"/>
      <c r="J1823" s="39"/>
      <c r="K1823" s="39"/>
      <c r="L1823" s="39"/>
      <c r="M1823" s="39"/>
      <c r="N1823" s="39"/>
      <c r="O1823" s="39"/>
      <c r="P1823" s="39"/>
      <c r="Q1823" s="39"/>
    </row>
    <row r="1824" spans="6:17">
      <c r="F1824" s="39"/>
      <c r="G1824" s="39"/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</row>
    <row r="1825" spans="6:17">
      <c r="F1825" s="39"/>
      <c r="G1825" s="39"/>
      <c r="H1825" s="39"/>
      <c r="I1825" s="39"/>
      <c r="J1825" s="39"/>
      <c r="K1825" s="39"/>
      <c r="L1825" s="39"/>
      <c r="M1825" s="39"/>
      <c r="N1825" s="39"/>
      <c r="O1825" s="39"/>
      <c r="P1825" s="39"/>
      <c r="Q1825" s="39"/>
    </row>
    <row r="1826" spans="6:17">
      <c r="F1826" s="39"/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</row>
    <row r="1827" spans="6:17">
      <c r="F1827" s="39"/>
      <c r="G1827" s="39"/>
      <c r="H1827" s="39"/>
      <c r="I1827" s="39"/>
      <c r="J1827" s="39"/>
      <c r="K1827" s="39"/>
      <c r="L1827" s="39"/>
      <c r="M1827" s="39"/>
      <c r="N1827" s="39"/>
      <c r="O1827" s="39"/>
      <c r="P1827" s="39"/>
      <c r="Q1827" s="39"/>
    </row>
    <row r="1828" spans="6:17">
      <c r="F1828" s="39"/>
      <c r="G1828" s="39"/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</row>
    <row r="1829" spans="6:17">
      <c r="F1829" s="39"/>
      <c r="G1829" s="39"/>
      <c r="H1829" s="39"/>
      <c r="I1829" s="39"/>
      <c r="J1829" s="39"/>
      <c r="K1829" s="39"/>
      <c r="L1829" s="39"/>
      <c r="M1829" s="39"/>
      <c r="N1829" s="39"/>
      <c r="O1829" s="39"/>
      <c r="P1829" s="39"/>
      <c r="Q1829" s="39"/>
    </row>
    <row r="1830" spans="6:17">
      <c r="F1830" s="39"/>
      <c r="G1830" s="39"/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</row>
    <row r="1831" spans="6:17">
      <c r="F1831" s="39"/>
      <c r="G1831" s="39"/>
      <c r="H1831" s="39"/>
      <c r="I1831" s="39"/>
      <c r="J1831" s="39"/>
      <c r="K1831" s="39"/>
      <c r="L1831" s="39"/>
      <c r="M1831" s="39"/>
      <c r="N1831" s="39"/>
      <c r="O1831" s="39"/>
      <c r="P1831" s="39"/>
      <c r="Q1831" s="39"/>
    </row>
    <row r="1832" spans="6:17"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</row>
    <row r="1833" spans="6:17">
      <c r="F1833" s="39"/>
      <c r="G1833" s="39"/>
      <c r="H1833" s="39"/>
      <c r="I1833" s="39"/>
      <c r="J1833" s="39"/>
      <c r="K1833" s="39"/>
      <c r="L1833" s="39"/>
      <c r="M1833" s="39"/>
      <c r="N1833" s="39"/>
      <c r="O1833" s="39"/>
      <c r="P1833" s="39"/>
      <c r="Q1833" s="39"/>
    </row>
    <row r="1834" spans="6:17">
      <c r="F1834" s="39"/>
      <c r="G1834" s="39"/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</row>
    <row r="1835" spans="6:17">
      <c r="F1835" s="39"/>
      <c r="G1835" s="39"/>
      <c r="H1835" s="39"/>
      <c r="I1835" s="39"/>
      <c r="J1835" s="39"/>
      <c r="K1835" s="39"/>
      <c r="L1835" s="39"/>
      <c r="M1835" s="39"/>
      <c r="N1835" s="39"/>
      <c r="O1835" s="39"/>
      <c r="P1835" s="39"/>
      <c r="Q1835" s="39"/>
    </row>
    <row r="1836" spans="6:17">
      <c r="F1836" s="39"/>
      <c r="G1836" s="39"/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</row>
    <row r="1837" spans="6:17">
      <c r="F1837" s="39"/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</row>
    <row r="1838" spans="6:17">
      <c r="F1838" s="39"/>
      <c r="G1838" s="39"/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</row>
    <row r="1839" spans="6:17">
      <c r="F1839" s="39"/>
      <c r="G1839" s="39"/>
      <c r="H1839" s="39"/>
      <c r="I1839" s="39"/>
      <c r="J1839" s="39"/>
      <c r="K1839" s="39"/>
      <c r="L1839" s="39"/>
      <c r="M1839" s="39"/>
      <c r="N1839" s="39"/>
      <c r="O1839" s="39"/>
      <c r="P1839" s="39"/>
      <c r="Q1839" s="39"/>
    </row>
    <row r="1840" spans="6:17">
      <c r="F1840" s="39"/>
      <c r="G1840" s="39"/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</row>
    <row r="1841" spans="6:17">
      <c r="F1841" s="39"/>
      <c r="G1841" s="39"/>
      <c r="H1841" s="39"/>
      <c r="I1841" s="39"/>
      <c r="J1841" s="39"/>
      <c r="K1841" s="39"/>
      <c r="L1841" s="39"/>
      <c r="M1841" s="39"/>
      <c r="N1841" s="39"/>
      <c r="O1841" s="39"/>
      <c r="P1841" s="39"/>
      <c r="Q1841" s="39"/>
    </row>
    <row r="1842" spans="6:17">
      <c r="F1842" s="39"/>
      <c r="G1842" s="39"/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</row>
    <row r="1843" spans="6:17">
      <c r="F1843" s="39"/>
      <c r="G1843" s="39"/>
      <c r="H1843" s="39"/>
      <c r="I1843" s="39"/>
      <c r="J1843" s="39"/>
      <c r="K1843" s="39"/>
      <c r="L1843" s="39"/>
      <c r="M1843" s="39"/>
      <c r="N1843" s="39"/>
      <c r="O1843" s="39"/>
      <c r="P1843" s="39"/>
      <c r="Q1843" s="39"/>
    </row>
    <row r="1844" spans="6:17">
      <c r="F1844" s="39"/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</row>
    <row r="1845" spans="6:17">
      <c r="F1845" s="39"/>
      <c r="G1845" s="39"/>
      <c r="H1845" s="39"/>
      <c r="I1845" s="39"/>
      <c r="J1845" s="39"/>
      <c r="K1845" s="39"/>
      <c r="L1845" s="39"/>
      <c r="M1845" s="39"/>
      <c r="N1845" s="39"/>
      <c r="O1845" s="39"/>
      <c r="P1845" s="39"/>
      <c r="Q1845" s="39"/>
    </row>
    <row r="1846" spans="6:17">
      <c r="F1846" s="39"/>
      <c r="G1846" s="39"/>
      <c r="H1846" s="39"/>
      <c r="I1846" s="39"/>
      <c r="J1846" s="39"/>
      <c r="K1846" s="39"/>
      <c r="L1846" s="39"/>
      <c r="M1846" s="39"/>
      <c r="N1846" s="39"/>
      <c r="O1846" s="39"/>
      <c r="P1846" s="39"/>
      <c r="Q1846" s="39"/>
    </row>
    <row r="1847" spans="6:17">
      <c r="F1847" s="39"/>
      <c r="G1847" s="39"/>
      <c r="H1847" s="39"/>
      <c r="I1847" s="39"/>
      <c r="J1847" s="39"/>
      <c r="K1847" s="39"/>
      <c r="L1847" s="39"/>
      <c r="M1847" s="39"/>
      <c r="N1847" s="39"/>
      <c r="O1847" s="39"/>
      <c r="P1847" s="39"/>
      <c r="Q1847" s="39"/>
    </row>
    <row r="1848" spans="6:17">
      <c r="F1848" s="39"/>
      <c r="G1848" s="39"/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</row>
    <row r="1849" spans="6:17">
      <c r="F1849" s="39"/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</row>
    <row r="1850" spans="6:17">
      <c r="F1850" s="39"/>
      <c r="G1850" s="39"/>
      <c r="H1850" s="39"/>
      <c r="I1850" s="39"/>
      <c r="J1850" s="39"/>
      <c r="K1850" s="39"/>
      <c r="L1850" s="39"/>
      <c r="M1850" s="39"/>
      <c r="N1850" s="39"/>
      <c r="O1850" s="39"/>
      <c r="P1850" s="39"/>
      <c r="Q1850" s="39"/>
    </row>
    <row r="1851" spans="6:17">
      <c r="F1851" s="39"/>
      <c r="G1851" s="39"/>
      <c r="H1851" s="39"/>
      <c r="I1851" s="39"/>
      <c r="J1851" s="39"/>
      <c r="K1851" s="39"/>
      <c r="L1851" s="39"/>
      <c r="M1851" s="39"/>
      <c r="N1851" s="39"/>
      <c r="O1851" s="39"/>
      <c r="P1851" s="39"/>
      <c r="Q1851" s="39"/>
    </row>
    <row r="1852" spans="6:17">
      <c r="F1852" s="39"/>
      <c r="G1852" s="39"/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</row>
    <row r="1853" spans="6:17">
      <c r="F1853" s="39"/>
      <c r="G1853" s="39"/>
      <c r="H1853" s="39"/>
      <c r="I1853" s="39"/>
      <c r="J1853" s="39"/>
      <c r="K1853" s="39"/>
      <c r="L1853" s="39"/>
      <c r="M1853" s="39"/>
      <c r="N1853" s="39"/>
      <c r="O1853" s="39"/>
      <c r="P1853" s="39"/>
      <c r="Q1853" s="39"/>
    </row>
    <row r="1854" spans="6:17">
      <c r="F1854" s="39"/>
      <c r="G1854" s="39"/>
      <c r="H1854" s="39"/>
      <c r="I1854" s="39"/>
      <c r="J1854" s="39"/>
      <c r="K1854" s="39"/>
      <c r="L1854" s="39"/>
      <c r="M1854" s="39"/>
      <c r="N1854" s="39"/>
      <c r="O1854" s="39"/>
      <c r="P1854" s="39"/>
      <c r="Q1854" s="39"/>
    </row>
    <row r="1855" spans="6:17">
      <c r="F1855" s="39"/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</row>
    <row r="1856" spans="6:17">
      <c r="F1856" s="39"/>
      <c r="G1856" s="39"/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</row>
    <row r="1857" spans="6:17">
      <c r="F1857" s="39"/>
      <c r="G1857" s="39"/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</row>
    <row r="1858" spans="6:17">
      <c r="F1858" s="39"/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</row>
    <row r="1859" spans="6:17">
      <c r="F1859" s="39"/>
      <c r="G1859" s="39"/>
      <c r="H1859" s="39"/>
      <c r="I1859" s="39"/>
      <c r="J1859" s="39"/>
      <c r="K1859" s="39"/>
      <c r="L1859" s="39"/>
      <c r="M1859" s="39"/>
      <c r="N1859" s="39"/>
      <c r="O1859" s="39"/>
      <c r="P1859" s="39"/>
      <c r="Q1859" s="39"/>
    </row>
    <row r="1860" spans="6:17"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</row>
    <row r="1861" spans="6:17">
      <c r="F1861" s="39"/>
      <c r="G1861" s="39"/>
      <c r="H1861" s="39"/>
      <c r="I1861" s="39"/>
      <c r="J1861" s="39"/>
      <c r="K1861" s="39"/>
      <c r="L1861" s="39"/>
      <c r="M1861" s="39"/>
      <c r="N1861" s="39"/>
      <c r="O1861" s="39"/>
      <c r="P1861" s="39"/>
      <c r="Q1861" s="39"/>
    </row>
    <row r="1862" spans="6:17">
      <c r="F1862" s="39"/>
      <c r="G1862" s="39"/>
      <c r="H1862" s="39"/>
      <c r="I1862" s="39"/>
      <c r="J1862" s="39"/>
      <c r="K1862" s="39"/>
      <c r="L1862" s="39"/>
      <c r="M1862" s="39"/>
      <c r="N1862" s="39"/>
      <c r="O1862" s="39"/>
      <c r="P1862" s="39"/>
      <c r="Q1862" s="39"/>
    </row>
    <row r="1863" spans="6:17">
      <c r="F1863" s="39"/>
      <c r="G1863" s="39"/>
      <c r="H1863" s="39"/>
      <c r="I1863" s="39"/>
      <c r="J1863" s="39"/>
      <c r="K1863" s="39"/>
      <c r="L1863" s="39"/>
      <c r="M1863" s="39"/>
      <c r="N1863" s="39"/>
      <c r="O1863" s="39"/>
      <c r="P1863" s="39"/>
      <c r="Q1863" s="39"/>
    </row>
    <row r="1864" spans="6:17">
      <c r="F1864" s="39"/>
      <c r="G1864" s="39"/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</row>
    <row r="1865" spans="6:17">
      <c r="F1865" s="39"/>
      <c r="G1865" s="39"/>
      <c r="H1865" s="39"/>
      <c r="I1865" s="39"/>
      <c r="J1865" s="39"/>
      <c r="K1865" s="39"/>
      <c r="L1865" s="39"/>
      <c r="M1865" s="39"/>
      <c r="N1865" s="39"/>
      <c r="O1865" s="39"/>
      <c r="P1865" s="39"/>
      <c r="Q1865" s="39"/>
    </row>
    <row r="1866" spans="6:17">
      <c r="F1866" s="39"/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</row>
    <row r="1867" spans="6:17">
      <c r="F1867" s="39"/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</row>
    <row r="1868" spans="6:17">
      <c r="F1868" s="39"/>
      <c r="G1868" s="39"/>
      <c r="H1868" s="39"/>
      <c r="I1868" s="39"/>
      <c r="J1868" s="39"/>
      <c r="K1868" s="39"/>
      <c r="L1868" s="39"/>
      <c r="M1868" s="39"/>
      <c r="N1868" s="39"/>
      <c r="O1868" s="39"/>
      <c r="P1868" s="39"/>
      <c r="Q1868" s="39"/>
    </row>
    <row r="1869" spans="6:17">
      <c r="F1869" s="39"/>
      <c r="G1869" s="39"/>
      <c r="H1869" s="39"/>
      <c r="I1869" s="39"/>
      <c r="J1869" s="39"/>
      <c r="K1869" s="39"/>
      <c r="L1869" s="39"/>
      <c r="M1869" s="39"/>
      <c r="N1869" s="39"/>
      <c r="O1869" s="39"/>
      <c r="P1869" s="39"/>
      <c r="Q1869" s="39"/>
    </row>
    <row r="1870" spans="6:17">
      <c r="F1870" s="39"/>
      <c r="G1870" s="39"/>
      <c r="H1870" s="39"/>
      <c r="I1870" s="39"/>
      <c r="J1870" s="39"/>
      <c r="K1870" s="39"/>
      <c r="L1870" s="39"/>
      <c r="M1870" s="39"/>
      <c r="N1870" s="39"/>
      <c r="O1870" s="39"/>
      <c r="P1870" s="39"/>
      <c r="Q1870" s="39"/>
    </row>
    <row r="1871" spans="6:17">
      <c r="F1871" s="39"/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</row>
    <row r="1872" spans="6:17">
      <c r="F1872" s="39"/>
      <c r="G1872" s="39"/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</row>
    <row r="1873" spans="6:17">
      <c r="F1873" s="39"/>
      <c r="G1873" s="39"/>
      <c r="H1873" s="39"/>
      <c r="I1873" s="39"/>
      <c r="J1873" s="39"/>
      <c r="K1873" s="39"/>
      <c r="L1873" s="39"/>
      <c r="M1873" s="39"/>
      <c r="N1873" s="39"/>
      <c r="O1873" s="39"/>
      <c r="P1873" s="39"/>
      <c r="Q1873" s="39"/>
    </row>
    <row r="1874" spans="6:17">
      <c r="F1874" s="39"/>
      <c r="G1874" s="39"/>
      <c r="H1874" s="39"/>
      <c r="I1874" s="39"/>
      <c r="J1874" s="39"/>
      <c r="K1874" s="39"/>
      <c r="L1874" s="39"/>
      <c r="M1874" s="39"/>
      <c r="N1874" s="39"/>
      <c r="O1874" s="39"/>
      <c r="P1874" s="39"/>
      <c r="Q1874" s="39"/>
    </row>
    <row r="1875" spans="6:17">
      <c r="F1875" s="39"/>
      <c r="G1875" s="39"/>
      <c r="H1875" s="39"/>
      <c r="I1875" s="39"/>
      <c r="J1875" s="39"/>
      <c r="K1875" s="39"/>
      <c r="L1875" s="39"/>
      <c r="M1875" s="39"/>
      <c r="N1875" s="39"/>
      <c r="O1875" s="39"/>
      <c r="P1875" s="39"/>
      <c r="Q1875" s="39"/>
    </row>
    <row r="1876" spans="6:17">
      <c r="F1876" s="39"/>
      <c r="G1876" s="39"/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</row>
    <row r="1877" spans="6:17">
      <c r="F1877" s="39"/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</row>
    <row r="1878" spans="6:17">
      <c r="F1878" s="39"/>
      <c r="G1878" s="39"/>
      <c r="H1878" s="39"/>
      <c r="I1878" s="39"/>
      <c r="J1878" s="39"/>
      <c r="K1878" s="39"/>
      <c r="L1878" s="39"/>
      <c r="M1878" s="39"/>
      <c r="N1878" s="39"/>
      <c r="O1878" s="39"/>
      <c r="P1878" s="39"/>
      <c r="Q1878" s="39"/>
    </row>
    <row r="1879" spans="6:17">
      <c r="F1879" s="39"/>
      <c r="G1879" s="39"/>
      <c r="H1879" s="39"/>
      <c r="I1879" s="39"/>
      <c r="J1879" s="39"/>
      <c r="K1879" s="39"/>
      <c r="L1879" s="39"/>
      <c r="M1879" s="39"/>
      <c r="N1879" s="39"/>
      <c r="O1879" s="39"/>
      <c r="P1879" s="39"/>
      <c r="Q1879" s="39"/>
    </row>
    <row r="1880" spans="6:17">
      <c r="F1880" s="39"/>
      <c r="G1880" s="39"/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</row>
    <row r="1881" spans="6:17">
      <c r="F1881" s="39"/>
      <c r="G1881" s="39"/>
      <c r="H1881" s="39"/>
      <c r="I1881" s="39"/>
      <c r="J1881" s="39"/>
      <c r="K1881" s="39"/>
      <c r="L1881" s="39"/>
      <c r="M1881" s="39"/>
      <c r="N1881" s="39"/>
      <c r="O1881" s="39"/>
      <c r="P1881" s="39"/>
      <c r="Q1881" s="39"/>
    </row>
    <row r="1882" spans="6:17">
      <c r="F1882" s="39"/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</row>
    <row r="1883" spans="6:17">
      <c r="F1883" s="39"/>
      <c r="G1883" s="39"/>
      <c r="H1883" s="39"/>
      <c r="I1883" s="39"/>
      <c r="J1883" s="39"/>
      <c r="K1883" s="39"/>
      <c r="L1883" s="39"/>
      <c r="M1883" s="39"/>
      <c r="N1883" s="39"/>
      <c r="O1883" s="39"/>
      <c r="P1883" s="39"/>
      <c r="Q1883" s="39"/>
    </row>
    <row r="1884" spans="6:17">
      <c r="F1884" s="39"/>
      <c r="G1884" s="39"/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</row>
    <row r="1885" spans="6:17">
      <c r="F1885" s="39"/>
      <c r="G1885" s="39"/>
      <c r="H1885" s="39"/>
      <c r="I1885" s="39"/>
      <c r="J1885" s="39"/>
      <c r="K1885" s="39"/>
      <c r="L1885" s="39"/>
      <c r="M1885" s="39"/>
      <c r="N1885" s="39"/>
      <c r="O1885" s="39"/>
      <c r="P1885" s="39"/>
      <c r="Q1885" s="39"/>
    </row>
    <row r="1886" spans="6:17">
      <c r="F1886" s="39"/>
      <c r="G1886" s="39"/>
      <c r="H1886" s="39"/>
      <c r="I1886" s="39"/>
      <c r="J1886" s="39"/>
      <c r="K1886" s="39"/>
      <c r="L1886" s="39"/>
      <c r="M1886" s="39"/>
      <c r="N1886" s="39"/>
      <c r="O1886" s="39"/>
      <c r="P1886" s="39"/>
      <c r="Q1886" s="39"/>
    </row>
    <row r="1887" spans="6:17">
      <c r="F1887" s="39"/>
      <c r="G1887" s="39"/>
      <c r="H1887" s="39"/>
      <c r="I1887" s="39"/>
      <c r="J1887" s="39"/>
      <c r="K1887" s="39"/>
      <c r="L1887" s="39"/>
      <c r="M1887" s="39"/>
      <c r="N1887" s="39"/>
      <c r="O1887" s="39"/>
      <c r="P1887" s="39"/>
      <c r="Q1887" s="39"/>
    </row>
    <row r="1888" spans="6:17">
      <c r="F1888" s="39"/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</row>
    <row r="1889" spans="6:17">
      <c r="F1889" s="39"/>
      <c r="G1889" s="39"/>
      <c r="H1889" s="39"/>
      <c r="I1889" s="39"/>
      <c r="J1889" s="39"/>
      <c r="K1889" s="39"/>
      <c r="L1889" s="39"/>
      <c r="M1889" s="39"/>
      <c r="N1889" s="39"/>
      <c r="O1889" s="39"/>
      <c r="P1889" s="39"/>
      <c r="Q1889" s="39"/>
    </row>
    <row r="1890" spans="6:17">
      <c r="F1890" s="39"/>
      <c r="G1890" s="39"/>
      <c r="H1890" s="39"/>
      <c r="I1890" s="39"/>
      <c r="J1890" s="39"/>
      <c r="K1890" s="39"/>
      <c r="L1890" s="39"/>
      <c r="M1890" s="39"/>
      <c r="N1890" s="39"/>
      <c r="O1890" s="39"/>
      <c r="P1890" s="39"/>
      <c r="Q1890" s="39"/>
    </row>
    <row r="1891" spans="6:17">
      <c r="F1891" s="39"/>
      <c r="G1891" s="39"/>
      <c r="H1891" s="39"/>
      <c r="I1891" s="39"/>
      <c r="J1891" s="39"/>
      <c r="K1891" s="39"/>
      <c r="L1891" s="39"/>
      <c r="M1891" s="39"/>
      <c r="N1891" s="39"/>
      <c r="O1891" s="39"/>
      <c r="P1891" s="39"/>
      <c r="Q1891" s="39"/>
    </row>
    <row r="1892" spans="6:17">
      <c r="F1892" s="39"/>
      <c r="G1892" s="39"/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</row>
    <row r="1893" spans="6:17">
      <c r="F1893" s="39"/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</row>
    <row r="1894" spans="6:17">
      <c r="F1894" s="39"/>
      <c r="G1894" s="39"/>
      <c r="H1894" s="39"/>
      <c r="I1894" s="39"/>
      <c r="J1894" s="39"/>
      <c r="K1894" s="39"/>
      <c r="L1894" s="39"/>
      <c r="M1894" s="39"/>
      <c r="N1894" s="39"/>
      <c r="O1894" s="39"/>
      <c r="P1894" s="39"/>
      <c r="Q1894" s="39"/>
    </row>
    <row r="1895" spans="6:17">
      <c r="F1895" s="39"/>
      <c r="G1895" s="39"/>
      <c r="H1895" s="39"/>
      <c r="I1895" s="39"/>
      <c r="J1895" s="39"/>
      <c r="K1895" s="39"/>
      <c r="L1895" s="39"/>
      <c r="M1895" s="39"/>
      <c r="N1895" s="39"/>
      <c r="O1895" s="39"/>
      <c r="P1895" s="39"/>
      <c r="Q1895" s="39"/>
    </row>
    <row r="1896" spans="6:17">
      <c r="F1896" s="39"/>
      <c r="G1896" s="39"/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</row>
    <row r="1897" spans="6:17">
      <c r="F1897" s="39"/>
      <c r="G1897" s="39"/>
      <c r="H1897" s="39"/>
      <c r="I1897" s="39"/>
      <c r="J1897" s="39"/>
      <c r="K1897" s="39"/>
      <c r="L1897" s="39"/>
      <c r="M1897" s="39"/>
      <c r="N1897" s="39"/>
      <c r="O1897" s="39"/>
      <c r="P1897" s="39"/>
      <c r="Q1897" s="39"/>
    </row>
    <row r="1898" spans="6:17">
      <c r="F1898" s="39"/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</row>
    <row r="1899" spans="6:17">
      <c r="F1899" s="39"/>
      <c r="G1899" s="39"/>
      <c r="H1899" s="39"/>
      <c r="I1899" s="39"/>
      <c r="J1899" s="39"/>
      <c r="K1899" s="39"/>
      <c r="L1899" s="39"/>
      <c r="M1899" s="39"/>
      <c r="N1899" s="39"/>
      <c r="O1899" s="39"/>
      <c r="P1899" s="39"/>
      <c r="Q1899" s="39"/>
    </row>
    <row r="1900" spans="6:17">
      <c r="F1900" s="39"/>
      <c r="G1900" s="39"/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</row>
    <row r="1901" spans="6:17">
      <c r="F1901" s="39"/>
      <c r="G1901" s="39"/>
      <c r="H1901" s="39"/>
      <c r="I1901" s="39"/>
      <c r="J1901" s="39"/>
      <c r="K1901" s="39"/>
      <c r="L1901" s="39"/>
      <c r="M1901" s="39"/>
      <c r="N1901" s="39"/>
      <c r="O1901" s="39"/>
      <c r="P1901" s="39"/>
      <c r="Q1901" s="39"/>
    </row>
    <row r="1902" spans="6:17">
      <c r="F1902" s="39"/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</row>
    <row r="1903" spans="6:17">
      <c r="F1903" s="39"/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</row>
    <row r="1904" spans="6:17">
      <c r="F1904" s="39"/>
      <c r="G1904" s="39"/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</row>
    <row r="1905" spans="6:17">
      <c r="F1905" s="39"/>
      <c r="G1905" s="39"/>
      <c r="H1905" s="39"/>
      <c r="I1905" s="39"/>
      <c r="J1905" s="39"/>
      <c r="K1905" s="39"/>
      <c r="L1905" s="39"/>
      <c r="M1905" s="39"/>
      <c r="N1905" s="39"/>
      <c r="O1905" s="39"/>
      <c r="P1905" s="39"/>
      <c r="Q1905" s="39"/>
    </row>
    <row r="1906" spans="6:17">
      <c r="F1906" s="39"/>
      <c r="G1906" s="39"/>
      <c r="H1906" s="39"/>
      <c r="I1906" s="39"/>
      <c r="J1906" s="39"/>
      <c r="K1906" s="39"/>
      <c r="L1906" s="39"/>
      <c r="M1906" s="39"/>
      <c r="N1906" s="39"/>
      <c r="O1906" s="39"/>
      <c r="P1906" s="39"/>
      <c r="Q1906" s="39"/>
    </row>
    <row r="1907" spans="6:17">
      <c r="F1907" s="39"/>
      <c r="G1907" s="39"/>
      <c r="H1907" s="39"/>
      <c r="I1907" s="39"/>
      <c r="J1907" s="39"/>
      <c r="K1907" s="39"/>
      <c r="L1907" s="39"/>
      <c r="M1907" s="39"/>
      <c r="N1907" s="39"/>
      <c r="O1907" s="39"/>
      <c r="P1907" s="39"/>
      <c r="Q1907" s="39"/>
    </row>
    <row r="1908" spans="6:17">
      <c r="F1908" s="39"/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</row>
    <row r="1909" spans="6:17">
      <c r="F1909" s="39"/>
      <c r="G1909" s="39"/>
      <c r="H1909" s="39"/>
      <c r="I1909" s="39"/>
      <c r="J1909" s="39"/>
      <c r="K1909" s="39"/>
      <c r="L1909" s="39"/>
      <c r="M1909" s="39"/>
      <c r="N1909" s="39"/>
      <c r="O1909" s="39"/>
      <c r="P1909" s="39"/>
      <c r="Q1909" s="39"/>
    </row>
    <row r="1910" spans="6:17">
      <c r="F1910" s="39"/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</row>
    <row r="1911" spans="6:17">
      <c r="F1911" s="39"/>
      <c r="G1911" s="39"/>
      <c r="H1911" s="39"/>
      <c r="I1911" s="39"/>
      <c r="J1911" s="39"/>
      <c r="K1911" s="39"/>
      <c r="L1911" s="39"/>
      <c r="M1911" s="39"/>
      <c r="N1911" s="39"/>
      <c r="O1911" s="39"/>
      <c r="P1911" s="39"/>
      <c r="Q1911" s="39"/>
    </row>
    <row r="1912" spans="6:17">
      <c r="F1912" s="39"/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</row>
    <row r="1913" spans="6:17">
      <c r="F1913" s="39"/>
      <c r="G1913" s="39"/>
      <c r="H1913" s="39"/>
      <c r="I1913" s="39"/>
      <c r="J1913" s="39"/>
      <c r="K1913" s="39"/>
      <c r="L1913" s="39"/>
      <c r="M1913" s="39"/>
      <c r="N1913" s="39"/>
      <c r="O1913" s="39"/>
      <c r="P1913" s="39"/>
      <c r="Q1913" s="39"/>
    </row>
    <row r="1914" spans="6:17">
      <c r="F1914" s="39"/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</row>
    <row r="1915" spans="6:17">
      <c r="F1915" s="39"/>
      <c r="G1915" s="39"/>
      <c r="H1915" s="39"/>
      <c r="I1915" s="39"/>
      <c r="J1915" s="39"/>
      <c r="K1915" s="39"/>
      <c r="L1915" s="39"/>
      <c r="M1915" s="39"/>
      <c r="N1915" s="39"/>
      <c r="O1915" s="39"/>
      <c r="P1915" s="39"/>
      <c r="Q1915" s="39"/>
    </row>
    <row r="1916" spans="6:17">
      <c r="F1916" s="39"/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</row>
    <row r="1917" spans="6:17">
      <c r="F1917" s="39"/>
      <c r="G1917" s="39"/>
      <c r="H1917" s="39"/>
      <c r="I1917" s="39"/>
      <c r="J1917" s="39"/>
      <c r="K1917" s="39"/>
      <c r="L1917" s="39"/>
      <c r="M1917" s="39"/>
      <c r="N1917" s="39"/>
      <c r="O1917" s="39"/>
      <c r="P1917" s="39"/>
      <c r="Q1917" s="39"/>
    </row>
    <row r="1918" spans="6:17">
      <c r="F1918" s="39"/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</row>
    <row r="1919" spans="6:17">
      <c r="F1919" s="39"/>
      <c r="G1919" s="39"/>
      <c r="H1919" s="39"/>
      <c r="I1919" s="39"/>
      <c r="J1919" s="39"/>
      <c r="K1919" s="39"/>
      <c r="L1919" s="39"/>
      <c r="M1919" s="39"/>
      <c r="N1919" s="39"/>
      <c r="O1919" s="39"/>
      <c r="P1919" s="39"/>
      <c r="Q1919" s="39"/>
    </row>
    <row r="1920" spans="6:17">
      <c r="F1920" s="39"/>
      <c r="G1920" s="39"/>
      <c r="H1920" s="39"/>
      <c r="I1920" s="39"/>
      <c r="J1920" s="39"/>
      <c r="K1920" s="39"/>
      <c r="L1920" s="39"/>
      <c r="M1920" s="39"/>
      <c r="N1920" s="39"/>
      <c r="O1920" s="39"/>
      <c r="P1920" s="39"/>
      <c r="Q1920" s="39"/>
    </row>
    <row r="1921" spans="6:17">
      <c r="F1921" s="39"/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</row>
    <row r="1922" spans="6:17">
      <c r="F1922" s="39"/>
      <c r="G1922" s="39"/>
      <c r="H1922" s="39"/>
      <c r="I1922" s="39"/>
      <c r="J1922" s="39"/>
      <c r="K1922" s="39"/>
      <c r="L1922" s="39"/>
      <c r="M1922" s="39"/>
      <c r="N1922" s="39"/>
      <c r="O1922" s="39"/>
      <c r="P1922" s="39"/>
      <c r="Q1922" s="39"/>
    </row>
    <row r="1923" spans="6:17">
      <c r="F1923" s="39"/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</row>
    <row r="1924" spans="6:17">
      <c r="F1924" s="39"/>
      <c r="G1924" s="39"/>
      <c r="H1924" s="39"/>
      <c r="I1924" s="39"/>
      <c r="J1924" s="39"/>
      <c r="K1924" s="39"/>
      <c r="L1924" s="39"/>
      <c r="M1924" s="39"/>
      <c r="N1924" s="39"/>
      <c r="O1924" s="39"/>
      <c r="P1924" s="39"/>
      <c r="Q1924" s="39"/>
    </row>
    <row r="1925" spans="6:17">
      <c r="F1925" s="39"/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</row>
    <row r="1926" spans="6:17">
      <c r="F1926" s="39"/>
      <c r="G1926" s="39"/>
      <c r="H1926" s="39"/>
      <c r="I1926" s="39"/>
      <c r="J1926" s="39"/>
      <c r="K1926" s="39"/>
      <c r="L1926" s="39"/>
      <c r="M1926" s="39"/>
      <c r="N1926" s="39"/>
      <c r="O1926" s="39"/>
      <c r="P1926" s="39"/>
      <c r="Q1926" s="39"/>
    </row>
    <row r="1927" spans="6:17">
      <c r="F1927" s="39"/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</row>
    <row r="1928" spans="6:17">
      <c r="F1928" s="39"/>
      <c r="G1928" s="39"/>
      <c r="H1928" s="39"/>
      <c r="I1928" s="39"/>
      <c r="J1928" s="39"/>
      <c r="K1928" s="39"/>
      <c r="L1928" s="39"/>
      <c r="M1928" s="39"/>
      <c r="N1928" s="39"/>
      <c r="O1928" s="39"/>
      <c r="P1928" s="39"/>
      <c r="Q1928" s="39"/>
    </row>
    <row r="1929" spans="6:17">
      <c r="F1929" s="39"/>
      <c r="G1929" s="39"/>
      <c r="H1929" s="39"/>
      <c r="I1929" s="39"/>
      <c r="J1929" s="39"/>
      <c r="K1929" s="39"/>
      <c r="L1929" s="39"/>
      <c r="M1929" s="39"/>
      <c r="N1929" s="39"/>
      <c r="O1929" s="39"/>
      <c r="P1929" s="39"/>
      <c r="Q1929" s="39"/>
    </row>
    <row r="1930" spans="6:17">
      <c r="F1930" s="39"/>
      <c r="G1930" s="39"/>
      <c r="H1930" s="39"/>
      <c r="I1930" s="39"/>
      <c r="J1930" s="39"/>
      <c r="K1930" s="39"/>
      <c r="L1930" s="39"/>
      <c r="M1930" s="39"/>
      <c r="N1930" s="39"/>
      <c r="O1930" s="39"/>
      <c r="P1930" s="39"/>
      <c r="Q1930" s="39"/>
    </row>
    <row r="1931" spans="6:17">
      <c r="F1931" s="39"/>
      <c r="G1931" s="39"/>
      <c r="H1931" s="39"/>
      <c r="I1931" s="39"/>
      <c r="J1931" s="39"/>
      <c r="K1931" s="39"/>
      <c r="L1931" s="39"/>
      <c r="M1931" s="39"/>
      <c r="N1931" s="39"/>
      <c r="O1931" s="39"/>
      <c r="P1931" s="39"/>
      <c r="Q1931" s="39"/>
    </row>
    <row r="1932" spans="6:17">
      <c r="F1932" s="39"/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</row>
    <row r="1933" spans="6:17">
      <c r="F1933" s="39"/>
      <c r="G1933" s="39"/>
      <c r="H1933" s="39"/>
      <c r="I1933" s="39"/>
      <c r="J1933" s="39"/>
      <c r="K1933" s="39"/>
      <c r="L1933" s="39"/>
      <c r="M1933" s="39"/>
      <c r="N1933" s="39"/>
      <c r="O1933" s="39"/>
      <c r="P1933" s="39"/>
      <c r="Q1933" s="39"/>
    </row>
    <row r="1934" spans="6:17">
      <c r="F1934" s="39"/>
      <c r="G1934" s="39"/>
      <c r="H1934" s="39"/>
      <c r="I1934" s="39"/>
      <c r="J1934" s="39"/>
      <c r="K1934" s="39"/>
      <c r="L1934" s="39"/>
      <c r="M1934" s="39"/>
      <c r="N1934" s="39"/>
      <c r="O1934" s="39"/>
      <c r="P1934" s="39"/>
      <c r="Q1934" s="39"/>
    </row>
    <row r="1935" spans="6:17">
      <c r="F1935" s="39"/>
      <c r="G1935" s="39"/>
      <c r="H1935" s="39"/>
      <c r="I1935" s="39"/>
      <c r="J1935" s="39"/>
      <c r="K1935" s="39"/>
      <c r="L1935" s="39"/>
      <c r="M1935" s="39"/>
      <c r="N1935" s="39"/>
      <c r="O1935" s="39"/>
      <c r="P1935" s="39"/>
      <c r="Q1935" s="39"/>
    </row>
    <row r="1936" spans="6:17">
      <c r="F1936" s="39"/>
      <c r="G1936" s="39"/>
      <c r="H1936" s="39"/>
      <c r="I1936" s="39"/>
      <c r="J1936" s="39"/>
      <c r="K1936" s="39"/>
      <c r="L1936" s="39"/>
      <c r="M1936" s="39"/>
      <c r="N1936" s="39"/>
      <c r="O1936" s="39"/>
      <c r="P1936" s="39"/>
      <c r="Q1936" s="39"/>
    </row>
    <row r="1937" spans="6:17">
      <c r="F1937" s="39"/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</row>
    <row r="1938" spans="6:17">
      <c r="F1938" s="39"/>
      <c r="G1938" s="39"/>
      <c r="H1938" s="39"/>
      <c r="I1938" s="39"/>
      <c r="J1938" s="39"/>
      <c r="K1938" s="39"/>
      <c r="L1938" s="39"/>
      <c r="M1938" s="39"/>
      <c r="N1938" s="39"/>
      <c r="O1938" s="39"/>
      <c r="P1938" s="39"/>
      <c r="Q1938" s="39"/>
    </row>
    <row r="1939" spans="6:17">
      <c r="F1939" s="39"/>
      <c r="G1939" s="39"/>
      <c r="H1939" s="39"/>
      <c r="I1939" s="39"/>
      <c r="J1939" s="39"/>
      <c r="K1939" s="39"/>
      <c r="L1939" s="39"/>
      <c r="M1939" s="39"/>
      <c r="N1939" s="39"/>
      <c r="O1939" s="39"/>
      <c r="P1939" s="39"/>
      <c r="Q1939" s="39"/>
    </row>
    <row r="1940" spans="6:17">
      <c r="F1940" s="39"/>
      <c r="G1940" s="39"/>
      <c r="H1940" s="39"/>
      <c r="I1940" s="39"/>
      <c r="J1940" s="39"/>
      <c r="K1940" s="39"/>
      <c r="L1940" s="39"/>
      <c r="M1940" s="39"/>
      <c r="N1940" s="39"/>
      <c r="O1940" s="39"/>
      <c r="P1940" s="39"/>
      <c r="Q1940" s="39"/>
    </row>
    <row r="1941" spans="6:17">
      <c r="F1941" s="39"/>
      <c r="G1941" s="39"/>
      <c r="H1941" s="39"/>
      <c r="I1941" s="39"/>
      <c r="J1941" s="39"/>
      <c r="K1941" s="39"/>
      <c r="L1941" s="39"/>
      <c r="M1941" s="39"/>
      <c r="N1941" s="39"/>
      <c r="O1941" s="39"/>
      <c r="P1941" s="39"/>
      <c r="Q1941" s="39"/>
    </row>
    <row r="1942" spans="6:17">
      <c r="F1942" s="39"/>
      <c r="G1942" s="39"/>
      <c r="H1942" s="39"/>
      <c r="I1942" s="39"/>
      <c r="J1942" s="39"/>
      <c r="K1942" s="39"/>
      <c r="L1942" s="39"/>
      <c r="M1942" s="39"/>
      <c r="N1942" s="39"/>
      <c r="O1942" s="39"/>
      <c r="P1942" s="39"/>
      <c r="Q1942" s="39"/>
    </row>
    <row r="1943" spans="6:17">
      <c r="F1943" s="39"/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</row>
    <row r="1944" spans="6:17">
      <c r="F1944" s="39"/>
      <c r="G1944" s="39"/>
      <c r="H1944" s="39"/>
      <c r="I1944" s="39"/>
      <c r="J1944" s="39"/>
      <c r="K1944" s="39"/>
      <c r="L1944" s="39"/>
      <c r="M1944" s="39"/>
      <c r="N1944" s="39"/>
      <c r="O1944" s="39"/>
      <c r="P1944" s="39"/>
      <c r="Q1944" s="39"/>
    </row>
    <row r="1945" spans="6:17">
      <c r="F1945" s="39"/>
      <c r="G1945" s="39"/>
      <c r="H1945" s="39"/>
      <c r="I1945" s="39"/>
      <c r="J1945" s="39"/>
      <c r="K1945" s="39"/>
      <c r="L1945" s="39"/>
      <c r="M1945" s="39"/>
      <c r="N1945" s="39"/>
      <c r="O1945" s="39"/>
      <c r="P1945" s="39"/>
      <c r="Q1945" s="39"/>
    </row>
    <row r="1946" spans="6:17">
      <c r="F1946" s="39"/>
      <c r="G1946" s="39"/>
      <c r="H1946" s="39"/>
      <c r="I1946" s="39"/>
      <c r="J1946" s="39"/>
      <c r="K1946" s="39"/>
      <c r="L1946" s="39"/>
      <c r="M1946" s="39"/>
      <c r="N1946" s="39"/>
      <c r="O1946" s="39"/>
      <c r="P1946" s="39"/>
      <c r="Q1946" s="39"/>
    </row>
    <row r="1947" spans="6:17">
      <c r="F1947" s="39"/>
      <c r="G1947" s="39"/>
      <c r="H1947" s="39"/>
      <c r="I1947" s="39"/>
      <c r="J1947" s="39"/>
      <c r="K1947" s="39"/>
      <c r="L1947" s="39"/>
      <c r="M1947" s="39"/>
      <c r="N1947" s="39"/>
      <c r="O1947" s="39"/>
      <c r="P1947" s="39"/>
      <c r="Q1947" s="39"/>
    </row>
    <row r="1948" spans="6:17">
      <c r="F1948" s="39"/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</row>
    <row r="1949" spans="6:17">
      <c r="F1949" s="39"/>
      <c r="G1949" s="39"/>
      <c r="H1949" s="39"/>
      <c r="I1949" s="39"/>
      <c r="J1949" s="39"/>
      <c r="K1949" s="39"/>
      <c r="L1949" s="39"/>
      <c r="M1949" s="39"/>
      <c r="N1949" s="39"/>
      <c r="O1949" s="39"/>
      <c r="P1949" s="39"/>
      <c r="Q1949" s="39"/>
    </row>
    <row r="1950" spans="6:17">
      <c r="F1950" s="39"/>
      <c r="G1950" s="39"/>
      <c r="H1950" s="39"/>
      <c r="I1950" s="39"/>
      <c r="J1950" s="39"/>
      <c r="K1950" s="39"/>
      <c r="L1950" s="39"/>
      <c r="M1950" s="39"/>
      <c r="N1950" s="39"/>
      <c r="O1950" s="39"/>
      <c r="P1950" s="39"/>
      <c r="Q1950" s="39"/>
    </row>
    <row r="1951" spans="6:17">
      <c r="F1951" s="39"/>
      <c r="G1951" s="39"/>
      <c r="H1951" s="39"/>
      <c r="I1951" s="39"/>
      <c r="J1951" s="39"/>
      <c r="K1951" s="39"/>
      <c r="L1951" s="39"/>
      <c r="M1951" s="39"/>
      <c r="N1951" s="39"/>
      <c r="O1951" s="39"/>
      <c r="P1951" s="39"/>
      <c r="Q1951" s="39"/>
    </row>
    <row r="1952" spans="6:17">
      <c r="F1952" s="39"/>
      <c r="G1952" s="39"/>
      <c r="H1952" s="39"/>
      <c r="I1952" s="39"/>
      <c r="J1952" s="39"/>
      <c r="K1952" s="39"/>
      <c r="L1952" s="39"/>
      <c r="M1952" s="39"/>
      <c r="N1952" s="39"/>
      <c r="O1952" s="39"/>
      <c r="P1952" s="39"/>
      <c r="Q1952" s="39"/>
    </row>
    <row r="1953" spans="6:17">
      <c r="F1953" s="39"/>
      <c r="G1953" s="39"/>
      <c r="H1953" s="39"/>
      <c r="I1953" s="39"/>
      <c r="J1953" s="39"/>
      <c r="K1953" s="39"/>
      <c r="L1953" s="39"/>
      <c r="M1953" s="39"/>
      <c r="N1953" s="39"/>
      <c r="O1953" s="39"/>
      <c r="P1953" s="39"/>
      <c r="Q1953" s="39"/>
    </row>
    <row r="1954" spans="6:17">
      <c r="F1954" s="39"/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</row>
    <row r="1955" spans="6:17">
      <c r="F1955" s="39"/>
      <c r="G1955" s="39"/>
      <c r="H1955" s="39"/>
      <c r="I1955" s="39"/>
      <c r="J1955" s="39"/>
      <c r="K1955" s="39"/>
      <c r="L1955" s="39"/>
      <c r="M1955" s="39"/>
      <c r="N1955" s="39"/>
      <c r="O1955" s="39"/>
      <c r="P1955" s="39"/>
      <c r="Q1955" s="39"/>
    </row>
    <row r="1956" spans="6:17">
      <c r="F1956" s="39"/>
      <c r="G1956" s="39"/>
      <c r="H1956" s="39"/>
      <c r="I1956" s="39"/>
      <c r="J1956" s="39"/>
      <c r="K1956" s="39"/>
      <c r="L1956" s="39"/>
      <c r="M1956" s="39"/>
      <c r="N1956" s="39"/>
      <c r="O1956" s="39"/>
      <c r="P1956" s="39"/>
      <c r="Q1956" s="39"/>
    </row>
    <row r="1957" spans="6:17">
      <c r="F1957" s="39"/>
      <c r="G1957" s="39"/>
      <c r="H1957" s="39"/>
      <c r="I1957" s="39"/>
      <c r="J1957" s="39"/>
      <c r="K1957" s="39"/>
      <c r="L1957" s="39"/>
      <c r="M1957" s="39"/>
      <c r="N1957" s="39"/>
      <c r="O1957" s="39"/>
      <c r="P1957" s="39"/>
      <c r="Q1957" s="39"/>
    </row>
    <row r="1958" spans="6:17">
      <c r="F1958" s="39"/>
      <c r="G1958" s="39"/>
      <c r="H1958" s="39"/>
      <c r="I1958" s="39"/>
      <c r="J1958" s="39"/>
      <c r="K1958" s="39"/>
      <c r="L1958" s="39"/>
      <c r="M1958" s="39"/>
      <c r="N1958" s="39"/>
      <c r="O1958" s="39"/>
      <c r="P1958" s="39"/>
      <c r="Q1958" s="39"/>
    </row>
    <row r="1959" spans="6:17">
      <c r="F1959" s="39"/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</row>
    <row r="1960" spans="6:17">
      <c r="F1960" s="39"/>
      <c r="G1960" s="39"/>
      <c r="H1960" s="39"/>
      <c r="I1960" s="39"/>
      <c r="J1960" s="39"/>
      <c r="K1960" s="39"/>
      <c r="L1960" s="39"/>
      <c r="M1960" s="39"/>
      <c r="N1960" s="39"/>
      <c r="O1960" s="39"/>
      <c r="P1960" s="39"/>
      <c r="Q1960" s="39"/>
    </row>
    <row r="1961" spans="6:17">
      <c r="F1961" s="39"/>
      <c r="G1961" s="39"/>
      <c r="H1961" s="39"/>
      <c r="I1961" s="39"/>
      <c r="J1961" s="39"/>
      <c r="K1961" s="39"/>
      <c r="L1961" s="39"/>
      <c r="M1961" s="39"/>
      <c r="N1961" s="39"/>
      <c r="O1961" s="39"/>
      <c r="P1961" s="39"/>
      <c r="Q1961" s="39"/>
    </row>
    <row r="1962" spans="6:17">
      <c r="F1962" s="39"/>
      <c r="G1962" s="39"/>
      <c r="H1962" s="39"/>
      <c r="I1962" s="39"/>
      <c r="J1962" s="39"/>
      <c r="K1962" s="39"/>
      <c r="L1962" s="39"/>
      <c r="M1962" s="39"/>
      <c r="N1962" s="39"/>
      <c r="O1962" s="39"/>
      <c r="P1962" s="39"/>
      <c r="Q1962" s="39"/>
    </row>
    <row r="1963" spans="6:17">
      <c r="F1963" s="39"/>
      <c r="G1963" s="39"/>
      <c r="H1963" s="39"/>
      <c r="I1963" s="39"/>
      <c r="J1963" s="39"/>
      <c r="K1963" s="39"/>
      <c r="L1963" s="39"/>
      <c r="M1963" s="39"/>
      <c r="N1963" s="39"/>
      <c r="O1963" s="39"/>
      <c r="P1963" s="39"/>
      <c r="Q1963" s="39"/>
    </row>
    <row r="1964" spans="6:17">
      <c r="F1964" s="39"/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</row>
    <row r="1965" spans="6:17">
      <c r="F1965" s="39"/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</row>
    <row r="1966" spans="6:17">
      <c r="F1966" s="39"/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</row>
    <row r="1967" spans="6:17">
      <c r="F1967" s="39"/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</row>
    <row r="1968" spans="6:17">
      <c r="F1968" s="39"/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</row>
    <row r="1969" spans="6:17"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</row>
    <row r="1970" spans="6:17">
      <c r="F1970" s="39"/>
      <c r="G1970" s="39"/>
      <c r="H1970" s="39"/>
      <c r="I1970" s="39"/>
      <c r="J1970" s="39"/>
      <c r="K1970" s="39"/>
      <c r="L1970" s="39"/>
      <c r="M1970" s="39"/>
      <c r="N1970" s="39"/>
      <c r="O1970" s="39"/>
      <c r="P1970" s="39"/>
      <c r="Q1970" s="39"/>
    </row>
    <row r="1971" spans="6:17">
      <c r="F1971" s="39"/>
      <c r="G1971" s="39"/>
      <c r="H1971" s="39"/>
      <c r="I1971" s="39"/>
      <c r="J1971" s="39"/>
      <c r="K1971" s="39"/>
      <c r="L1971" s="39"/>
      <c r="M1971" s="39"/>
      <c r="N1971" s="39"/>
      <c r="O1971" s="39"/>
      <c r="P1971" s="39"/>
      <c r="Q1971" s="39"/>
    </row>
    <row r="1972" spans="6:17">
      <c r="F1972" s="39"/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</row>
    <row r="1973" spans="6:17">
      <c r="F1973" s="39"/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</row>
    <row r="1974" spans="6:17">
      <c r="F1974" s="39"/>
      <c r="G1974" s="39"/>
      <c r="H1974" s="39"/>
      <c r="I1974" s="39"/>
      <c r="J1974" s="39"/>
      <c r="K1974" s="39"/>
      <c r="L1974" s="39"/>
      <c r="M1974" s="39"/>
      <c r="N1974" s="39"/>
      <c r="O1974" s="39"/>
      <c r="P1974" s="39"/>
      <c r="Q1974" s="39"/>
    </row>
    <row r="1975" spans="6:17">
      <c r="F1975" s="39"/>
      <c r="G1975" s="39"/>
      <c r="H1975" s="39"/>
      <c r="I1975" s="39"/>
      <c r="J1975" s="39"/>
      <c r="K1975" s="39"/>
      <c r="L1975" s="39"/>
      <c r="M1975" s="39"/>
      <c r="N1975" s="39"/>
      <c r="O1975" s="39"/>
      <c r="P1975" s="39"/>
      <c r="Q1975" s="39"/>
    </row>
    <row r="1976" spans="6:17">
      <c r="F1976" s="39"/>
      <c r="G1976" s="39"/>
      <c r="H1976" s="39"/>
      <c r="I1976" s="39"/>
      <c r="J1976" s="39"/>
      <c r="K1976" s="39"/>
      <c r="L1976" s="39"/>
      <c r="M1976" s="39"/>
      <c r="N1976" s="39"/>
      <c r="O1976" s="39"/>
      <c r="P1976" s="39"/>
      <c r="Q1976" s="39"/>
    </row>
    <row r="1977" spans="6:17">
      <c r="F1977" s="39"/>
      <c r="G1977" s="39"/>
      <c r="H1977" s="39"/>
      <c r="I1977" s="39"/>
      <c r="J1977" s="39"/>
      <c r="K1977" s="39"/>
      <c r="L1977" s="39"/>
      <c r="M1977" s="39"/>
      <c r="N1977" s="39"/>
      <c r="O1977" s="39"/>
      <c r="P1977" s="39"/>
      <c r="Q1977" s="39"/>
    </row>
    <row r="1978" spans="6:17">
      <c r="F1978" s="39"/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</row>
    <row r="1979" spans="6:17">
      <c r="F1979" s="39"/>
      <c r="G1979" s="39"/>
      <c r="H1979" s="39"/>
      <c r="I1979" s="39"/>
      <c r="J1979" s="39"/>
      <c r="K1979" s="39"/>
      <c r="L1979" s="39"/>
      <c r="M1979" s="39"/>
      <c r="N1979" s="39"/>
      <c r="O1979" s="39"/>
      <c r="P1979" s="39"/>
      <c r="Q1979" s="39"/>
    </row>
    <row r="1980" spans="6:17">
      <c r="F1980" s="39"/>
      <c r="G1980" s="39"/>
      <c r="H1980" s="39"/>
      <c r="I1980" s="39"/>
      <c r="J1980" s="39"/>
      <c r="K1980" s="39"/>
      <c r="L1980" s="39"/>
      <c r="M1980" s="39"/>
      <c r="N1980" s="39"/>
      <c r="O1980" s="39"/>
      <c r="P1980" s="39"/>
      <c r="Q1980" s="39"/>
    </row>
    <row r="1981" spans="6:17">
      <c r="F1981" s="39"/>
      <c r="G1981" s="39"/>
      <c r="H1981" s="39"/>
      <c r="I1981" s="39"/>
      <c r="J1981" s="39"/>
      <c r="K1981" s="39"/>
      <c r="L1981" s="39"/>
      <c r="M1981" s="39"/>
      <c r="N1981" s="39"/>
      <c r="O1981" s="39"/>
      <c r="P1981" s="39"/>
      <c r="Q1981" s="39"/>
    </row>
    <row r="1982" spans="6:17">
      <c r="F1982" s="39"/>
      <c r="G1982" s="39"/>
      <c r="H1982" s="39"/>
      <c r="I1982" s="39"/>
      <c r="J1982" s="39"/>
      <c r="K1982" s="39"/>
      <c r="L1982" s="39"/>
      <c r="M1982" s="39"/>
      <c r="N1982" s="39"/>
      <c r="O1982" s="39"/>
      <c r="P1982" s="39"/>
      <c r="Q1982" s="39"/>
    </row>
    <row r="1983" spans="6:17">
      <c r="F1983" s="39"/>
      <c r="G1983" s="39"/>
      <c r="H1983" s="39"/>
      <c r="I1983" s="39"/>
      <c r="J1983" s="39"/>
      <c r="K1983" s="39"/>
      <c r="L1983" s="39"/>
      <c r="M1983" s="39"/>
      <c r="N1983" s="39"/>
      <c r="O1983" s="39"/>
      <c r="P1983" s="39"/>
      <c r="Q1983" s="39"/>
    </row>
    <row r="1984" spans="6:17">
      <c r="F1984" s="39"/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</row>
    <row r="1985" spans="6:17">
      <c r="F1985" s="39"/>
      <c r="G1985" s="39"/>
      <c r="H1985" s="39"/>
      <c r="I1985" s="39"/>
      <c r="J1985" s="39"/>
      <c r="K1985" s="39"/>
      <c r="L1985" s="39"/>
      <c r="M1985" s="39"/>
      <c r="N1985" s="39"/>
      <c r="O1985" s="39"/>
      <c r="P1985" s="39"/>
      <c r="Q1985" s="39"/>
    </row>
    <row r="1986" spans="6:17">
      <c r="F1986" s="39"/>
      <c r="G1986" s="39"/>
      <c r="H1986" s="39"/>
      <c r="I1986" s="39"/>
      <c r="J1986" s="39"/>
      <c r="K1986" s="39"/>
      <c r="L1986" s="39"/>
      <c r="M1986" s="39"/>
      <c r="N1986" s="39"/>
      <c r="O1986" s="39"/>
      <c r="P1986" s="39"/>
      <c r="Q1986" s="39"/>
    </row>
    <row r="1987" spans="6:17">
      <c r="F1987" s="39"/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</row>
    <row r="1988" spans="6:17">
      <c r="F1988" s="39"/>
      <c r="G1988" s="39"/>
      <c r="H1988" s="39"/>
      <c r="I1988" s="39"/>
      <c r="J1988" s="39"/>
      <c r="K1988" s="39"/>
      <c r="L1988" s="39"/>
      <c r="M1988" s="39"/>
      <c r="N1988" s="39"/>
      <c r="O1988" s="39"/>
      <c r="P1988" s="39"/>
      <c r="Q1988" s="39"/>
    </row>
    <row r="1989" spans="6:17">
      <c r="F1989" s="39"/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</row>
    <row r="1990" spans="6:17">
      <c r="F1990" s="39"/>
      <c r="G1990" s="39"/>
      <c r="H1990" s="39"/>
      <c r="I1990" s="39"/>
      <c r="J1990" s="39"/>
      <c r="K1990" s="39"/>
      <c r="L1990" s="39"/>
      <c r="M1990" s="39"/>
      <c r="N1990" s="39"/>
      <c r="O1990" s="39"/>
      <c r="P1990" s="39"/>
      <c r="Q1990" s="39"/>
    </row>
    <row r="1991" spans="6:17"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</row>
    <row r="1992" spans="6:17">
      <c r="F1992" s="39"/>
      <c r="G1992" s="39"/>
      <c r="H1992" s="39"/>
      <c r="I1992" s="39"/>
      <c r="J1992" s="39"/>
      <c r="K1992" s="39"/>
      <c r="L1992" s="39"/>
      <c r="M1992" s="39"/>
      <c r="N1992" s="39"/>
      <c r="O1992" s="39"/>
      <c r="P1992" s="39"/>
      <c r="Q1992" s="39"/>
    </row>
    <row r="1993" spans="6:17">
      <c r="F1993" s="39"/>
      <c r="G1993" s="39"/>
      <c r="H1993" s="39"/>
      <c r="I1993" s="39"/>
      <c r="J1993" s="39"/>
      <c r="K1993" s="39"/>
      <c r="L1993" s="39"/>
      <c r="M1993" s="39"/>
      <c r="N1993" s="39"/>
      <c r="O1993" s="39"/>
      <c r="P1993" s="39"/>
      <c r="Q1993" s="39"/>
    </row>
    <row r="1994" spans="6:17">
      <c r="F1994" s="39"/>
      <c r="G1994" s="39"/>
      <c r="H1994" s="39"/>
      <c r="I1994" s="39"/>
      <c r="J1994" s="39"/>
      <c r="K1994" s="39"/>
      <c r="L1994" s="39"/>
      <c r="M1994" s="39"/>
      <c r="N1994" s="39"/>
      <c r="O1994" s="39"/>
      <c r="P1994" s="39"/>
      <c r="Q1994" s="39"/>
    </row>
    <row r="1995" spans="6:17">
      <c r="F1995" s="39"/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</row>
    <row r="1996" spans="6:17">
      <c r="F1996" s="39"/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</row>
    <row r="1997" spans="6:17">
      <c r="F1997" s="39"/>
      <c r="G1997" s="39"/>
      <c r="H1997" s="39"/>
      <c r="I1997" s="39"/>
      <c r="J1997" s="39"/>
      <c r="K1997" s="39"/>
      <c r="L1997" s="39"/>
      <c r="M1997" s="39"/>
      <c r="N1997" s="39"/>
      <c r="O1997" s="39"/>
      <c r="P1997" s="39"/>
      <c r="Q1997" s="39"/>
    </row>
    <row r="1998" spans="6:17">
      <c r="F1998" s="39"/>
      <c r="G1998" s="39"/>
      <c r="H1998" s="39"/>
      <c r="I1998" s="39"/>
      <c r="J1998" s="39"/>
      <c r="K1998" s="39"/>
      <c r="L1998" s="39"/>
      <c r="M1998" s="39"/>
      <c r="N1998" s="39"/>
      <c r="O1998" s="39"/>
      <c r="P1998" s="39"/>
      <c r="Q1998" s="39"/>
    </row>
    <row r="1999" spans="6:17">
      <c r="F1999" s="39"/>
      <c r="G1999" s="39"/>
      <c r="H1999" s="39"/>
      <c r="I1999" s="39"/>
      <c r="J1999" s="39"/>
      <c r="K1999" s="39"/>
      <c r="L1999" s="39"/>
      <c r="M1999" s="39"/>
      <c r="N1999" s="39"/>
      <c r="O1999" s="39"/>
      <c r="P1999" s="39"/>
      <c r="Q1999" s="39"/>
    </row>
    <row r="2000" spans="6:17">
      <c r="F2000" s="39"/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</row>
    <row r="2001" spans="6:17">
      <c r="F2001" s="39"/>
      <c r="G2001" s="39"/>
      <c r="H2001" s="39"/>
      <c r="I2001" s="39"/>
      <c r="J2001" s="39"/>
      <c r="K2001" s="39"/>
      <c r="L2001" s="39"/>
      <c r="M2001" s="39"/>
      <c r="N2001" s="39"/>
      <c r="O2001" s="39"/>
      <c r="P2001" s="39"/>
      <c r="Q2001" s="39"/>
    </row>
    <row r="2002" spans="6:17">
      <c r="F2002" s="39"/>
      <c r="G2002" s="39"/>
      <c r="H2002" s="39"/>
      <c r="I2002" s="39"/>
      <c r="J2002" s="39"/>
      <c r="K2002" s="39"/>
      <c r="L2002" s="39"/>
      <c r="M2002" s="39"/>
      <c r="N2002" s="39"/>
      <c r="O2002" s="39"/>
      <c r="P2002" s="39"/>
      <c r="Q2002" s="39"/>
    </row>
    <row r="2003" spans="6:17">
      <c r="F2003" s="39"/>
      <c r="G2003" s="39"/>
      <c r="H2003" s="39"/>
      <c r="I2003" s="39"/>
      <c r="J2003" s="39"/>
      <c r="K2003" s="39"/>
      <c r="L2003" s="39"/>
      <c r="M2003" s="39"/>
      <c r="N2003" s="39"/>
      <c r="O2003" s="39"/>
      <c r="P2003" s="39"/>
      <c r="Q2003" s="39"/>
    </row>
    <row r="2004" spans="6:17">
      <c r="F2004" s="39"/>
      <c r="G2004" s="39"/>
      <c r="H2004" s="39"/>
      <c r="I2004" s="39"/>
      <c r="J2004" s="39"/>
      <c r="K2004" s="39"/>
      <c r="L2004" s="39"/>
      <c r="M2004" s="39"/>
      <c r="N2004" s="39"/>
      <c r="O2004" s="39"/>
      <c r="P2004" s="39"/>
      <c r="Q2004" s="39"/>
    </row>
    <row r="2005" spans="6:17">
      <c r="F2005" s="39"/>
      <c r="G2005" s="39"/>
      <c r="H2005" s="39"/>
      <c r="I2005" s="39"/>
      <c r="J2005" s="39"/>
      <c r="K2005" s="39"/>
      <c r="L2005" s="39"/>
      <c r="M2005" s="39"/>
      <c r="N2005" s="39"/>
      <c r="O2005" s="39"/>
      <c r="P2005" s="39"/>
      <c r="Q2005" s="39"/>
    </row>
    <row r="2006" spans="6:17">
      <c r="F2006" s="39"/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</row>
    <row r="2007" spans="6:17">
      <c r="F2007" s="39"/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</row>
    <row r="2008" spans="6:17">
      <c r="F2008" s="39"/>
      <c r="G2008" s="39"/>
      <c r="H2008" s="39"/>
      <c r="I2008" s="39"/>
      <c r="J2008" s="39"/>
      <c r="K2008" s="39"/>
      <c r="L2008" s="39"/>
      <c r="M2008" s="39"/>
      <c r="N2008" s="39"/>
      <c r="O2008" s="39"/>
      <c r="P2008" s="39"/>
      <c r="Q2008" s="39"/>
    </row>
    <row r="2009" spans="6:17"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</row>
    <row r="2010" spans="6:17">
      <c r="F2010" s="39"/>
      <c r="G2010" s="39"/>
      <c r="H2010" s="39"/>
      <c r="I2010" s="39"/>
      <c r="J2010" s="39"/>
      <c r="K2010" s="39"/>
      <c r="L2010" s="39"/>
      <c r="M2010" s="39"/>
      <c r="N2010" s="39"/>
      <c r="O2010" s="39"/>
      <c r="P2010" s="39"/>
      <c r="Q2010" s="39"/>
    </row>
    <row r="2011" spans="6:17">
      <c r="F2011" s="39"/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</row>
    <row r="2012" spans="6:17">
      <c r="F2012" s="39"/>
      <c r="G2012" s="39"/>
      <c r="H2012" s="39"/>
      <c r="I2012" s="39"/>
      <c r="J2012" s="39"/>
      <c r="K2012" s="39"/>
      <c r="L2012" s="39"/>
      <c r="M2012" s="39"/>
      <c r="N2012" s="39"/>
      <c r="O2012" s="39"/>
      <c r="P2012" s="39"/>
      <c r="Q2012" s="39"/>
    </row>
    <row r="2013" spans="6:17">
      <c r="F2013" s="39"/>
      <c r="G2013" s="39"/>
      <c r="H2013" s="39"/>
      <c r="I2013" s="39"/>
      <c r="J2013" s="39"/>
      <c r="K2013" s="39"/>
      <c r="L2013" s="39"/>
      <c r="M2013" s="39"/>
      <c r="N2013" s="39"/>
      <c r="O2013" s="39"/>
      <c r="P2013" s="39"/>
      <c r="Q2013" s="39"/>
    </row>
    <row r="2014" spans="6:17">
      <c r="F2014" s="39"/>
      <c r="G2014" s="39"/>
      <c r="H2014" s="39"/>
      <c r="I2014" s="39"/>
      <c r="J2014" s="39"/>
      <c r="K2014" s="39"/>
      <c r="L2014" s="39"/>
      <c r="M2014" s="39"/>
      <c r="N2014" s="39"/>
      <c r="O2014" s="39"/>
      <c r="P2014" s="39"/>
      <c r="Q2014" s="39"/>
    </row>
    <row r="2015" spans="6:17">
      <c r="F2015" s="39"/>
      <c r="G2015" s="39"/>
      <c r="H2015" s="39"/>
      <c r="I2015" s="39"/>
      <c r="J2015" s="39"/>
      <c r="K2015" s="39"/>
      <c r="L2015" s="39"/>
      <c r="M2015" s="39"/>
      <c r="N2015" s="39"/>
      <c r="O2015" s="39"/>
      <c r="P2015" s="39"/>
      <c r="Q2015" s="39"/>
    </row>
    <row r="2016" spans="6:17">
      <c r="F2016" s="39"/>
      <c r="G2016" s="39"/>
      <c r="H2016" s="39"/>
      <c r="I2016" s="39"/>
      <c r="J2016" s="39"/>
      <c r="K2016" s="39"/>
      <c r="L2016" s="39"/>
      <c r="M2016" s="39"/>
      <c r="N2016" s="39"/>
      <c r="O2016" s="39"/>
      <c r="P2016" s="39"/>
      <c r="Q2016" s="39"/>
    </row>
    <row r="2017" spans="6:17">
      <c r="F2017" s="39"/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</row>
    <row r="2018" spans="6:17">
      <c r="F2018" s="39"/>
      <c r="G2018" s="39"/>
      <c r="H2018" s="39"/>
      <c r="I2018" s="39"/>
      <c r="J2018" s="39"/>
      <c r="K2018" s="39"/>
      <c r="L2018" s="39"/>
      <c r="M2018" s="39"/>
      <c r="N2018" s="39"/>
      <c r="O2018" s="39"/>
      <c r="P2018" s="39"/>
      <c r="Q2018" s="39"/>
    </row>
    <row r="2019" spans="6:17">
      <c r="F2019" s="39"/>
      <c r="G2019" s="39"/>
      <c r="H2019" s="39"/>
      <c r="I2019" s="39"/>
      <c r="J2019" s="39"/>
      <c r="K2019" s="39"/>
      <c r="L2019" s="39"/>
      <c r="M2019" s="39"/>
      <c r="N2019" s="39"/>
      <c r="O2019" s="39"/>
      <c r="P2019" s="39"/>
      <c r="Q2019" s="39"/>
    </row>
    <row r="2020" spans="6:17">
      <c r="F2020" s="39"/>
      <c r="G2020" s="39"/>
      <c r="H2020" s="39"/>
      <c r="I2020" s="39"/>
      <c r="J2020" s="39"/>
      <c r="K2020" s="39"/>
      <c r="L2020" s="39"/>
      <c r="M2020" s="39"/>
      <c r="N2020" s="39"/>
      <c r="O2020" s="39"/>
      <c r="P2020" s="39"/>
      <c r="Q2020" s="39"/>
    </row>
    <row r="2021" spans="6:17">
      <c r="F2021" s="39"/>
      <c r="G2021" s="39"/>
      <c r="H2021" s="39"/>
      <c r="I2021" s="39"/>
      <c r="J2021" s="39"/>
      <c r="K2021" s="39"/>
      <c r="L2021" s="39"/>
      <c r="M2021" s="39"/>
      <c r="N2021" s="39"/>
      <c r="O2021" s="39"/>
      <c r="P2021" s="39"/>
      <c r="Q2021" s="39"/>
    </row>
    <row r="2022" spans="6:17">
      <c r="F2022" s="39"/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</row>
    <row r="2023" spans="6:17">
      <c r="F2023" s="39"/>
      <c r="G2023" s="39"/>
      <c r="H2023" s="39"/>
      <c r="I2023" s="39"/>
      <c r="J2023" s="39"/>
      <c r="K2023" s="39"/>
      <c r="L2023" s="39"/>
      <c r="M2023" s="39"/>
      <c r="N2023" s="39"/>
      <c r="O2023" s="39"/>
      <c r="P2023" s="39"/>
      <c r="Q2023" s="39"/>
    </row>
    <row r="2024" spans="6:17">
      <c r="F2024" s="39"/>
      <c r="G2024" s="39"/>
      <c r="H2024" s="39"/>
      <c r="I2024" s="39"/>
      <c r="J2024" s="39"/>
      <c r="K2024" s="39"/>
      <c r="L2024" s="39"/>
      <c r="M2024" s="39"/>
      <c r="N2024" s="39"/>
      <c r="O2024" s="39"/>
      <c r="P2024" s="39"/>
      <c r="Q2024" s="39"/>
    </row>
    <row r="2025" spans="6:17">
      <c r="F2025" s="39"/>
      <c r="G2025" s="39"/>
      <c r="H2025" s="39"/>
      <c r="I2025" s="39"/>
      <c r="J2025" s="39"/>
      <c r="K2025" s="39"/>
      <c r="L2025" s="39"/>
      <c r="M2025" s="39"/>
      <c r="N2025" s="39"/>
      <c r="O2025" s="39"/>
      <c r="P2025" s="39"/>
      <c r="Q2025" s="39"/>
    </row>
    <row r="2026" spans="6:17">
      <c r="F2026" s="39"/>
      <c r="G2026" s="39"/>
      <c r="H2026" s="39"/>
      <c r="I2026" s="39"/>
      <c r="J2026" s="39"/>
      <c r="K2026" s="39"/>
      <c r="L2026" s="39"/>
      <c r="M2026" s="39"/>
      <c r="N2026" s="39"/>
      <c r="O2026" s="39"/>
      <c r="P2026" s="39"/>
      <c r="Q2026" s="39"/>
    </row>
    <row r="2027" spans="6:17">
      <c r="F2027" s="39"/>
      <c r="G2027" s="39"/>
      <c r="H2027" s="39"/>
      <c r="I2027" s="39"/>
      <c r="J2027" s="39"/>
      <c r="K2027" s="39"/>
      <c r="L2027" s="39"/>
      <c r="M2027" s="39"/>
      <c r="N2027" s="39"/>
      <c r="O2027" s="39"/>
      <c r="P2027" s="39"/>
      <c r="Q2027" s="39"/>
    </row>
    <row r="2028" spans="6:17">
      <c r="F2028" s="39"/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</row>
    <row r="2029" spans="6:17">
      <c r="F2029" s="39"/>
      <c r="G2029" s="39"/>
      <c r="H2029" s="39"/>
      <c r="I2029" s="39"/>
      <c r="J2029" s="39"/>
      <c r="K2029" s="39"/>
      <c r="L2029" s="39"/>
      <c r="M2029" s="39"/>
      <c r="N2029" s="39"/>
      <c r="O2029" s="39"/>
      <c r="P2029" s="39"/>
      <c r="Q2029" s="39"/>
    </row>
    <row r="2030" spans="6:17">
      <c r="F2030" s="39"/>
      <c r="G2030" s="39"/>
      <c r="H2030" s="39"/>
      <c r="I2030" s="39"/>
      <c r="J2030" s="39"/>
      <c r="K2030" s="39"/>
      <c r="L2030" s="39"/>
      <c r="M2030" s="39"/>
      <c r="N2030" s="39"/>
      <c r="O2030" s="39"/>
      <c r="P2030" s="39"/>
      <c r="Q2030" s="39"/>
    </row>
    <row r="2031" spans="6:17">
      <c r="F2031" s="39"/>
      <c r="G2031" s="39"/>
      <c r="H2031" s="39"/>
      <c r="I2031" s="39"/>
      <c r="J2031" s="39"/>
      <c r="K2031" s="39"/>
      <c r="L2031" s="39"/>
      <c r="M2031" s="39"/>
      <c r="N2031" s="39"/>
      <c r="O2031" s="39"/>
      <c r="P2031" s="39"/>
      <c r="Q2031" s="39"/>
    </row>
    <row r="2032" spans="6:17">
      <c r="F2032" s="39"/>
      <c r="G2032" s="39"/>
      <c r="H2032" s="39"/>
      <c r="I2032" s="39"/>
      <c r="J2032" s="39"/>
      <c r="K2032" s="39"/>
      <c r="L2032" s="39"/>
      <c r="M2032" s="39"/>
      <c r="N2032" s="39"/>
      <c r="O2032" s="39"/>
      <c r="P2032" s="39"/>
      <c r="Q2032" s="39"/>
    </row>
    <row r="2033" spans="6:17">
      <c r="F2033" s="39"/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</row>
    <row r="2034" spans="6:17">
      <c r="F2034" s="39"/>
      <c r="G2034" s="39"/>
      <c r="H2034" s="39"/>
      <c r="I2034" s="39"/>
      <c r="J2034" s="39"/>
      <c r="K2034" s="39"/>
      <c r="L2034" s="39"/>
      <c r="M2034" s="39"/>
      <c r="N2034" s="39"/>
      <c r="O2034" s="39"/>
      <c r="P2034" s="39"/>
      <c r="Q2034" s="39"/>
    </row>
    <row r="2035" spans="6:17">
      <c r="F2035" s="39"/>
      <c r="G2035" s="39"/>
      <c r="H2035" s="39"/>
      <c r="I2035" s="39"/>
      <c r="J2035" s="39"/>
      <c r="K2035" s="39"/>
      <c r="L2035" s="39"/>
      <c r="M2035" s="39"/>
      <c r="N2035" s="39"/>
      <c r="O2035" s="39"/>
      <c r="P2035" s="39"/>
      <c r="Q2035" s="39"/>
    </row>
    <row r="2036" spans="6:17">
      <c r="F2036" s="39"/>
      <c r="G2036" s="39"/>
      <c r="H2036" s="39"/>
      <c r="I2036" s="39"/>
      <c r="J2036" s="39"/>
      <c r="K2036" s="39"/>
      <c r="L2036" s="39"/>
      <c r="M2036" s="39"/>
      <c r="N2036" s="39"/>
      <c r="O2036" s="39"/>
      <c r="P2036" s="39"/>
      <c r="Q2036" s="39"/>
    </row>
    <row r="2037" spans="6:17">
      <c r="F2037" s="39"/>
      <c r="G2037" s="39"/>
      <c r="H2037" s="39"/>
      <c r="I2037" s="39"/>
      <c r="J2037" s="39"/>
      <c r="K2037" s="39"/>
      <c r="L2037" s="39"/>
      <c r="M2037" s="39"/>
      <c r="N2037" s="39"/>
      <c r="O2037" s="39"/>
      <c r="P2037" s="39"/>
      <c r="Q2037" s="39"/>
    </row>
    <row r="2038" spans="6:17">
      <c r="F2038" s="39"/>
      <c r="G2038" s="39"/>
      <c r="H2038" s="39"/>
      <c r="I2038" s="39"/>
      <c r="J2038" s="39"/>
      <c r="K2038" s="39"/>
      <c r="L2038" s="39"/>
      <c r="M2038" s="39"/>
      <c r="N2038" s="39"/>
      <c r="O2038" s="39"/>
      <c r="P2038" s="39"/>
      <c r="Q2038" s="39"/>
    </row>
    <row r="2039" spans="6:17">
      <c r="F2039" s="39"/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</row>
    <row r="2040" spans="6:17">
      <c r="F2040" s="39"/>
      <c r="G2040" s="39"/>
      <c r="H2040" s="39"/>
      <c r="I2040" s="39"/>
      <c r="J2040" s="39"/>
      <c r="K2040" s="39"/>
      <c r="L2040" s="39"/>
      <c r="M2040" s="39"/>
      <c r="N2040" s="39"/>
      <c r="O2040" s="39"/>
      <c r="P2040" s="39"/>
      <c r="Q2040" s="39"/>
    </row>
    <row r="2041" spans="6:17">
      <c r="F2041" s="39"/>
      <c r="G2041" s="39"/>
      <c r="H2041" s="39"/>
      <c r="I2041" s="39"/>
      <c r="J2041" s="39"/>
      <c r="K2041" s="39"/>
      <c r="L2041" s="39"/>
      <c r="M2041" s="39"/>
      <c r="N2041" s="39"/>
      <c r="O2041" s="39"/>
      <c r="P2041" s="39"/>
      <c r="Q2041" s="39"/>
    </row>
    <row r="2042" spans="6:17">
      <c r="F2042" s="39"/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</row>
    <row r="2043" spans="6:17">
      <c r="F2043" s="39"/>
      <c r="G2043" s="39"/>
      <c r="H2043" s="39"/>
      <c r="I2043" s="39"/>
      <c r="J2043" s="39"/>
      <c r="K2043" s="39"/>
      <c r="L2043" s="39"/>
      <c r="M2043" s="39"/>
      <c r="N2043" s="39"/>
      <c r="O2043" s="39"/>
      <c r="P2043" s="39"/>
      <c r="Q2043" s="39"/>
    </row>
    <row r="2044" spans="6:17"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</row>
    <row r="2045" spans="6:17">
      <c r="F2045" s="39"/>
      <c r="G2045" s="39"/>
      <c r="H2045" s="39"/>
      <c r="I2045" s="39"/>
      <c r="J2045" s="39"/>
      <c r="K2045" s="39"/>
      <c r="L2045" s="39"/>
      <c r="M2045" s="39"/>
      <c r="N2045" s="39"/>
      <c r="O2045" s="39"/>
      <c r="P2045" s="39"/>
      <c r="Q2045" s="39"/>
    </row>
    <row r="2046" spans="6:17">
      <c r="F2046" s="39"/>
      <c r="G2046" s="39"/>
      <c r="H2046" s="39"/>
      <c r="I2046" s="39"/>
      <c r="J2046" s="39"/>
      <c r="K2046" s="39"/>
      <c r="L2046" s="39"/>
      <c r="M2046" s="39"/>
      <c r="N2046" s="39"/>
      <c r="O2046" s="39"/>
      <c r="P2046" s="39"/>
      <c r="Q2046" s="39"/>
    </row>
    <row r="2047" spans="6:17">
      <c r="F2047" s="39"/>
      <c r="G2047" s="39"/>
      <c r="H2047" s="39"/>
      <c r="I2047" s="39"/>
      <c r="J2047" s="39"/>
      <c r="K2047" s="39"/>
      <c r="L2047" s="39"/>
      <c r="M2047" s="39"/>
      <c r="N2047" s="39"/>
      <c r="O2047" s="39"/>
      <c r="P2047" s="39"/>
      <c r="Q2047" s="39"/>
    </row>
    <row r="2048" spans="6:17">
      <c r="F2048" s="39"/>
      <c r="G2048" s="39"/>
      <c r="H2048" s="39"/>
      <c r="I2048" s="39"/>
      <c r="J2048" s="39"/>
      <c r="K2048" s="39"/>
      <c r="L2048" s="39"/>
      <c r="M2048" s="39"/>
      <c r="N2048" s="39"/>
      <c r="O2048" s="39"/>
      <c r="P2048" s="39"/>
      <c r="Q2048" s="39"/>
    </row>
    <row r="2049" spans="6:17">
      <c r="F2049" s="39"/>
      <c r="G2049" s="39"/>
      <c r="H2049" s="39"/>
      <c r="I2049" s="39"/>
      <c r="J2049" s="39"/>
      <c r="K2049" s="39"/>
      <c r="L2049" s="39"/>
      <c r="M2049" s="39"/>
      <c r="N2049" s="39"/>
      <c r="O2049" s="39"/>
      <c r="P2049" s="39"/>
      <c r="Q2049" s="39"/>
    </row>
    <row r="2050" spans="6:17">
      <c r="F2050" s="39"/>
      <c r="G2050" s="39"/>
      <c r="H2050" s="39"/>
      <c r="I2050" s="39"/>
      <c r="J2050" s="39"/>
      <c r="K2050" s="39"/>
      <c r="L2050" s="39"/>
      <c r="M2050" s="39"/>
      <c r="N2050" s="39"/>
      <c r="O2050" s="39"/>
      <c r="P2050" s="39"/>
      <c r="Q2050" s="39"/>
    </row>
    <row r="2051" spans="6:17">
      <c r="F2051" s="39"/>
      <c r="G2051" s="39"/>
      <c r="H2051" s="39"/>
      <c r="I2051" s="39"/>
      <c r="J2051" s="39"/>
      <c r="K2051" s="39"/>
      <c r="L2051" s="39"/>
      <c r="M2051" s="39"/>
      <c r="N2051" s="39"/>
      <c r="O2051" s="39"/>
      <c r="P2051" s="39"/>
      <c r="Q2051" s="39"/>
    </row>
    <row r="2052" spans="6:17">
      <c r="F2052" s="39"/>
      <c r="G2052" s="39"/>
      <c r="H2052" s="39"/>
      <c r="I2052" s="39"/>
      <c r="J2052" s="39"/>
      <c r="K2052" s="39"/>
      <c r="L2052" s="39"/>
      <c r="M2052" s="39"/>
      <c r="N2052" s="39"/>
      <c r="O2052" s="39"/>
      <c r="P2052" s="39"/>
      <c r="Q2052" s="39"/>
    </row>
    <row r="2053" spans="6:17">
      <c r="F2053" s="39"/>
      <c r="G2053" s="39"/>
      <c r="H2053" s="39"/>
      <c r="I2053" s="39"/>
      <c r="J2053" s="39"/>
      <c r="K2053" s="39"/>
      <c r="L2053" s="39"/>
      <c r="M2053" s="39"/>
      <c r="N2053" s="39"/>
      <c r="O2053" s="39"/>
      <c r="P2053" s="39"/>
      <c r="Q2053" s="39"/>
    </row>
    <row r="2054" spans="6:17">
      <c r="F2054" s="39"/>
      <c r="G2054" s="39"/>
      <c r="H2054" s="39"/>
      <c r="I2054" s="39"/>
      <c r="J2054" s="39"/>
      <c r="K2054" s="39"/>
      <c r="L2054" s="39"/>
      <c r="M2054" s="39"/>
      <c r="N2054" s="39"/>
      <c r="O2054" s="39"/>
      <c r="P2054" s="39"/>
      <c r="Q2054" s="39"/>
    </row>
    <row r="2055" spans="6:17">
      <c r="F2055" s="39"/>
      <c r="G2055" s="39"/>
      <c r="H2055" s="39"/>
      <c r="I2055" s="39"/>
      <c r="J2055" s="39"/>
      <c r="K2055" s="39"/>
      <c r="L2055" s="39"/>
      <c r="M2055" s="39"/>
      <c r="N2055" s="39"/>
      <c r="O2055" s="39"/>
      <c r="P2055" s="39"/>
      <c r="Q2055" s="39"/>
    </row>
    <row r="2056" spans="6:17">
      <c r="F2056" s="39"/>
      <c r="G2056" s="39"/>
      <c r="H2056" s="39"/>
      <c r="I2056" s="39"/>
      <c r="J2056" s="39"/>
      <c r="K2056" s="39"/>
      <c r="L2056" s="39"/>
      <c r="M2056" s="39"/>
      <c r="N2056" s="39"/>
      <c r="O2056" s="39"/>
      <c r="P2056" s="39"/>
      <c r="Q2056" s="39"/>
    </row>
    <row r="2057" spans="6:17">
      <c r="F2057" s="39"/>
      <c r="G2057" s="39"/>
      <c r="H2057" s="39"/>
      <c r="I2057" s="39"/>
      <c r="J2057" s="39"/>
      <c r="K2057" s="39"/>
      <c r="L2057" s="39"/>
      <c r="M2057" s="39"/>
      <c r="N2057" s="39"/>
      <c r="O2057" s="39"/>
      <c r="P2057" s="39"/>
      <c r="Q2057" s="39"/>
    </row>
    <row r="2058" spans="6:17">
      <c r="F2058" s="39"/>
      <c r="G2058" s="39"/>
      <c r="H2058" s="39"/>
      <c r="I2058" s="39"/>
      <c r="J2058" s="39"/>
      <c r="K2058" s="39"/>
      <c r="L2058" s="39"/>
      <c r="M2058" s="39"/>
      <c r="N2058" s="39"/>
      <c r="O2058" s="39"/>
      <c r="P2058" s="39"/>
      <c r="Q2058" s="39"/>
    </row>
    <row r="2059" spans="6:17">
      <c r="F2059" s="39"/>
      <c r="G2059" s="39"/>
      <c r="H2059" s="39"/>
      <c r="I2059" s="39"/>
      <c r="J2059" s="39"/>
      <c r="K2059" s="39"/>
      <c r="L2059" s="39"/>
      <c r="M2059" s="39"/>
      <c r="N2059" s="39"/>
      <c r="O2059" s="39"/>
      <c r="P2059" s="39"/>
      <c r="Q2059" s="39"/>
    </row>
    <row r="2060" spans="6:17">
      <c r="F2060" s="39"/>
      <c r="G2060" s="39"/>
      <c r="H2060" s="39"/>
      <c r="I2060" s="39"/>
      <c r="J2060" s="39"/>
      <c r="K2060" s="39"/>
      <c r="L2060" s="39"/>
      <c r="M2060" s="39"/>
      <c r="N2060" s="39"/>
      <c r="O2060" s="39"/>
      <c r="P2060" s="39"/>
      <c r="Q2060" s="39"/>
    </row>
    <row r="2061" spans="6:17">
      <c r="F2061" s="39"/>
      <c r="G2061" s="39"/>
      <c r="H2061" s="39"/>
      <c r="I2061" s="39"/>
      <c r="J2061" s="39"/>
      <c r="K2061" s="39"/>
      <c r="L2061" s="39"/>
      <c r="M2061" s="39"/>
      <c r="N2061" s="39"/>
      <c r="O2061" s="39"/>
      <c r="P2061" s="39"/>
      <c r="Q2061" s="39"/>
    </row>
    <row r="2062" spans="6:17">
      <c r="F2062" s="39"/>
      <c r="G2062" s="39"/>
      <c r="H2062" s="39"/>
      <c r="I2062" s="39"/>
      <c r="J2062" s="39"/>
      <c r="K2062" s="39"/>
      <c r="L2062" s="39"/>
      <c r="M2062" s="39"/>
      <c r="N2062" s="39"/>
      <c r="O2062" s="39"/>
      <c r="P2062" s="39"/>
      <c r="Q2062" s="39"/>
    </row>
    <row r="2063" spans="6:17">
      <c r="F2063" s="39"/>
      <c r="G2063" s="39"/>
      <c r="H2063" s="39"/>
      <c r="I2063" s="39"/>
      <c r="J2063" s="39"/>
      <c r="K2063" s="39"/>
      <c r="L2063" s="39"/>
      <c r="M2063" s="39"/>
      <c r="N2063" s="39"/>
      <c r="O2063" s="39"/>
      <c r="P2063" s="39"/>
      <c r="Q2063" s="39"/>
    </row>
    <row r="2064" spans="6:17">
      <c r="F2064" s="39"/>
      <c r="G2064" s="39"/>
      <c r="H2064" s="39"/>
      <c r="I2064" s="39"/>
      <c r="J2064" s="39"/>
      <c r="K2064" s="39"/>
      <c r="L2064" s="39"/>
      <c r="M2064" s="39"/>
      <c r="N2064" s="39"/>
      <c r="O2064" s="39"/>
      <c r="P2064" s="39"/>
      <c r="Q2064" s="39"/>
    </row>
    <row r="2065" spans="6:17">
      <c r="F2065" s="39"/>
      <c r="G2065" s="39"/>
      <c r="H2065" s="39"/>
      <c r="I2065" s="39"/>
      <c r="J2065" s="39"/>
      <c r="K2065" s="39"/>
      <c r="L2065" s="39"/>
      <c r="M2065" s="39"/>
      <c r="N2065" s="39"/>
      <c r="O2065" s="39"/>
      <c r="P2065" s="39"/>
      <c r="Q2065" s="39"/>
    </row>
    <row r="2066" spans="6:17">
      <c r="F2066" s="39"/>
      <c r="G2066" s="39"/>
      <c r="H2066" s="39"/>
      <c r="I2066" s="39"/>
      <c r="J2066" s="39"/>
      <c r="K2066" s="39"/>
      <c r="L2066" s="39"/>
      <c r="M2066" s="39"/>
      <c r="N2066" s="39"/>
      <c r="O2066" s="39"/>
      <c r="P2066" s="39"/>
      <c r="Q2066" s="39"/>
    </row>
    <row r="2067" spans="6:17">
      <c r="F2067" s="39"/>
      <c r="G2067" s="39"/>
      <c r="H2067" s="39"/>
      <c r="I2067" s="39"/>
      <c r="J2067" s="39"/>
      <c r="K2067" s="39"/>
      <c r="L2067" s="39"/>
      <c r="M2067" s="39"/>
      <c r="N2067" s="39"/>
      <c r="O2067" s="39"/>
      <c r="P2067" s="39"/>
      <c r="Q2067" s="39"/>
    </row>
    <row r="2068" spans="6:17">
      <c r="F2068" s="39"/>
      <c r="G2068" s="39"/>
      <c r="H2068" s="39"/>
      <c r="I2068" s="39"/>
      <c r="J2068" s="39"/>
      <c r="K2068" s="39"/>
      <c r="L2068" s="39"/>
      <c r="M2068" s="39"/>
      <c r="N2068" s="39"/>
      <c r="O2068" s="39"/>
      <c r="P2068" s="39"/>
      <c r="Q2068" s="39"/>
    </row>
    <row r="2069" spans="6:17">
      <c r="F2069" s="39"/>
      <c r="G2069" s="39"/>
      <c r="H2069" s="39"/>
      <c r="I2069" s="39"/>
      <c r="J2069" s="39"/>
      <c r="K2069" s="39"/>
      <c r="L2069" s="39"/>
      <c r="M2069" s="39"/>
      <c r="N2069" s="39"/>
      <c r="O2069" s="39"/>
      <c r="P2069" s="39"/>
      <c r="Q2069" s="39"/>
    </row>
    <row r="2070" spans="6:17">
      <c r="F2070" s="39"/>
      <c r="G2070" s="39"/>
      <c r="H2070" s="39"/>
      <c r="I2070" s="39"/>
      <c r="J2070" s="39"/>
      <c r="K2070" s="39"/>
      <c r="L2070" s="39"/>
      <c r="M2070" s="39"/>
      <c r="N2070" s="39"/>
      <c r="O2070" s="39"/>
      <c r="P2070" s="39"/>
      <c r="Q2070" s="39"/>
    </row>
    <row r="2071" spans="6:17">
      <c r="F2071" s="39"/>
      <c r="G2071" s="39"/>
      <c r="H2071" s="39"/>
      <c r="I2071" s="39"/>
      <c r="J2071" s="39"/>
      <c r="K2071" s="39"/>
      <c r="L2071" s="39"/>
      <c r="M2071" s="39"/>
      <c r="N2071" s="39"/>
      <c r="O2071" s="39"/>
      <c r="P2071" s="39"/>
      <c r="Q2071" s="39"/>
    </row>
    <row r="2072" spans="6:17">
      <c r="F2072" s="39"/>
      <c r="G2072" s="39"/>
      <c r="H2072" s="39"/>
      <c r="I2072" s="39"/>
      <c r="J2072" s="39"/>
      <c r="K2072" s="39"/>
      <c r="L2072" s="39"/>
      <c r="M2072" s="39"/>
      <c r="N2072" s="39"/>
      <c r="O2072" s="39"/>
      <c r="P2072" s="39"/>
      <c r="Q2072" s="39"/>
    </row>
    <row r="2073" spans="6:17">
      <c r="F2073" s="39"/>
      <c r="G2073" s="39"/>
      <c r="H2073" s="39"/>
      <c r="I2073" s="39"/>
      <c r="J2073" s="39"/>
      <c r="K2073" s="39"/>
      <c r="L2073" s="39"/>
      <c r="M2073" s="39"/>
      <c r="N2073" s="39"/>
      <c r="O2073" s="39"/>
      <c r="P2073" s="39"/>
      <c r="Q2073" s="39"/>
    </row>
    <row r="2074" spans="6:17">
      <c r="F2074" s="39"/>
      <c r="G2074" s="39"/>
      <c r="H2074" s="39"/>
      <c r="I2074" s="39"/>
      <c r="J2074" s="39"/>
      <c r="K2074" s="39"/>
      <c r="L2074" s="39"/>
      <c r="M2074" s="39"/>
      <c r="N2074" s="39"/>
      <c r="O2074" s="39"/>
      <c r="P2074" s="39"/>
      <c r="Q2074" s="39"/>
    </row>
    <row r="2075" spans="6:17">
      <c r="F2075" s="39"/>
      <c r="G2075" s="39"/>
      <c r="H2075" s="39"/>
      <c r="I2075" s="39"/>
      <c r="J2075" s="39"/>
      <c r="K2075" s="39"/>
      <c r="L2075" s="39"/>
      <c r="M2075" s="39"/>
      <c r="N2075" s="39"/>
      <c r="O2075" s="39"/>
      <c r="P2075" s="39"/>
      <c r="Q2075" s="39"/>
    </row>
    <row r="2076" spans="6:17">
      <c r="F2076" s="39"/>
      <c r="G2076" s="39"/>
      <c r="H2076" s="39"/>
      <c r="I2076" s="39"/>
      <c r="J2076" s="39"/>
      <c r="K2076" s="39"/>
      <c r="L2076" s="39"/>
      <c r="M2076" s="39"/>
      <c r="N2076" s="39"/>
      <c r="O2076" s="39"/>
      <c r="P2076" s="39"/>
      <c r="Q2076" s="39"/>
    </row>
    <row r="2077" spans="6:17">
      <c r="F2077" s="39"/>
      <c r="G2077" s="39"/>
      <c r="H2077" s="39"/>
      <c r="I2077" s="39"/>
      <c r="J2077" s="39"/>
      <c r="K2077" s="39"/>
      <c r="L2077" s="39"/>
      <c r="M2077" s="39"/>
      <c r="N2077" s="39"/>
      <c r="O2077" s="39"/>
      <c r="P2077" s="39"/>
      <c r="Q2077" s="39"/>
    </row>
    <row r="2078" spans="6:17">
      <c r="F2078" s="39"/>
      <c r="G2078" s="39"/>
      <c r="H2078" s="39"/>
      <c r="I2078" s="39"/>
      <c r="J2078" s="39"/>
      <c r="K2078" s="39"/>
      <c r="L2078" s="39"/>
      <c r="M2078" s="39"/>
      <c r="N2078" s="39"/>
      <c r="O2078" s="39"/>
      <c r="P2078" s="39"/>
      <c r="Q2078" s="39"/>
    </row>
    <row r="2079" spans="6:17">
      <c r="F2079" s="39"/>
      <c r="G2079" s="39"/>
      <c r="H2079" s="39"/>
      <c r="I2079" s="39"/>
      <c r="J2079" s="39"/>
      <c r="K2079" s="39"/>
      <c r="L2079" s="39"/>
      <c r="M2079" s="39"/>
      <c r="N2079" s="39"/>
      <c r="O2079" s="39"/>
      <c r="P2079" s="39"/>
      <c r="Q2079" s="39"/>
    </row>
    <row r="2080" spans="6:17">
      <c r="F2080" s="39"/>
      <c r="G2080" s="39"/>
      <c r="H2080" s="39"/>
      <c r="I2080" s="39"/>
      <c r="J2080" s="39"/>
      <c r="K2080" s="39"/>
      <c r="L2080" s="39"/>
      <c r="M2080" s="39"/>
      <c r="N2080" s="39"/>
      <c r="O2080" s="39"/>
      <c r="P2080" s="39"/>
      <c r="Q2080" s="39"/>
    </row>
    <row r="2081" spans="6:17">
      <c r="F2081" s="39"/>
      <c r="G2081" s="39"/>
      <c r="H2081" s="39"/>
      <c r="I2081" s="39"/>
      <c r="J2081" s="39"/>
      <c r="K2081" s="39"/>
      <c r="L2081" s="39"/>
      <c r="M2081" s="39"/>
      <c r="N2081" s="39"/>
      <c r="O2081" s="39"/>
      <c r="P2081" s="39"/>
      <c r="Q2081" s="39"/>
    </row>
    <row r="2082" spans="6:17">
      <c r="F2082" s="39"/>
      <c r="G2082" s="39"/>
      <c r="H2082" s="39"/>
      <c r="I2082" s="39"/>
      <c r="J2082" s="39"/>
      <c r="K2082" s="39"/>
      <c r="L2082" s="39"/>
      <c r="M2082" s="39"/>
      <c r="N2082" s="39"/>
      <c r="O2082" s="39"/>
      <c r="P2082" s="39"/>
      <c r="Q2082" s="39"/>
    </row>
    <row r="2083" spans="6:17">
      <c r="F2083" s="39"/>
      <c r="G2083" s="39"/>
      <c r="H2083" s="39"/>
      <c r="I2083" s="39"/>
      <c r="J2083" s="39"/>
      <c r="K2083" s="39"/>
      <c r="L2083" s="39"/>
      <c r="M2083" s="39"/>
      <c r="N2083" s="39"/>
      <c r="O2083" s="39"/>
      <c r="P2083" s="39"/>
      <c r="Q2083" s="39"/>
    </row>
    <row r="2084" spans="6:17">
      <c r="F2084" s="39"/>
      <c r="G2084" s="39"/>
      <c r="H2084" s="39"/>
      <c r="I2084" s="39"/>
      <c r="J2084" s="39"/>
      <c r="K2084" s="39"/>
      <c r="L2084" s="39"/>
      <c r="M2084" s="39"/>
      <c r="N2084" s="39"/>
      <c r="O2084" s="39"/>
      <c r="P2084" s="39"/>
      <c r="Q2084" s="39"/>
    </row>
    <row r="2085" spans="6:17">
      <c r="F2085" s="39"/>
      <c r="G2085" s="39"/>
      <c r="H2085" s="39"/>
      <c r="I2085" s="39"/>
      <c r="J2085" s="39"/>
      <c r="K2085" s="39"/>
      <c r="L2085" s="39"/>
      <c r="M2085" s="39"/>
      <c r="N2085" s="39"/>
      <c r="O2085" s="39"/>
      <c r="P2085" s="39"/>
      <c r="Q2085" s="39"/>
    </row>
    <row r="2086" spans="6:17">
      <c r="F2086" s="39"/>
      <c r="G2086" s="39"/>
      <c r="H2086" s="39"/>
      <c r="I2086" s="39"/>
      <c r="J2086" s="39"/>
      <c r="K2086" s="39"/>
      <c r="L2086" s="39"/>
      <c r="M2086" s="39"/>
      <c r="N2086" s="39"/>
      <c r="O2086" s="39"/>
      <c r="P2086" s="39"/>
      <c r="Q2086" s="39"/>
    </row>
    <row r="2087" spans="6:17">
      <c r="F2087" s="39"/>
      <c r="G2087" s="39"/>
      <c r="H2087" s="39"/>
      <c r="I2087" s="39"/>
      <c r="J2087" s="39"/>
      <c r="K2087" s="39"/>
      <c r="L2087" s="39"/>
      <c r="M2087" s="39"/>
      <c r="N2087" s="39"/>
      <c r="O2087" s="39"/>
      <c r="P2087" s="39"/>
      <c r="Q2087" s="39"/>
    </row>
    <row r="2088" spans="6:17">
      <c r="F2088" s="39"/>
      <c r="G2088" s="39"/>
      <c r="H2088" s="39"/>
      <c r="I2088" s="39"/>
      <c r="J2088" s="39"/>
      <c r="K2088" s="39"/>
      <c r="L2088" s="39"/>
      <c r="M2088" s="39"/>
      <c r="N2088" s="39"/>
      <c r="O2088" s="39"/>
      <c r="P2088" s="39"/>
      <c r="Q2088" s="39"/>
    </row>
    <row r="2089" spans="6:17">
      <c r="F2089" s="39"/>
      <c r="G2089" s="39"/>
      <c r="H2089" s="39"/>
      <c r="I2089" s="39"/>
      <c r="J2089" s="39"/>
      <c r="K2089" s="39"/>
      <c r="L2089" s="39"/>
      <c r="M2089" s="39"/>
      <c r="N2089" s="39"/>
      <c r="O2089" s="39"/>
      <c r="P2089" s="39"/>
      <c r="Q2089" s="39"/>
    </row>
    <row r="2090" spans="6:17">
      <c r="F2090" s="39"/>
      <c r="G2090" s="39"/>
      <c r="H2090" s="39"/>
      <c r="I2090" s="39"/>
      <c r="J2090" s="39"/>
      <c r="K2090" s="39"/>
      <c r="L2090" s="39"/>
      <c r="M2090" s="39"/>
      <c r="N2090" s="39"/>
      <c r="O2090" s="39"/>
      <c r="P2090" s="39"/>
      <c r="Q2090" s="39"/>
    </row>
    <row r="2091" spans="6:17">
      <c r="F2091" s="39"/>
      <c r="G2091" s="39"/>
      <c r="H2091" s="39"/>
      <c r="I2091" s="39"/>
      <c r="J2091" s="39"/>
      <c r="K2091" s="39"/>
      <c r="L2091" s="39"/>
      <c r="M2091" s="39"/>
      <c r="N2091" s="39"/>
      <c r="O2091" s="39"/>
      <c r="P2091" s="39"/>
      <c r="Q2091" s="39"/>
    </row>
    <row r="2092" spans="6:17">
      <c r="F2092" s="39"/>
      <c r="G2092" s="39"/>
      <c r="H2092" s="39"/>
      <c r="I2092" s="39"/>
      <c r="J2092" s="39"/>
      <c r="K2092" s="39"/>
      <c r="L2092" s="39"/>
      <c r="M2092" s="39"/>
      <c r="N2092" s="39"/>
      <c r="O2092" s="39"/>
      <c r="P2092" s="39"/>
      <c r="Q2092" s="39"/>
    </row>
    <row r="2093" spans="6:17">
      <c r="F2093" s="39"/>
      <c r="G2093" s="39"/>
      <c r="H2093" s="39"/>
      <c r="I2093" s="39"/>
      <c r="J2093" s="39"/>
      <c r="K2093" s="39"/>
      <c r="L2093" s="39"/>
      <c r="M2093" s="39"/>
      <c r="N2093" s="39"/>
      <c r="O2093" s="39"/>
      <c r="P2093" s="39"/>
      <c r="Q2093" s="39"/>
    </row>
    <row r="2094" spans="6:17">
      <c r="F2094" s="39"/>
      <c r="G2094" s="39"/>
      <c r="H2094" s="39"/>
      <c r="I2094" s="39"/>
      <c r="J2094" s="39"/>
      <c r="K2094" s="39"/>
      <c r="L2094" s="39"/>
      <c r="M2094" s="39"/>
      <c r="N2094" s="39"/>
      <c r="O2094" s="39"/>
      <c r="P2094" s="39"/>
      <c r="Q2094" s="39"/>
    </row>
    <row r="2095" spans="6:17">
      <c r="F2095" s="39"/>
      <c r="G2095" s="39"/>
      <c r="H2095" s="39"/>
      <c r="I2095" s="39"/>
      <c r="J2095" s="39"/>
      <c r="K2095" s="39"/>
      <c r="L2095" s="39"/>
      <c r="M2095" s="39"/>
      <c r="N2095" s="39"/>
      <c r="O2095" s="39"/>
      <c r="P2095" s="39"/>
      <c r="Q2095" s="39"/>
    </row>
    <row r="2096" spans="6:17">
      <c r="F2096" s="39"/>
      <c r="G2096" s="39"/>
      <c r="H2096" s="39"/>
      <c r="I2096" s="39"/>
      <c r="J2096" s="39"/>
      <c r="K2096" s="39"/>
      <c r="L2096" s="39"/>
      <c r="M2096" s="39"/>
      <c r="N2096" s="39"/>
      <c r="O2096" s="39"/>
      <c r="P2096" s="39"/>
      <c r="Q2096" s="39"/>
    </row>
    <row r="2097" spans="6:17">
      <c r="F2097" s="39"/>
      <c r="G2097" s="39"/>
      <c r="H2097" s="39"/>
      <c r="I2097" s="39"/>
      <c r="J2097" s="39"/>
      <c r="K2097" s="39"/>
      <c r="L2097" s="39"/>
      <c r="M2097" s="39"/>
      <c r="N2097" s="39"/>
      <c r="O2097" s="39"/>
      <c r="P2097" s="39"/>
      <c r="Q2097" s="39"/>
    </row>
    <row r="2098" spans="6:17">
      <c r="F2098" s="39"/>
      <c r="G2098" s="39"/>
      <c r="H2098" s="39"/>
      <c r="I2098" s="39"/>
      <c r="J2098" s="39"/>
      <c r="K2098" s="39"/>
      <c r="L2098" s="39"/>
      <c r="M2098" s="39"/>
      <c r="N2098" s="39"/>
      <c r="O2098" s="39"/>
      <c r="P2098" s="39"/>
      <c r="Q2098" s="39"/>
    </row>
    <row r="2099" spans="6:17">
      <c r="F2099" s="39"/>
      <c r="G2099" s="39"/>
      <c r="H2099" s="39"/>
      <c r="I2099" s="39"/>
      <c r="J2099" s="39"/>
      <c r="K2099" s="39"/>
      <c r="L2099" s="39"/>
      <c r="M2099" s="39"/>
      <c r="N2099" s="39"/>
      <c r="O2099" s="39"/>
      <c r="P2099" s="39"/>
      <c r="Q2099" s="39"/>
    </row>
    <row r="2100" spans="6:17">
      <c r="F2100" s="39"/>
      <c r="G2100" s="39"/>
      <c r="H2100" s="39"/>
      <c r="I2100" s="39"/>
      <c r="J2100" s="39"/>
      <c r="K2100" s="39"/>
      <c r="L2100" s="39"/>
      <c r="M2100" s="39"/>
      <c r="N2100" s="39"/>
      <c r="O2100" s="39"/>
      <c r="P2100" s="39"/>
      <c r="Q2100" s="39"/>
    </row>
    <row r="2101" spans="6:17">
      <c r="F2101" s="39"/>
      <c r="G2101" s="39"/>
      <c r="H2101" s="39"/>
      <c r="I2101" s="39"/>
      <c r="J2101" s="39"/>
      <c r="K2101" s="39"/>
      <c r="L2101" s="39"/>
      <c r="M2101" s="39"/>
      <c r="N2101" s="39"/>
      <c r="O2101" s="39"/>
      <c r="P2101" s="39"/>
      <c r="Q2101" s="39"/>
    </row>
    <row r="2102" spans="6:17">
      <c r="F2102" s="39"/>
      <c r="G2102" s="39"/>
      <c r="H2102" s="39"/>
      <c r="I2102" s="39"/>
      <c r="J2102" s="39"/>
      <c r="K2102" s="39"/>
      <c r="L2102" s="39"/>
      <c r="M2102" s="39"/>
      <c r="N2102" s="39"/>
      <c r="O2102" s="39"/>
      <c r="P2102" s="39"/>
      <c r="Q2102" s="39"/>
    </row>
    <row r="2103" spans="6:17">
      <c r="F2103" s="39"/>
      <c r="G2103" s="39"/>
      <c r="H2103" s="39"/>
      <c r="I2103" s="39"/>
      <c r="J2103" s="39"/>
      <c r="K2103" s="39"/>
      <c r="L2103" s="39"/>
      <c r="M2103" s="39"/>
      <c r="N2103" s="39"/>
      <c r="O2103" s="39"/>
      <c r="P2103" s="39"/>
      <c r="Q2103" s="39"/>
    </row>
    <row r="2104" spans="6:17">
      <c r="F2104" s="39"/>
      <c r="G2104" s="39"/>
      <c r="H2104" s="39"/>
      <c r="I2104" s="39"/>
      <c r="J2104" s="39"/>
      <c r="K2104" s="39"/>
      <c r="L2104" s="39"/>
      <c r="M2104" s="39"/>
      <c r="N2104" s="39"/>
      <c r="O2104" s="39"/>
      <c r="P2104" s="39"/>
      <c r="Q2104" s="39"/>
    </row>
    <row r="2105" spans="6:17">
      <c r="F2105" s="39"/>
      <c r="G2105" s="39"/>
      <c r="H2105" s="39"/>
      <c r="I2105" s="39"/>
      <c r="J2105" s="39"/>
      <c r="K2105" s="39"/>
      <c r="L2105" s="39"/>
      <c r="M2105" s="39"/>
      <c r="N2105" s="39"/>
      <c r="O2105" s="39"/>
      <c r="P2105" s="39"/>
      <c r="Q2105" s="39"/>
    </row>
    <row r="2106" spans="6:17">
      <c r="F2106" s="39"/>
      <c r="G2106" s="39"/>
      <c r="H2106" s="39"/>
      <c r="I2106" s="39"/>
      <c r="J2106" s="39"/>
      <c r="K2106" s="39"/>
      <c r="L2106" s="39"/>
      <c r="M2106" s="39"/>
      <c r="N2106" s="39"/>
      <c r="O2106" s="39"/>
      <c r="P2106" s="39"/>
      <c r="Q2106" s="39"/>
    </row>
    <row r="2107" spans="6:17">
      <c r="F2107" s="39"/>
      <c r="G2107" s="39"/>
      <c r="H2107" s="39"/>
      <c r="I2107" s="39"/>
      <c r="J2107" s="39"/>
      <c r="K2107" s="39"/>
      <c r="L2107" s="39"/>
      <c r="M2107" s="39"/>
      <c r="N2107" s="39"/>
      <c r="O2107" s="39"/>
      <c r="P2107" s="39"/>
      <c r="Q2107" s="39"/>
    </row>
    <row r="2108" spans="6:17">
      <c r="F2108" s="39"/>
      <c r="G2108" s="39"/>
      <c r="H2108" s="39"/>
      <c r="I2108" s="39"/>
      <c r="J2108" s="39"/>
      <c r="K2108" s="39"/>
      <c r="L2108" s="39"/>
      <c r="M2108" s="39"/>
      <c r="N2108" s="39"/>
      <c r="O2108" s="39"/>
      <c r="P2108" s="39"/>
      <c r="Q2108" s="39"/>
    </row>
    <row r="2109" spans="6:17">
      <c r="F2109" s="39"/>
      <c r="G2109" s="39"/>
      <c r="H2109" s="39"/>
      <c r="I2109" s="39"/>
      <c r="J2109" s="39"/>
      <c r="K2109" s="39"/>
      <c r="L2109" s="39"/>
      <c r="M2109" s="39"/>
      <c r="N2109" s="39"/>
      <c r="O2109" s="39"/>
      <c r="P2109" s="39"/>
      <c r="Q2109" s="39"/>
    </row>
    <row r="2110" spans="6:17">
      <c r="F2110" s="39"/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</row>
    <row r="2111" spans="6:17">
      <c r="F2111" s="39"/>
      <c r="G2111" s="39"/>
      <c r="H2111" s="39"/>
      <c r="I2111" s="39"/>
      <c r="J2111" s="39"/>
      <c r="K2111" s="39"/>
      <c r="L2111" s="39"/>
      <c r="M2111" s="39"/>
      <c r="N2111" s="39"/>
      <c r="O2111" s="39"/>
      <c r="P2111" s="39"/>
      <c r="Q2111" s="39"/>
    </row>
    <row r="2112" spans="6:17">
      <c r="F2112" s="39"/>
      <c r="G2112" s="39"/>
      <c r="H2112" s="39"/>
      <c r="I2112" s="39"/>
      <c r="J2112" s="39"/>
      <c r="K2112" s="39"/>
      <c r="L2112" s="39"/>
      <c r="M2112" s="39"/>
      <c r="N2112" s="39"/>
      <c r="O2112" s="39"/>
      <c r="P2112" s="39"/>
      <c r="Q2112" s="39"/>
    </row>
    <row r="2113" spans="6:17">
      <c r="F2113" s="39"/>
      <c r="G2113" s="39"/>
      <c r="H2113" s="39"/>
      <c r="I2113" s="39"/>
      <c r="J2113" s="39"/>
      <c r="K2113" s="39"/>
      <c r="L2113" s="39"/>
      <c r="M2113" s="39"/>
      <c r="N2113" s="39"/>
      <c r="O2113" s="39"/>
      <c r="P2113" s="39"/>
      <c r="Q2113" s="39"/>
    </row>
    <row r="2114" spans="6:17">
      <c r="F2114" s="39"/>
      <c r="G2114" s="39"/>
      <c r="H2114" s="39"/>
      <c r="I2114" s="39"/>
      <c r="J2114" s="39"/>
      <c r="K2114" s="39"/>
      <c r="L2114" s="39"/>
      <c r="M2114" s="39"/>
      <c r="N2114" s="39"/>
      <c r="O2114" s="39"/>
      <c r="P2114" s="39"/>
      <c r="Q2114" s="39"/>
    </row>
    <row r="2115" spans="6:17">
      <c r="F2115" s="39"/>
      <c r="G2115" s="39"/>
      <c r="H2115" s="39"/>
      <c r="I2115" s="39"/>
      <c r="J2115" s="39"/>
      <c r="K2115" s="39"/>
      <c r="L2115" s="39"/>
      <c r="M2115" s="39"/>
      <c r="N2115" s="39"/>
      <c r="O2115" s="39"/>
      <c r="P2115" s="39"/>
      <c r="Q2115" s="39"/>
    </row>
    <row r="2116" spans="6:17">
      <c r="F2116" s="39"/>
      <c r="G2116" s="39"/>
      <c r="H2116" s="39"/>
      <c r="I2116" s="39"/>
      <c r="J2116" s="39"/>
      <c r="K2116" s="39"/>
      <c r="L2116" s="39"/>
      <c r="M2116" s="39"/>
      <c r="N2116" s="39"/>
      <c r="O2116" s="39"/>
      <c r="P2116" s="39"/>
      <c r="Q2116" s="39"/>
    </row>
    <row r="2117" spans="6:17">
      <c r="F2117" s="39"/>
      <c r="G2117" s="39"/>
      <c r="H2117" s="39"/>
      <c r="I2117" s="39"/>
      <c r="J2117" s="39"/>
      <c r="K2117" s="39"/>
      <c r="L2117" s="39"/>
      <c r="M2117" s="39"/>
      <c r="N2117" s="39"/>
      <c r="O2117" s="39"/>
      <c r="P2117" s="39"/>
      <c r="Q2117" s="39"/>
    </row>
    <row r="2118" spans="6:17">
      <c r="F2118" s="39"/>
      <c r="G2118" s="39"/>
      <c r="H2118" s="39"/>
      <c r="I2118" s="39"/>
      <c r="J2118" s="39"/>
      <c r="K2118" s="39"/>
      <c r="L2118" s="39"/>
      <c r="M2118" s="39"/>
      <c r="N2118" s="39"/>
      <c r="O2118" s="39"/>
      <c r="P2118" s="39"/>
      <c r="Q2118" s="39"/>
    </row>
    <row r="2119" spans="6:17">
      <c r="F2119" s="39"/>
      <c r="G2119" s="39"/>
      <c r="H2119" s="39"/>
      <c r="I2119" s="39"/>
      <c r="J2119" s="39"/>
      <c r="K2119" s="39"/>
      <c r="L2119" s="39"/>
      <c r="M2119" s="39"/>
      <c r="N2119" s="39"/>
      <c r="O2119" s="39"/>
      <c r="P2119" s="39"/>
      <c r="Q2119" s="39"/>
    </row>
    <row r="2120" spans="6:17">
      <c r="F2120" s="39"/>
      <c r="G2120" s="39"/>
      <c r="H2120" s="39"/>
      <c r="I2120" s="39"/>
      <c r="J2120" s="39"/>
      <c r="K2120" s="39"/>
      <c r="L2120" s="39"/>
      <c r="M2120" s="39"/>
      <c r="N2120" s="39"/>
      <c r="O2120" s="39"/>
      <c r="P2120" s="39"/>
      <c r="Q2120" s="39"/>
    </row>
    <row r="2121" spans="6:17">
      <c r="F2121" s="39"/>
      <c r="G2121" s="39"/>
      <c r="H2121" s="39"/>
      <c r="I2121" s="39"/>
      <c r="J2121" s="39"/>
      <c r="K2121" s="39"/>
      <c r="L2121" s="39"/>
      <c r="M2121" s="39"/>
      <c r="N2121" s="39"/>
      <c r="O2121" s="39"/>
      <c r="P2121" s="39"/>
      <c r="Q2121" s="39"/>
    </row>
    <row r="2122" spans="6:17">
      <c r="F2122" s="39"/>
      <c r="G2122" s="39"/>
      <c r="H2122" s="39"/>
      <c r="I2122" s="39"/>
      <c r="J2122" s="39"/>
      <c r="K2122" s="39"/>
      <c r="L2122" s="39"/>
      <c r="M2122" s="39"/>
      <c r="N2122" s="39"/>
      <c r="O2122" s="39"/>
      <c r="P2122" s="39"/>
      <c r="Q2122" s="39"/>
    </row>
    <row r="2123" spans="6:17">
      <c r="F2123" s="39"/>
      <c r="G2123" s="39"/>
      <c r="H2123" s="39"/>
      <c r="I2123" s="39"/>
      <c r="J2123" s="39"/>
      <c r="K2123" s="39"/>
      <c r="L2123" s="39"/>
      <c r="M2123" s="39"/>
      <c r="N2123" s="39"/>
      <c r="O2123" s="39"/>
      <c r="P2123" s="39"/>
      <c r="Q2123" s="39"/>
    </row>
    <row r="2124" spans="6:17">
      <c r="F2124" s="39"/>
      <c r="G2124" s="39"/>
      <c r="H2124" s="39"/>
      <c r="I2124" s="39"/>
      <c r="J2124" s="39"/>
      <c r="K2124" s="39"/>
      <c r="L2124" s="39"/>
      <c r="M2124" s="39"/>
      <c r="N2124" s="39"/>
      <c r="O2124" s="39"/>
      <c r="P2124" s="39"/>
      <c r="Q2124" s="39"/>
    </row>
    <row r="2125" spans="6:17">
      <c r="F2125" s="39"/>
      <c r="G2125" s="39"/>
      <c r="H2125" s="39"/>
      <c r="I2125" s="39"/>
      <c r="J2125" s="39"/>
      <c r="K2125" s="39"/>
      <c r="L2125" s="39"/>
      <c r="M2125" s="39"/>
      <c r="N2125" s="39"/>
      <c r="O2125" s="39"/>
      <c r="P2125" s="39"/>
      <c r="Q2125" s="39"/>
    </row>
    <row r="2126" spans="6:17">
      <c r="F2126" s="39"/>
      <c r="G2126" s="39"/>
      <c r="H2126" s="39"/>
      <c r="I2126" s="39"/>
      <c r="J2126" s="39"/>
      <c r="K2126" s="39"/>
      <c r="L2126" s="39"/>
      <c r="M2126" s="39"/>
      <c r="N2126" s="39"/>
      <c r="O2126" s="39"/>
      <c r="P2126" s="39"/>
      <c r="Q2126" s="39"/>
    </row>
    <row r="2127" spans="6:17">
      <c r="F2127" s="39"/>
      <c r="G2127" s="39"/>
      <c r="H2127" s="39"/>
      <c r="I2127" s="39"/>
      <c r="J2127" s="39"/>
      <c r="K2127" s="39"/>
      <c r="L2127" s="39"/>
      <c r="M2127" s="39"/>
      <c r="N2127" s="39"/>
      <c r="O2127" s="39"/>
      <c r="P2127" s="39"/>
      <c r="Q2127" s="39"/>
    </row>
    <row r="2128" spans="6:17">
      <c r="F2128" s="39"/>
      <c r="G2128" s="39"/>
      <c r="H2128" s="39"/>
      <c r="I2128" s="39"/>
      <c r="J2128" s="39"/>
      <c r="K2128" s="39"/>
      <c r="L2128" s="39"/>
      <c r="M2128" s="39"/>
      <c r="N2128" s="39"/>
      <c r="O2128" s="39"/>
      <c r="P2128" s="39"/>
      <c r="Q2128" s="39"/>
    </row>
    <row r="2129" spans="6:17">
      <c r="F2129" s="39"/>
      <c r="G2129" s="39"/>
      <c r="H2129" s="39"/>
      <c r="I2129" s="39"/>
      <c r="J2129" s="39"/>
      <c r="K2129" s="39"/>
      <c r="L2129" s="39"/>
      <c r="M2129" s="39"/>
      <c r="N2129" s="39"/>
      <c r="O2129" s="39"/>
      <c r="P2129" s="39"/>
      <c r="Q2129" s="39"/>
    </row>
    <row r="2130" spans="6:17">
      <c r="F2130" s="39"/>
      <c r="G2130" s="39"/>
      <c r="H2130" s="39"/>
      <c r="I2130" s="39"/>
      <c r="J2130" s="39"/>
      <c r="K2130" s="39"/>
      <c r="L2130" s="39"/>
      <c r="M2130" s="39"/>
      <c r="N2130" s="39"/>
      <c r="O2130" s="39"/>
      <c r="P2130" s="39"/>
      <c r="Q2130" s="39"/>
    </row>
    <row r="2131" spans="6:17">
      <c r="F2131" s="39"/>
      <c r="G2131" s="39"/>
      <c r="H2131" s="39"/>
      <c r="I2131" s="39"/>
      <c r="J2131" s="39"/>
      <c r="K2131" s="39"/>
      <c r="L2131" s="39"/>
      <c r="M2131" s="39"/>
      <c r="N2131" s="39"/>
      <c r="O2131" s="39"/>
      <c r="P2131" s="39"/>
      <c r="Q2131" s="39"/>
    </row>
    <row r="2132" spans="6:17">
      <c r="F2132" s="39"/>
      <c r="G2132" s="39"/>
      <c r="H2132" s="39"/>
      <c r="I2132" s="39"/>
      <c r="J2132" s="39"/>
      <c r="K2132" s="39"/>
      <c r="L2132" s="39"/>
      <c r="M2132" s="39"/>
      <c r="N2132" s="39"/>
      <c r="O2132" s="39"/>
      <c r="P2132" s="39"/>
      <c r="Q2132" s="39"/>
    </row>
    <row r="2133" spans="6:17">
      <c r="F2133" s="39"/>
      <c r="G2133" s="39"/>
      <c r="H2133" s="39"/>
      <c r="I2133" s="39"/>
      <c r="J2133" s="39"/>
      <c r="K2133" s="39"/>
      <c r="L2133" s="39"/>
      <c r="M2133" s="39"/>
      <c r="N2133" s="39"/>
      <c r="O2133" s="39"/>
      <c r="P2133" s="39"/>
      <c r="Q2133" s="39"/>
    </row>
    <row r="2134" spans="6:17">
      <c r="F2134" s="39"/>
      <c r="G2134" s="39"/>
      <c r="H2134" s="39"/>
      <c r="I2134" s="39"/>
      <c r="J2134" s="39"/>
      <c r="K2134" s="39"/>
      <c r="L2134" s="39"/>
      <c r="M2134" s="39"/>
      <c r="N2134" s="39"/>
      <c r="O2134" s="39"/>
      <c r="P2134" s="39"/>
      <c r="Q2134" s="39"/>
    </row>
    <row r="2135" spans="6:17">
      <c r="F2135" s="39"/>
      <c r="G2135" s="39"/>
      <c r="H2135" s="39"/>
      <c r="I2135" s="39"/>
      <c r="J2135" s="39"/>
      <c r="K2135" s="39"/>
      <c r="L2135" s="39"/>
      <c r="M2135" s="39"/>
      <c r="N2135" s="39"/>
      <c r="O2135" s="39"/>
      <c r="P2135" s="39"/>
      <c r="Q2135" s="39"/>
    </row>
    <row r="2136" spans="6:17">
      <c r="F2136" s="39"/>
      <c r="G2136" s="39"/>
      <c r="H2136" s="39"/>
      <c r="I2136" s="39"/>
      <c r="J2136" s="39"/>
      <c r="K2136" s="39"/>
      <c r="L2136" s="39"/>
      <c r="M2136" s="39"/>
      <c r="N2136" s="39"/>
      <c r="O2136" s="39"/>
      <c r="P2136" s="39"/>
      <c r="Q2136" s="39"/>
    </row>
    <row r="2137" spans="6:17">
      <c r="F2137" s="39"/>
      <c r="G2137" s="39"/>
      <c r="H2137" s="39"/>
      <c r="I2137" s="39"/>
      <c r="J2137" s="39"/>
      <c r="K2137" s="39"/>
      <c r="L2137" s="39"/>
      <c r="M2137" s="39"/>
      <c r="N2137" s="39"/>
      <c r="O2137" s="39"/>
      <c r="P2137" s="39"/>
      <c r="Q2137" s="39"/>
    </row>
    <row r="2138" spans="6:17">
      <c r="F2138" s="39"/>
      <c r="G2138" s="39"/>
      <c r="H2138" s="39"/>
      <c r="I2138" s="39"/>
      <c r="J2138" s="39"/>
      <c r="K2138" s="39"/>
      <c r="L2138" s="39"/>
      <c r="M2138" s="39"/>
      <c r="N2138" s="39"/>
      <c r="O2138" s="39"/>
      <c r="P2138" s="39"/>
      <c r="Q2138" s="39"/>
    </row>
    <row r="2139" spans="6:17">
      <c r="F2139" s="39"/>
      <c r="G2139" s="39"/>
      <c r="H2139" s="39"/>
      <c r="I2139" s="39"/>
      <c r="J2139" s="39"/>
      <c r="K2139" s="39"/>
      <c r="L2139" s="39"/>
      <c r="M2139" s="39"/>
      <c r="N2139" s="39"/>
      <c r="O2139" s="39"/>
      <c r="P2139" s="39"/>
      <c r="Q2139" s="39"/>
    </row>
    <row r="2140" spans="6:17">
      <c r="F2140" s="39"/>
      <c r="G2140" s="39"/>
      <c r="H2140" s="39"/>
      <c r="I2140" s="39"/>
      <c r="J2140" s="39"/>
      <c r="K2140" s="39"/>
      <c r="L2140" s="39"/>
      <c r="M2140" s="39"/>
      <c r="N2140" s="39"/>
      <c r="O2140" s="39"/>
      <c r="P2140" s="39"/>
      <c r="Q2140" s="39"/>
    </row>
    <row r="2141" spans="6:17">
      <c r="F2141" s="39"/>
      <c r="G2141" s="39"/>
      <c r="H2141" s="39"/>
      <c r="I2141" s="39"/>
      <c r="J2141" s="39"/>
      <c r="K2141" s="39"/>
      <c r="L2141" s="39"/>
      <c r="M2141" s="39"/>
      <c r="N2141" s="39"/>
      <c r="O2141" s="39"/>
      <c r="P2141" s="39"/>
      <c r="Q2141" s="39"/>
    </row>
    <row r="2142" spans="6:17">
      <c r="F2142" s="39"/>
      <c r="G2142" s="39"/>
      <c r="H2142" s="39"/>
      <c r="I2142" s="39"/>
      <c r="J2142" s="39"/>
      <c r="K2142" s="39"/>
      <c r="L2142" s="39"/>
      <c r="M2142" s="39"/>
      <c r="N2142" s="39"/>
      <c r="O2142" s="39"/>
      <c r="P2142" s="39"/>
      <c r="Q2142" s="39"/>
    </row>
    <row r="2143" spans="6:17">
      <c r="F2143" s="39"/>
      <c r="G2143" s="39"/>
      <c r="H2143" s="39"/>
      <c r="I2143" s="39"/>
      <c r="J2143" s="39"/>
      <c r="K2143" s="39"/>
      <c r="L2143" s="39"/>
      <c r="M2143" s="39"/>
      <c r="N2143" s="39"/>
      <c r="O2143" s="39"/>
      <c r="P2143" s="39"/>
      <c r="Q2143" s="39"/>
    </row>
    <row r="2144" spans="6:17">
      <c r="F2144" s="39"/>
      <c r="G2144" s="39"/>
      <c r="H2144" s="39"/>
      <c r="I2144" s="39"/>
      <c r="J2144" s="39"/>
      <c r="K2144" s="39"/>
      <c r="L2144" s="39"/>
      <c r="M2144" s="39"/>
      <c r="N2144" s="39"/>
      <c r="O2144" s="39"/>
      <c r="P2144" s="39"/>
      <c r="Q2144" s="39"/>
    </row>
    <row r="2145" spans="6:17">
      <c r="F2145" s="39"/>
      <c r="G2145" s="39"/>
      <c r="H2145" s="39"/>
      <c r="I2145" s="39"/>
      <c r="J2145" s="39"/>
      <c r="K2145" s="39"/>
      <c r="L2145" s="39"/>
      <c r="M2145" s="39"/>
      <c r="N2145" s="39"/>
      <c r="O2145" s="39"/>
      <c r="P2145" s="39"/>
      <c r="Q2145" s="39"/>
    </row>
    <row r="2146" spans="6:17">
      <c r="F2146" s="39"/>
      <c r="G2146" s="39"/>
      <c r="H2146" s="39"/>
      <c r="I2146" s="39"/>
      <c r="J2146" s="39"/>
      <c r="K2146" s="39"/>
      <c r="L2146" s="39"/>
      <c r="M2146" s="39"/>
      <c r="N2146" s="39"/>
      <c r="O2146" s="39"/>
      <c r="P2146" s="39"/>
      <c r="Q2146" s="39"/>
    </row>
    <row r="2147" spans="6:17">
      <c r="F2147" s="39"/>
      <c r="G2147" s="39"/>
      <c r="H2147" s="39"/>
      <c r="I2147" s="39"/>
      <c r="J2147" s="39"/>
      <c r="K2147" s="39"/>
      <c r="L2147" s="39"/>
      <c r="M2147" s="39"/>
      <c r="N2147" s="39"/>
      <c r="O2147" s="39"/>
      <c r="P2147" s="39"/>
      <c r="Q2147" s="39"/>
    </row>
    <row r="2148" spans="6:17">
      <c r="F2148" s="39"/>
      <c r="G2148" s="39"/>
      <c r="H2148" s="39"/>
      <c r="I2148" s="39"/>
      <c r="J2148" s="39"/>
      <c r="K2148" s="39"/>
      <c r="L2148" s="39"/>
      <c r="M2148" s="39"/>
      <c r="N2148" s="39"/>
      <c r="O2148" s="39"/>
      <c r="P2148" s="39"/>
      <c r="Q2148" s="39"/>
    </row>
    <row r="2149" spans="6:17">
      <c r="F2149" s="39"/>
      <c r="G2149" s="39"/>
      <c r="H2149" s="39"/>
      <c r="I2149" s="39"/>
      <c r="J2149" s="39"/>
      <c r="K2149" s="39"/>
      <c r="L2149" s="39"/>
      <c r="M2149" s="39"/>
      <c r="N2149" s="39"/>
      <c r="O2149" s="39"/>
      <c r="P2149" s="39"/>
      <c r="Q2149" s="39"/>
    </row>
    <row r="2150" spans="6:17">
      <c r="F2150" s="39"/>
      <c r="G2150" s="39"/>
      <c r="H2150" s="39"/>
      <c r="I2150" s="39"/>
      <c r="J2150" s="39"/>
      <c r="K2150" s="39"/>
      <c r="L2150" s="39"/>
      <c r="M2150" s="39"/>
      <c r="N2150" s="39"/>
      <c r="O2150" s="39"/>
      <c r="P2150" s="39"/>
      <c r="Q2150" s="39"/>
    </row>
    <row r="2151" spans="6:17">
      <c r="F2151" s="39"/>
      <c r="G2151" s="39"/>
      <c r="H2151" s="39"/>
      <c r="I2151" s="39"/>
      <c r="J2151" s="39"/>
      <c r="K2151" s="39"/>
      <c r="L2151" s="39"/>
      <c r="M2151" s="39"/>
      <c r="N2151" s="39"/>
      <c r="O2151" s="39"/>
      <c r="P2151" s="39"/>
      <c r="Q2151" s="39"/>
    </row>
    <row r="2152" spans="6:17">
      <c r="F2152" s="39"/>
      <c r="G2152" s="39"/>
      <c r="H2152" s="39"/>
      <c r="I2152" s="39"/>
      <c r="J2152" s="39"/>
      <c r="K2152" s="39"/>
      <c r="L2152" s="39"/>
      <c r="M2152" s="39"/>
      <c r="N2152" s="39"/>
      <c r="O2152" s="39"/>
      <c r="P2152" s="39"/>
      <c r="Q2152" s="39"/>
    </row>
    <row r="2153" spans="6:17">
      <c r="F2153" s="39"/>
      <c r="G2153" s="39"/>
      <c r="H2153" s="39"/>
      <c r="I2153" s="39"/>
      <c r="J2153" s="39"/>
      <c r="K2153" s="39"/>
      <c r="L2153" s="39"/>
      <c r="M2153" s="39"/>
      <c r="N2153" s="39"/>
      <c r="O2153" s="39"/>
      <c r="P2153" s="39"/>
      <c r="Q2153" s="39"/>
    </row>
    <row r="2154" spans="6:17">
      <c r="F2154" s="39"/>
      <c r="G2154" s="39"/>
      <c r="H2154" s="39"/>
      <c r="I2154" s="39"/>
      <c r="J2154" s="39"/>
      <c r="K2154" s="39"/>
      <c r="L2154" s="39"/>
      <c r="M2154" s="39"/>
      <c r="N2154" s="39"/>
      <c r="O2154" s="39"/>
      <c r="P2154" s="39"/>
      <c r="Q2154" s="39"/>
    </row>
    <row r="2155" spans="6:17">
      <c r="F2155" s="39"/>
      <c r="G2155" s="39"/>
      <c r="H2155" s="39"/>
      <c r="I2155" s="39"/>
      <c r="J2155" s="39"/>
      <c r="K2155" s="39"/>
      <c r="L2155" s="39"/>
      <c r="M2155" s="39"/>
      <c r="N2155" s="39"/>
      <c r="O2155" s="39"/>
      <c r="P2155" s="39"/>
      <c r="Q2155" s="39"/>
    </row>
    <row r="2156" spans="6:17">
      <c r="F2156" s="39"/>
      <c r="G2156" s="39"/>
      <c r="H2156" s="39"/>
      <c r="I2156" s="39"/>
      <c r="J2156" s="39"/>
      <c r="K2156" s="39"/>
      <c r="L2156" s="39"/>
      <c r="M2156" s="39"/>
      <c r="N2156" s="39"/>
      <c r="O2156" s="39"/>
      <c r="P2156" s="39"/>
      <c r="Q2156" s="39"/>
    </row>
    <row r="2157" spans="6:17">
      <c r="F2157" s="39"/>
      <c r="G2157" s="39"/>
      <c r="H2157" s="39"/>
      <c r="I2157" s="39"/>
      <c r="J2157" s="39"/>
      <c r="K2157" s="39"/>
      <c r="L2157" s="39"/>
      <c r="M2157" s="39"/>
      <c r="N2157" s="39"/>
      <c r="O2157" s="39"/>
      <c r="P2157" s="39"/>
      <c r="Q2157" s="39"/>
    </row>
    <row r="2158" spans="6:17">
      <c r="F2158" s="39"/>
      <c r="G2158" s="39"/>
      <c r="H2158" s="39"/>
      <c r="I2158" s="39"/>
      <c r="J2158" s="39"/>
      <c r="K2158" s="39"/>
      <c r="L2158" s="39"/>
      <c r="M2158" s="39"/>
      <c r="N2158" s="39"/>
      <c r="O2158" s="39"/>
      <c r="P2158" s="39"/>
      <c r="Q2158" s="39"/>
    </row>
    <row r="2159" spans="6:17">
      <c r="F2159" s="39"/>
      <c r="G2159" s="39"/>
      <c r="H2159" s="39"/>
      <c r="I2159" s="39"/>
      <c r="J2159" s="39"/>
      <c r="K2159" s="39"/>
      <c r="L2159" s="39"/>
      <c r="M2159" s="39"/>
      <c r="N2159" s="39"/>
      <c r="O2159" s="39"/>
      <c r="P2159" s="39"/>
      <c r="Q2159" s="39"/>
    </row>
    <row r="2160" spans="6:17">
      <c r="F2160" s="39"/>
      <c r="G2160" s="39"/>
      <c r="H2160" s="39"/>
      <c r="I2160" s="39"/>
      <c r="J2160" s="39"/>
      <c r="K2160" s="39"/>
      <c r="L2160" s="39"/>
      <c r="M2160" s="39"/>
      <c r="N2160" s="39"/>
      <c r="O2160" s="39"/>
      <c r="P2160" s="39"/>
      <c r="Q2160" s="39"/>
    </row>
    <row r="2161" spans="6:17">
      <c r="F2161" s="39"/>
      <c r="G2161" s="39"/>
      <c r="H2161" s="39"/>
      <c r="I2161" s="39"/>
      <c r="J2161" s="39"/>
      <c r="K2161" s="39"/>
      <c r="L2161" s="39"/>
      <c r="M2161" s="39"/>
      <c r="N2161" s="39"/>
      <c r="O2161" s="39"/>
      <c r="P2161" s="39"/>
      <c r="Q2161" s="39"/>
    </row>
    <row r="2162" spans="6:17">
      <c r="F2162" s="39"/>
      <c r="G2162" s="39"/>
      <c r="H2162" s="39"/>
      <c r="I2162" s="39"/>
      <c r="J2162" s="39"/>
      <c r="K2162" s="39"/>
      <c r="L2162" s="39"/>
      <c r="M2162" s="39"/>
      <c r="N2162" s="39"/>
      <c r="O2162" s="39"/>
      <c r="P2162" s="39"/>
      <c r="Q2162" s="39"/>
    </row>
    <row r="2163" spans="6:17">
      <c r="F2163" s="39"/>
      <c r="G2163" s="39"/>
      <c r="H2163" s="39"/>
      <c r="I2163" s="39"/>
      <c r="J2163" s="39"/>
      <c r="K2163" s="39"/>
      <c r="L2163" s="39"/>
      <c r="M2163" s="39"/>
      <c r="N2163" s="39"/>
      <c r="O2163" s="39"/>
      <c r="P2163" s="39"/>
      <c r="Q2163" s="39"/>
    </row>
    <row r="2164" spans="6:17">
      <c r="F2164" s="39"/>
      <c r="G2164" s="39"/>
      <c r="H2164" s="39"/>
      <c r="I2164" s="39"/>
      <c r="J2164" s="39"/>
      <c r="K2164" s="39"/>
      <c r="L2164" s="39"/>
      <c r="M2164" s="39"/>
      <c r="N2164" s="39"/>
      <c r="O2164" s="39"/>
      <c r="P2164" s="39"/>
      <c r="Q2164" s="39"/>
    </row>
    <row r="2165" spans="6:17">
      <c r="F2165" s="39"/>
      <c r="G2165" s="39"/>
      <c r="H2165" s="39"/>
      <c r="I2165" s="39"/>
      <c r="J2165" s="39"/>
      <c r="K2165" s="39"/>
      <c r="L2165" s="39"/>
      <c r="M2165" s="39"/>
      <c r="N2165" s="39"/>
      <c r="O2165" s="39"/>
      <c r="P2165" s="39"/>
      <c r="Q2165" s="39"/>
    </row>
    <row r="2166" spans="6:17">
      <c r="F2166" s="39"/>
      <c r="G2166" s="39"/>
      <c r="H2166" s="39"/>
      <c r="I2166" s="39"/>
      <c r="J2166" s="39"/>
      <c r="K2166" s="39"/>
      <c r="L2166" s="39"/>
      <c r="M2166" s="39"/>
      <c r="N2166" s="39"/>
      <c r="O2166" s="39"/>
      <c r="P2166" s="39"/>
      <c r="Q2166" s="39"/>
    </row>
    <row r="2167" spans="6:17">
      <c r="F2167" s="39"/>
      <c r="G2167" s="39"/>
      <c r="H2167" s="39"/>
      <c r="I2167" s="39"/>
      <c r="J2167" s="39"/>
      <c r="K2167" s="39"/>
      <c r="L2167" s="39"/>
      <c r="M2167" s="39"/>
      <c r="N2167" s="39"/>
      <c r="O2167" s="39"/>
      <c r="P2167" s="39"/>
      <c r="Q2167" s="39"/>
    </row>
    <row r="2168" spans="6:17">
      <c r="F2168" s="39"/>
      <c r="G2168" s="39"/>
      <c r="H2168" s="39"/>
      <c r="I2168" s="39"/>
      <c r="J2168" s="39"/>
      <c r="K2168" s="39"/>
      <c r="L2168" s="39"/>
      <c r="M2168" s="39"/>
      <c r="N2168" s="39"/>
      <c r="O2168" s="39"/>
      <c r="P2168" s="39"/>
      <c r="Q2168" s="39"/>
    </row>
    <row r="2169" spans="6:17">
      <c r="F2169" s="39"/>
      <c r="G2169" s="39"/>
      <c r="H2169" s="39"/>
      <c r="I2169" s="39"/>
      <c r="J2169" s="39"/>
      <c r="K2169" s="39"/>
      <c r="L2169" s="39"/>
      <c r="M2169" s="39"/>
      <c r="N2169" s="39"/>
      <c r="O2169" s="39"/>
      <c r="P2169" s="39"/>
      <c r="Q2169" s="39"/>
    </row>
    <row r="2170" spans="6:17">
      <c r="F2170" s="39"/>
      <c r="G2170" s="39"/>
      <c r="H2170" s="39"/>
      <c r="I2170" s="39"/>
      <c r="J2170" s="39"/>
      <c r="K2170" s="39"/>
      <c r="L2170" s="39"/>
      <c r="M2170" s="39"/>
      <c r="N2170" s="39"/>
      <c r="O2170" s="39"/>
      <c r="P2170" s="39"/>
      <c r="Q2170" s="39"/>
    </row>
    <row r="2171" spans="6:17">
      <c r="F2171" s="39"/>
      <c r="G2171" s="39"/>
      <c r="H2171" s="39"/>
      <c r="I2171" s="39"/>
      <c r="J2171" s="39"/>
      <c r="K2171" s="39"/>
      <c r="L2171" s="39"/>
      <c r="M2171" s="39"/>
      <c r="N2171" s="39"/>
      <c r="O2171" s="39"/>
      <c r="P2171" s="39"/>
      <c r="Q2171" s="39"/>
    </row>
    <row r="2172" spans="6:17">
      <c r="F2172" s="39"/>
      <c r="G2172" s="39"/>
      <c r="H2172" s="39"/>
      <c r="I2172" s="39"/>
      <c r="J2172" s="39"/>
      <c r="K2172" s="39"/>
      <c r="L2172" s="39"/>
      <c r="M2172" s="39"/>
      <c r="N2172" s="39"/>
      <c r="O2172" s="39"/>
      <c r="P2172" s="39"/>
      <c r="Q2172" s="39"/>
    </row>
    <row r="2173" spans="6:17">
      <c r="F2173" s="39"/>
      <c r="G2173" s="39"/>
      <c r="H2173" s="39"/>
      <c r="I2173" s="39"/>
      <c r="J2173" s="39"/>
      <c r="K2173" s="39"/>
      <c r="L2173" s="39"/>
      <c r="M2173" s="39"/>
      <c r="N2173" s="39"/>
      <c r="O2173" s="39"/>
      <c r="P2173" s="39"/>
      <c r="Q2173" s="39"/>
    </row>
    <row r="2174" spans="6:17">
      <c r="F2174" s="39"/>
      <c r="G2174" s="39"/>
      <c r="H2174" s="39"/>
      <c r="I2174" s="39"/>
      <c r="J2174" s="39"/>
      <c r="K2174" s="39"/>
      <c r="L2174" s="39"/>
      <c r="M2174" s="39"/>
      <c r="N2174" s="39"/>
      <c r="O2174" s="39"/>
      <c r="P2174" s="39"/>
      <c r="Q2174" s="39"/>
    </row>
    <row r="2175" spans="6:17">
      <c r="F2175" s="39"/>
      <c r="G2175" s="39"/>
      <c r="H2175" s="39"/>
      <c r="I2175" s="39"/>
      <c r="J2175" s="39"/>
      <c r="K2175" s="39"/>
      <c r="L2175" s="39"/>
      <c r="M2175" s="39"/>
      <c r="N2175" s="39"/>
      <c r="O2175" s="39"/>
      <c r="P2175" s="39"/>
      <c r="Q2175" s="39"/>
    </row>
    <row r="2176" spans="6:17">
      <c r="F2176" s="39"/>
      <c r="G2176" s="39"/>
      <c r="H2176" s="39"/>
      <c r="I2176" s="39"/>
      <c r="J2176" s="39"/>
      <c r="K2176" s="39"/>
      <c r="L2176" s="39"/>
      <c r="M2176" s="39"/>
      <c r="N2176" s="39"/>
      <c r="O2176" s="39"/>
      <c r="P2176" s="39"/>
      <c r="Q2176" s="39"/>
    </row>
    <row r="2177" spans="6:17">
      <c r="F2177" s="39"/>
      <c r="G2177" s="39"/>
      <c r="H2177" s="39"/>
      <c r="I2177" s="39"/>
      <c r="J2177" s="39"/>
      <c r="K2177" s="39"/>
      <c r="L2177" s="39"/>
      <c r="M2177" s="39"/>
      <c r="N2177" s="39"/>
      <c r="O2177" s="39"/>
      <c r="P2177" s="39"/>
      <c r="Q2177" s="39"/>
    </row>
    <row r="2178" spans="6:17">
      <c r="F2178" s="39"/>
      <c r="G2178" s="39"/>
      <c r="H2178" s="39"/>
      <c r="I2178" s="39"/>
      <c r="J2178" s="39"/>
      <c r="K2178" s="39"/>
      <c r="L2178" s="39"/>
      <c r="M2178" s="39"/>
      <c r="N2178" s="39"/>
      <c r="O2178" s="39"/>
      <c r="P2178" s="39"/>
      <c r="Q2178" s="39"/>
    </row>
    <row r="2179" spans="6:17">
      <c r="F2179" s="39"/>
      <c r="G2179" s="39"/>
      <c r="H2179" s="39"/>
      <c r="I2179" s="39"/>
      <c r="J2179" s="39"/>
      <c r="K2179" s="39"/>
      <c r="L2179" s="39"/>
      <c r="M2179" s="39"/>
      <c r="N2179" s="39"/>
      <c r="O2179" s="39"/>
      <c r="P2179" s="39"/>
      <c r="Q2179" s="39"/>
    </row>
    <row r="2180" spans="6:17">
      <c r="F2180" s="39"/>
      <c r="G2180" s="39"/>
      <c r="H2180" s="39"/>
      <c r="I2180" s="39"/>
      <c r="J2180" s="39"/>
      <c r="K2180" s="39"/>
      <c r="L2180" s="39"/>
      <c r="M2180" s="39"/>
      <c r="N2180" s="39"/>
      <c r="O2180" s="39"/>
      <c r="P2180" s="39"/>
      <c r="Q2180" s="39"/>
    </row>
    <row r="2181" spans="6:17">
      <c r="F2181" s="39"/>
      <c r="G2181" s="39"/>
      <c r="H2181" s="39"/>
      <c r="I2181" s="39"/>
      <c r="J2181" s="39"/>
      <c r="K2181" s="39"/>
      <c r="L2181" s="39"/>
      <c r="M2181" s="39"/>
      <c r="N2181" s="39"/>
      <c r="O2181" s="39"/>
      <c r="P2181" s="39"/>
      <c r="Q2181" s="39"/>
    </row>
    <row r="2182" spans="6:17">
      <c r="F2182" s="39"/>
      <c r="G2182" s="39"/>
      <c r="H2182" s="39"/>
      <c r="I2182" s="39"/>
      <c r="J2182" s="39"/>
      <c r="K2182" s="39"/>
      <c r="L2182" s="39"/>
      <c r="M2182" s="39"/>
      <c r="N2182" s="39"/>
      <c r="O2182" s="39"/>
      <c r="P2182" s="39"/>
      <c r="Q2182" s="39"/>
    </row>
    <row r="2183" spans="6:17">
      <c r="F2183" s="39"/>
      <c r="G2183" s="39"/>
      <c r="H2183" s="39"/>
      <c r="I2183" s="39"/>
      <c r="J2183" s="39"/>
      <c r="K2183" s="39"/>
      <c r="L2183" s="39"/>
      <c r="M2183" s="39"/>
      <c r="N2183" s="39"/>
      <c r="O2183" s="39"/>
      <c r="P2183" s="39"/>
      <c r="Q2183" s="39"/>
    </row>
    <row r="2184" spans="6:17">
      <c r="F2184" s="39"/>
      <c r="G2184" s="39"/>
      <c r="H2184" s="39"/>
      <c r="I2184" s="39"/>
      <c r="J2184" s="39"/>
      <c r="K2184" s="39"/>
      <c r="L2184" s="39"/>
      <c r="M2184" s="39"/>
      <c r="N2184" s="39"/>
      <c r="O2184" s="39"/>
      <c r="P2184" s="39"/>
      <c r="Q2184" s="39"/>
    </row>
    <row r="2185" spans="6:17">
      <c r="F2185" s="39"/>
      <c r="G2185" s="39"/>
      <c r="H2185" s="39"/>
      <c r="I2185" s="39"/>
      <c r="J2185" s="39"/>
      <c r="K2185" s="39"/>
      <c r="L2185" s="39"/>
      <c r="M2185" s="39"/>
      <c r="N2185" s="39"/>
      <c r="O2185" s="39"/>
      <c r="P2185" s="39"/>
      <c r="Q2185" s="39"/>
    </row>
    <row r="2186" spans="6:17">
      <c r="F2186" s="39"/>
      <c r="G2186" s="39"/>
      <c r="H2186" s="39"/>
      <c r="I2186" s="39"/>
      <c r="J2186" s="39"/>
      <c r="K2186" s="39"/>
      <c r="L2186" s="39"/>
      <c r="M2186" s="39"/>
      <c r="N2186" s="39"/>
      <c r="O2186" s="39"/>
      <c r="P2186" s="39"/>
      <c r="Q2186" s="39"/>
    </row>
    <row r="2187" spans="6:17">
      <c r="F2187" s="39"/>
      <c r="G2187" s="39"/>
      <c r="H2187" s="39"/>
      <c r="I2187" s="39"/>
      <c r="J2187" s="39"/>
      <c r="K2187" s="39"/>
      <c r="L2187" s="39"/>
      <c r="M2187" s="39"/>
      <c r="N2187" s="39"/>
      <c r="O2187" s="39"/>
      <c r="P2187" s="39"/>
      <c r="Q2187" s="39"/>
    </row>
    <row r="2188" spans="6:17">
      <c r="F2188" s="39"/>
      <c r="G2188" s="39"/>
      <c r="H2188" s="39"/>
      <c r="I2188" s="39"/>
      <c r="J2188" s="39"/>
      <c r="K2188" s="39"/>
      <c r="L2188" s="39"/>
      <c r="M2188" s="39"/>
      <c r="N2188" s="39"/>
      <c r="O2188" s="39"/>
      <c r="P2188" s="39"/>
      <c r="Q2188" s="39"/>
    </row>
    <row r="2189" spans="6:17">
      <c r="F2189" s="39"/>
      <c r="G2189" s="39"/>
      <c r="H2189" s="39"/>
      <c r="I2189" s="39"/>
      <c r="J2189" s="39"/>
      <c r="K2189" s="39"/>
      <c r="L2189" s="39"/>
      <c r="M2189" s="39"/>
      <c r="N2189" s="39"/>
      <c r="O2189" s="39"/>
      <c r="P2189" s="39"/>
      <c r="Q2189" s="39"/>
    </row>
    <row r="2190" spans="6:17">
      <c r="F2190" s="39"/>
      <c r="G2190" s="39"/>
      <c r="H2190" s="39"/>
      <c r="I2190" s="39"/>
      <c r="J2190" s="39"/>
      <c r="K2190" s="39"/>
      <c r="L2190" s="39"/>
      <c r="M2190" s="39"/>
      <c r="N2190" s="39"/>
      <c r="O2190" s="39"/>
      <c r="P2190" s="39"/>
      <c r="Q2190" s="39"/>
    </row>
    <row r="2191" spans="6:17">
      <c r="F2191" s="39"/>
      <c r="G2191" s="39"/>
      <c r="H2191" s="39"/>
      <c r="I2191" s="39"/>
      <c r="J2191" s="39"/>
      <c r="K2191" s="39"/>
      <c r="L2191" s="39"/>
      <c r="M2191" s="39"/>
      <c r="N2191" s="39"/>
      <c r="O2191" s="39"/>
      <c r="P2191" s="39"/>
      <c r="Q2191" s="39"/>
    </row>
    <row r="2192" spans="6:17">
      <c r="F2192" s="39"/>
      <c r="G2192" s="39"/>
      <c r="H2192" s="39"/>
      <c r="I2192" s="39"/>
      <c r="J2192" s="39"/>
      <c r="K2192" s="39"/>
      <c r="L2192" s="39"/>
      <c r="M2192" s="39"/>
      <c r="N2192" s="39"/>
      <c r="O2192" s="39"/>
      <c r="P2192" s="39"/>
      <c r="Q2192" s="39"/>
    </row>
    <row r="2193" spans="6:17">
      <c r="F2193" s="39"/>
      <c r="G2193" s="39"/>
      <c r="H2193" s="39"/>
      <c r="I2193" s="39"/>
      <c r="J2193" s="39"/>
      <c r="K2193" s="39"/>
      <c r="L2193" s="39"/>
      <c r="M2193" s="39"/>
      <c r="N2193" s="39"/>
      <c r="O2193" s="39"/>
      <c r="P2193" s="39"/>
      <c r="Q2193" s="39"/>
    </row>
    <row r="2194" spans="6:17">
      <c r="F2194" s="39"/>
      <c r="G2194" s="39"/>
      <c r="H2194" s="39"/>
      <c r="I2194" s="39"/>
      <c r="J2194" s="39"/>
      <c r="K2194" s="39"/>
      <c r="L2194" s="39"/>
      <c r="M2194" s="39"/>
      <c r="N2194" s="39"/>
      <c r="O2194" s="39"/>
      <c r="P2194" s="39"/>
      <c r="Q2194" s="39"/>
    </row>
    <row r="2195" spans="6:17">
      <c r="F2195" s="39"/>
      <c r="G2195" s="39"/>
      <c r="H2195" s="39"/>
      <c r="I2195" s="39"/>
      <c r="J2195" s="39"/>
      <c r="K2195" s="39"/>
      <c r="L2195" s="39"/>
      <c r="M2195" s="39"/>
      <c r="N2195" s="39"/>
      <c r="O2195" s="39"/>
      <c r="P2195" s="39"/>
      <c r="Q2195" s="39"/>
    </row>
    <row r="2196" spans="6:17">
      <c r="F2196" s="39"/>
      <c r="G2196" s="39"/>
      <c r="H2196" s="39"/>
      <c r="I2196" s="39"/>
      <c r="J2196" s="39"/>
      <c r="K2196" s="39"/>
      <c r="L2196" s="39"/>
      <c r="M2196" s="39"/>
      <c r="N2196" s="39"/>
      <c r="O2196" s="39"/>
      <c r="P2196" s="39"/>
      <c r="Q2196" s="39"/>
    </row>
    <row r="2197" spans="6:17">
      <c r="F2197" s="39"/>
      <c r="G2197" s="39"/>
      <c r="H2197" s="39"/>
      <c r="I2197" s="39"/>
      <c r="J2197" s="39"/>
      <c r="K2197" s="39"/>
      <c r="L2197" s="39"/>
      <c r="M2197" s="39"/>
      <c r="N2197" s="39"/>
      <c r="O2197" s="39"/>
      <c r="P2197" s="39"/>
      <c r="Q2197" s="39"/>
    </row>
    <row r="2198" spans="6:17">
      <c r="F2198" s="39"/>
      <c r="G2198" s="39"/>
      <c r="H2198" s="39"/>
      <c r="I2198" s="39"/>
      <c r="J2198" s="39"/>
      <c r="K2198" s="39"/>
      <c r="L2198" s="39"/>
      <c r="M2198" s="39"/>
      <c r="N2198" s="39"/>
      <c r="O2198" s="39"/>
      <c r="P2198" s="39"/>
      <c r="Q2198" s="39"/>
    </row>
    <row r="2199" spans="6:17">
      <c r="F2199" s="39"/>
      <c r="G2199" s="39"/>
      <c r="H2199" s="39"/>
      <c r="I2199" s="39"/>
      <c r="J2199" s="39"/>
      <c r="K2199" s="39"/>
      <c r="L2199" s="39"/>
      <c r="M2199" s="39"/>
      <c r="N2199" s="39"/>
      <c r="O2199" s="39"/>
      <c r="P2199" s="39"/>
      <c r="Q2199" s="39"/>
    </row>
    <row r="2200" spans="6:17">
      <c r="F2200" s="39"/>
      <c r="G2200" s="39"/>
      <c r="H2200" s="39"/>
      <c r="I2200" s="39"/>
      <c r="J2200" s="39"/>
      <c r="K2200" s="39"/>
      <c r="L2200" s="39"/>
      <c r="M2200" s="39"/>
      <c r="N2200" s="39"/>
      <c r="O2200" s="39"/>
      <c r="P2200" s="39"/>
      <c r="Q2200" s="39"/>
    </row>
    <row r="2201" spans="6:17">
      <c r="F2201" s="39"/>
      <c r="G2201" s="39"/>
      <c r="H2201" s="39"/>
      <c r="I2201" s="39"/>
      <c r="J2201" s="39"/>
      <c r="K2201" s="39"/>
      <c r="L2201" s="39"/>
      <c r="M2201" s="39"/>
      <c r="N2201" s="39"/>
      <c r="O2201" s="39"/>
      <c r="P2201" s="39"/>
      <c r="Q2201" s="39"/>
    </row>
    <row r="2202" spans="6:17">
      <c r="F2202" s="39"/>
      <c r="G2202" s="39"/>
      <c r="H2202" s="39"/>
      <c r="I2202" s="39"/>
      <c r="J2202" s="39"/>
      <c r="K2202" s="39"/>
      <c r="L2202" s="39"/>
      <c r="M2202" s="39"/>
      <c r="N2202" s="39"/>
      <c r="O2202" s="39"/>
      <c r="P2202" s="39"/>
      <c r="Q2202" s="39"/>
    </row>
    <row r="2203" spans="6:17">
      <c r="F2203" s="39"/>
      <c r="G2203" s="39"/>
      <c r="H2203" s="39"/>
      <c r="I2203" s="39"/>
      <c r="J2203" s="39"/>
      <c r="K2203" s="39"/>
      <c r="L2203" s="39"/>
      <c r="M2203" s="39"/>
      <c r="N2203" s="39"/>
      <c r="O2203" s="39"/>
      <c r="P2203" s="39"/>
      <c r="Q2203" s="39"/>
    </row>
    <row r="2204" spans="6:17">
      <c r="F2204" s="39"/>
      <c r="G2204" s="39"/>
      <c r="H2204" s="39"/>
      <c r="I2204" s="39"/>
      <c r="J2204" s="39"/>
      <c r="K2204" s="39"/>
      <c r="L2204" s="39"/>
      <c r="M2204" s="39"/>
      <c r="N2204" s="39"/>
      <c r="O2204" s="39"/>
      <c r="P2204" s="39"/>
      <c r="Q2204" s="39"/>
    </row>
    <row r="2205" spans="6:17">
      <c r="F2205" s="39"/>
      <c r="G2205" s="39"/>
      <c r="H2205" s="39"/>
      <c r="I2205" s="39"/>
      <c r="J2205" s="39"/>
      <c r="K2205" s="39"/>
      <c r="L2205" s="39"/>
      <c r="M2205" s="39"/>
      <c r="N2205" s="39"/>
      <c r="O2205" s="39"/>
      <c r="P2205" s="39"/>
      <c r="Q2205" s="39"/>
    </row>
    <row r="2206" spans="6:17">
      <c r="F2206" s="39"/>
      <c r="G2206" s="39"/>
      <c r="H2206" s="39"/>
      <c r="I2206" s="39"/>
      <c r="J2206" s="39"/>
      <c r="K2206" s="39"/>
      <c r="L2206" s="39"/>
      <c r="M2206" s="39"/>
      <c r="N2206" s="39"/>
      <c r="O2206" s="39"/>
      <c r="P2206" s="39"/>
      <c r="Q2206" s="39"/>
    </row>
    <row r="2207" spans="6:17">
      <c r="F2207" s="39"/>
      <c r="G2207" s="39"/>
      <c r="H2207" s="39"/>
      <c r="I2207" s="39"/>
      <c r="J2207" s="39"/>
      <c r="K2207" s="39"/>
      <c r="L2207" s="39"/>
      <c r="M2207" s="39"/>
      <c r="N2207" s="39"/>
      <c r="O2207" s="39"/>
      <c r="P2207" s="39"/>
      <c r="Q2207" s="39"/>
    </row>
    <row r="2208" spans="6:17">
      <c r="F2208" s="39"/>
      <c r="G2208" s="39"/>
      <c r="H2208" s="39"/>
      <c r="I2208" s="39"/>
      <c r="J2208" s="39"/>
      <c r="K2208" s="39"/>
      <c r="L2208" s="39"/>
      <c r="M2208" s="39"/>
      <c r="N2208" s="39"/>
      <c r="O2208" s="39"/>
      <c r="P2208" s="39"/>
      <c r="Q2208" s="39"/>
    </row>
    <row r="2209" spans="6:17">
      <c r="F2209" s="39"/>
      <c r="G2209" s="39"/>
      <c r="H2209" s="39"/>
      <c r="I2209" s="39"/>
      <c r="J2209" s="39"/>
      <c r="K2209" s="39"/>
      <c r="L2209" s="39"/>
      <c r="M2209" s="39"/>
      <c r="N2209" s="39"/>
      <c r="O2209" s="39"/>
      <c r="P2209" s="39"/>
      <c r="Q2209" s="39"/>
    </row>
    <row r="2210" spans="6:17">
      <c r="F2210" s="39"/>
      <c r="G2210" s="39"/>
      <c r="H2210" s="39"/>
      <c r="I2210" s="39"/>
      <c r="J2210" s="39"/>
      <c r="K2210" s="39"/>
      <c r="L2210" s="39"/>
      <c r="M2210" s="39"/>
      <c r="N2210" s="39"/>
      <c r="O2210" s="39"/>
      <c r="P2210" s="39"/>
      <c r="Q2210" s="39"/>
    </row>
    <row r="2211" spans="6:17">
      <c r="F2211" s="39"/>
      <c r="G2211" s="39"/>
      <c r="H2211" s="39"/>
      <c r="I2211" s="39"/>
      <c r="J2211" s="39"/>
      <c r="K2211" s="39"/>
      <c r="L2211" s="39"/>
      <c r="M2211" s="39"/>
      <c r="N2211" s="39"/>
      <c r="O2211" s="39"/>
      <c r="P2211" s="39"/>
      <c r="Q2211" s="39"/>
    </row>
    <row r="2212" spans="6:17">
      <c r="F2212" s="39"/>
      <c r="G2212" s="39"/>
      <c r="H2212" s="39"/>
      <c r="I2212" s="39"/>
      <c r="J2212" s="39"/>
      <c r="K2212" s="39"/>
      <c r="L2212" s="39"/>
      <c r="M2212" s="39"/>
      <c r="N2212" s="39"/>
      <c r="O2212" s="39"/>
      <c r="P2212" s="39"/>
      <c r="Q2212" s="39"/>
    </row>
    <row r="2213" spans="6:17">
      <c r="F2213" s="39"/>
      <c r="G2213" s="39"/>
      <c r="H2213" s="39"/>
      <c r="I2213" s="39"/>
      <c r="J2213" s="39"/>
      <c r="K2213" s="39"/>
      <c r="L2213" s="39"/>
      <c r="M2213" s="39"/>
      <c r="N2213" s="39"/>
      <c r="O2213" s="39"/>
      <c r="P2213" s="39"/>
      <c r="Q2213" s="39"/>
    </row>
    <row r="2214" spans="6:17">
      <c r="F2214" s="39"/>
      <c r="G2214" s="39"/>
      <c r="H2214" s="39"/>
      <c r="I2214" s="39"/>
      <c r="J2214" s="39"/>
      <c r="K2214" s="39"/>
      <c r="L2214" s="39"/>
      <c r="M2214" s="39"/>
      <c r="N2214" s="39"/>
      <c r="O2214" s="39"/>
      <c r="P2214" s="39"/>
      <c r="Q2214" s="39"/>
    </row>
    <row r="2215" spans="6:17">
      <c r="F2215" s="39"/>
      <c r="G2215" s="39"/>
      <c r="H2215" s="39"/>
      <c r="I2215" s="39"/>
      <c r="J2215" s="39"/>
      <c r="K2215" s="39"/>
      <c r="L2215" s="39"/>
      <c r="M2215" s="39"/>
      <c r="N2215" s="39"/>
      <c r="O2215" s="39"/>
      <c r="P2215" s="39"/>
      <c r="Q2215" s="39"/>
    </row>
    <row r="2216" spans="6:17">
      <c r="F2216" s="39"/>
      <c r="G2216" s="39"/>
      <c r="H2216" s="39"/>
      <c r="I2216" s="39"/>
      <c r="J2216" s="39"/>
      <c r="K2216" s="39"/>
      <c r="L2216" s="39"/>
      <c r="M2216" s="39"/>
      <c r="N2216" s="39"/>
      <c r="O2216" s="39"/>
      <c r="P2216" s="39"/>
      <c r="Q2216" s="39"/>
    </row>
    <row r="2217" spans="6:17">
      <c r="F2217" s="39"/>
      <c r="G2217" s="39"/>
      <c r="H2217" s="39"/>
      <c r="I2217" s="39"/>
      <c r="J2217" s="39"/>
      <c r="K2217" s="39"/>
      <c r="L2217" s="39"/>
      <c r="M2217" s="39"/>
      <c r="N2217" s="39"/>
      <c r="O2217" s="39"/>
      <c r="P2217" s="39"/>
      <c r="Q2217" s="39"/>
    </row>
    <row r="2218" spans="6:17">
      <c r="F2218" s="39"/>
      <c r="G2218" s="39"/>
      <c r="H2218" s="39"/>
      <c r="I2218" s="39"/>
      <c r="J2218" s="39"/>
      <c r="K2218" s="39"/>
      <c r="L2218" s="39"/>
      <c r="M2218" s="39"/>
      <c r="N2218" s="39"/>
      <c r="O2218" s="39"/>
      <c r="P2218" s="39"/>
      <c r="Q2218" s="39"/>
    </row>
    <row r="2219" spans="6:17">
      <c r="F2219" s="39"/>
      <c r="G2219" s="39"/>
      <c r="H2219" s="39"/>
      <c r="I2219" s="39"/>
      <c r="J2219" s="39"/>
      <c r="K2219" s="39"/>
      <c r="L2219" s="39"/>
      <c r="M2219" s="39"/>
      <c r="N2219" s="39"/>
      <c r="O2219" s="39"/>
      <c r="P2219" s="39"/>
      <c r="Q2219" s="39"/>
    </row>
    <row r="2220" spans="6:17">
      <c r="F2220" s="39"/>
      <c r="G2220" s="39"/>
      <c r="H2220" s="39"/>
      <c r="I2220" s="39"/>
      <c r="J2220" s="39"/>
      <c r="K2220" s="39"/>
      <c r="L2220" s="39"/>
      <c r="M2220" s="39"/>
      <c r="N2220" s="39"/>
      <c r="O2220" s="39"/>
      <c r="P2220" s="39"/>
      <c r="Q2220" s="39"/>
    </row>
    <row r="2221" spans="6:17">
      <c r="F2221" s="39"/>
      <c r="G2221" s="39"/>
      <c r="H2221" s="39"/>
      <c r="I2221" s="39"/>
      <c r="J2221" s="39"/>
      <c r="K2221" s="39"/>
      <c r="L2221" s="39"/>
      <c r="M2221" s="39"/>
      <c r="N2221" s="39"/>
      <c r="O2221" s="39"/>
      <c r="P2221" s="39"/>
      <c r="Q2221" s="39"/>
    </row>
    <row r="2222" spans="6:17">
      <c r="F2222" s="39"/>
      <c r="G2222" s="39"/>
      <c r="H2222" s="39"/>
      <c r="I2222" s="39"/>
      <c r="J2222" s="39"/>
      <c r="K2222" s="39"/>
      <c r="L2222" s="39"/>
      <c r="M2222" s="39"/>
      <c r="N2222" s="39"/>
      <c r="O2222" s="39"/>
      <c r="P2222" s="39"/>
      <c r="Q2222" s="39"/>
    </row>
    <row r="2223" spans="6:17">
      <c r="F2223" s="39"/>
      <c r="G2223" s="39"/>
      <c r="H2223" s="39"/>
      <c r="I2223" s="39"/>
      <c r="J2223" s="39"/>
      <c r="K2223" s="39"/>
      <c r="L2223" s="39"/>
      <c r="M2223" s="39"/>
      <c r="N2223" s="39"/>
      <c r="O2223" s="39"/>
      <c r="P2223" s="39"/>
      <c r="Q2223" s="39"/>
    </row>
    <row r="2224" spans="6:17">
      <c r="F2224" s="39"/>
      <c r="G2224" s="39"/>
      <c r="H2224" s="39"/>
      <c r="I2224" s="39"/>
      <c r="J2224" s="39"/>
      <c r="K2224" s="39"/>
      <c r="L2224" s="39"/>
      <c r="M2224" s="39"/>
      <c r="N2224" s="39"/>
      <c r="O2224" s="39"/>
      <c r="P2224" s="39"/>
      <c r="Q2224" s="39"/>
    </row>
    <row r="2225" spans="6:17">
      <c r="F2225" s="39"/>
      <c r="G2225" s="39"/>
      <c r="H2225" s="39"/>
      <c r="I2225" s="39"/>
      <c r="J2225" s="39"/>
      <c r="K2225" s="39"/>
      <c r="L2225" s="39"/>
      <c r="M2225" s="39"/>
      <c r="N2225" s="39"/>
      <c r="O2225" s="39"/>
      <c r="P2225" s="39"/>
      <c r="Q2225" s="39"/>
    </row>
    <row r="2226" spans="6:17">
      <c r="F2226" s="39"/>
      <c r="G2226" s="39"/>
      <c r="H2226" s="39"/>
      <c r="I2226" s="39"/>
      <c r="J2226" s="39"/>
      <c r="K2226" s="39"/>
      <c r="L2226" s="39"/>
      <c r="M2226" s="39"/>
      <c r="N2226" s="39"/>
      <c r="O2226" s="39"/>
      <c r="P2226" s="39"/>
      <c r="Q2226" s="39"/>
    </row>
    <row r="2227" spans="6:17">
      <c r="F2227" s="39"/>
      <c r="G2227" s="39"/>
      <c r="H2227" s="39"/>
      <c r="I2227" s="39"/>
      <c r="J2227" s="39"/>
      <c r="K2227" s="39"/>
      <c r="L2227" s="39"/>
      <c r="M2227" s="39"/>
      <c r="N2227" s="39"/>
      <c r="O2227" s="39"/>
      <c r="P2227" s="39"/>
      <c r="Q2227" s="39"/>
    </row>
    <row r="2228" spans="6:17">
      <c r="F2228" s="39"/>
      <c r="G2228" s="39"/>
      <c r="H2228" s="39"/>
      <c r="I2228" s="39"/>
      <c r="J2228" s="39"/>
      <c r="K2228" s="39"/>
      <c r="L2228" s="39"/>
      <c r="M2228" s="39"/>
      <c r="N2228" s="39"/>
      <c r="O2228" s="39"/>
      <c r="P2228" s="39"/>
      <c r="Q2228" s="39"/>
    </row>
    <row r="2229" spans="6:17">
      <c r="F2229" s="39"/>
      <c r="G2229" s="39"/>
      <c r="H2229" s="39"/>
      <c r="I2229" s="39"/>
      <c r="J2229" s="39"/>
      <c r="K2229" s="39"/>
      <c r="L2229" s="39"/>
      <c r="M2229" s="39"/>
      <c r="N2229" s="39"/>
      <c r="O2229" s="39"/>
      <c r="P2229" s="39"/>
      <c r="Q2229" s="39"/>
    </row>
    <row r="2230" spans="6:17">
      <c r="F2230" s="39"/>
      <c r="G2230" s="39"/>
      <c r="H2230" s="39"/>
      <c r="I2230" s="39"/>
      <c r="J2230" s="39"/>
      <c r="K2230" s="39"/>
      <c r="L2230" s="39"/>
      <c r="M2230" s="39"/>
      <c r="N2230" s="39"/>
      <c r="O2230" s="39"/>
      <c r="P2230" s="39"/>
      <c r="Q2230" s="39"/>
    </row>
    <row r="2231" spans="6:17">
      <c r="F2231" s="39"/>
      <c r="G2231" s="39"/>
      <c r="H2231" s="39"/>
      <c r="I2231" s="39"/>
      <c r="J2231" s="39"/>
      <c r="K2231" s="39"/>
      <c r="L2231" s="39"/>
      <c r="M2231" s="39"/>
      <c r="N2231" s="39"/>
      <c r="O2231" s="39"/>
      <c r="P2231" s="39"/>
      <c r="Q2231" s="39"/>
    </row>
    <row r="2232" spans="6:17">
      <c r="F2232" s="39"/>
      <c r="G2232" s="39"/>
      <c r="H2232" s="39"/>
      <c r="I2232" s="39"/>
      <c r="J2232" s="39"/>
      <c r="K2232" s="39"/>
      <c r="L2232" s="39"/>
      <c r="M2232" s="39"/>
      <c r="N2232" s="39"/>
      <c r="O2232" s="39"/>
      <c r="P2232" s="39"/>
      <c r="Q2232" s="39"/>
    </row>
    <row r="2233" spans="6:17">
      <c r="F2233" s="39"/>
      <c r="G2233" s="39"/>
      <c r="H2233" s="39"/>
      <c r="I2233" s="39"/>
      <c r="J2233" s="39"/>
      <c r="K2233" s="39"/>
      <c r="L2233" s="39"/>
      <c r="M2233" s="39"/>
      <c r="N2233" s="39"/>
      <c r="O2233" s="39"/>
      <c r="P2233" s="39"/>
      <c r="Q2233" s="39"/>
    </row>
    <row r="2234" spans="6:17">
      <c r="F2234" s="39"/>
      <c r="G2234" s="39"/>
      <c r="H2234" s="39"/>
      <c r="I2234" s="39"/>
      <c r="J2234" s="39"/>
      <c r="K2234" s="39"/>
      <c r="L2234" s="39"/>
      <c r="M2234" s="39"/>
      <c r="N2234" s="39"/>
      <c r="O2234" s="39"/>
      <c r="P2234" s="39"/>
      <c r="Q2234" s="39"/>
    </row>
    <row r="2235" spans="6:17">
      <c r="F2235" s="39"/>
      <c r="G2235" s="39"/>
      <c r="H2235" s="39"/>
      <c r="I2235" s="39"/>
      <c r="J2235" s="39"/>
      <c r="K2235" s="39"/>
      <c r="L2235" s="39"/>
      <c r="M2235" s="39"/>
      <c r="N2235" s="39"/>
      <c r="O2235" s="39"/>
      <c r="P2235" s="39"/>
      <c r="Q2235" s="39"/>
    </row>
    <row r="2236" spans="6:17">
      <c r="F2236" s="39"/>
      <c r="G2236" s="39"/>
      <c r="H2236" s="39"/>
      <c r="I2236" s="39"/>
      <c r="J2236" s="39"/>
      <c r="K2236" s="39"/>
      <c r="L2236" s="39"/>
      <c r="M2236" s="39"/>
      <c r="N2236" s="39"/>
      <c r="O2236" s="39"/>
      <c r="P2236" s="39"/>
      <c r="Q2236" s="39"/>
    </row>
    <row r="2237" spans="6:17">
      <c r="F2237" s="39"/>
      <c r="G2237" s="39"/>
      <c r="H2237" s="39"/>
      <c r="I2237" s="39"/>
      <c r="J2237" s="39"/>
      <c r="K2237" s="39"/>
      <c r="L2237" s="39"/>
      <c r="M2237" s="39"/>
      <c r="N2237" s="39"/>
      <c r="O2237" s="39"/>
      <c r="P2237" s="39"/>
      <c r="Q2237" s="39"/>
    </row>
    <row r="2238" spans="6:17">
      <c r="F2238" s="39"/>
      <c r="G2238" s="39"/>
      <c r="H2238" s="39"/>
      <c r="I2238" s="39"/>
      <c r="J2238" s="39"/>
      <c r="K2238" s="39"/>
      <c r="L2238" s="39"/>
      <c r="M2238" s="39"/>
      <c r="N2238" s="39"/>
      <c r="O2238" s="39"/>
      <c r="P2238" s="39"/>
      <c r="Q2238" s="39"/>
    </row>
    <row r="2239" spans="6:17">
      <c r="F2239" s="39"/>
      <c r="G2239" s="39"/>
      <c r="H2239" s="39"/>
      <c r="I2239" s="39"/>
      <c r="J2239" s="39"/>
      <c r="K2239" s="39"/>
      <c r="L2239" s="39"/>
      <c r="M2239" s="39"/>
      <c r="N2239" s="39"/>
      <c r="O2239" s="39"/>
      <c r="P2239" s="39"/>
      <c r="Q2239" s="39"/>
    </row>
    <row r="2240" spans="6:17">
      <c r="F2240" s="39"/>
      <c r="G2240" s="39"/>
      <c r="H2240" s="39"/>
      <c r="I2240" s="39"/>
      <c r="J2240" s="39"/>
      <c r="K2240" s="39"/>
      <c r="L2240" s="39"/>
      <c r="M2240" s="39"/>
      <c r="N2240" s="39"/>
      <c r="O2240" s="39"/>
      <c r="P2240" s="39"/>
      <c r="Q2240" s="39"/>
    </row>
    <row r="2241" spans="6:17">
      <c r="F2241" s="39"/>
      <c r="G2241" s="39"/>
      <c r="H2241" s="39"/>
      <c r="I2241" s="39"/>
      <c r="J2241" s="39"/>
      <c r="K2241" s="39"/>
      <c r="L2241" s="39"/>
      <c r="M2241" s="39"/>
      <c r="N2241" s="39"/>
      <c r="O2241" s="39"/>
      <c r="P2241" s="39"/>
      <c r="Q2241" s="39"/>
    </row>
    <row r="2242" spans="6:17">
      <c r="F2242" s="39"/>
      <c r="G2242" s="39"/>
      <c r="H2242" s="39"/>
      <c r="I2242" s="39"/>
      <c r="J2242" s="39"/>
      <c r="K2242" s="39"/>
      <c r="L2242" s="39"/>
      <c r="M2242" s="39"/>
      <c r="N2242" s="39"/>
      <c r="O2242" s="39"/>
      <c r="P2242" s="39"/>
      <c r="Q2242" s="39"/>
    </row>
    <row r="2243" spans="6:17">
      <c r="F2243" s="39"/>
      <c r="G2243" s="39"/>
      <c r="H2243" s="39"/>
      <c r="I2243" s="39"/>
      <c r="J2243" s="39"/>
      <c r="K2243" s="39"/>
      <c r="L2243" s="39"/>
      <c r="M2243" s="39"/>
      <c r="N2243" s="39"/>
      <c r="O2243" s="39"/>
      <c r="P2243" s="39"/>
      <c r="Q2243" s="39"/>
    </row>
    <row r="2244" spans="6:17">
      <c r="F2244" s="39"/>
      <c r="G2244" s="39"/>
      <c r="H2244" s="39"/>
      <c r="I2244" s="39"/>
      <c r="J2244" s="39"/>
      <c r="K2244" s="39"/>
      <c r="L2244" s="39"/>
      <c r="M2244" s="39"/>
      <c r="N2244" s="39"/>
      <c r="O2244" s="39"/>
      <c r="P2244" s="39"/>
      <c r="Q2244" s="39"/>
    </row>
    <row r="2245" spans="6:17">
      <c r="F2245" s="39"/>
      <c r="G2245" s="39"/>
      <c r="H2245" s="39"/>
      <c r="I2245" s="39"/>
      <c r="J2245" s="39"/>
      <c r="K2245" s="39"/>
      <c r="L2245" s="39"/>
      <c r="M2245" s="39"/>
      <c r="N2245" s="39"/>
      <c r="O2245" s="39"/>
      <c r="P2245" s="39"/>
      <c r="Q2245" s="39"/>
    </row>
    <row r="2246" spans="6:17">
      <c r="F2246" s="39"/>
      <c r="G2246" s="39"/>
      <c r="H2246" s="39"/>
      <c r="I2246" s="39"/>
      <c r="J2246" s="39"/>
      <c r="K2246" s="39"/>
      <c r="L2246" s="39"/>
      <c r="M2246" s="39"/>
      <c r="N2246" s="39"/>
      <c r="O2246" s="39"/>
      <c r="P2246" s="39"/>
      <c r="Q2246" s="39"/>
    </row>
    <row r="2247" spans="6:17">
      <c r="F2247" s="39"/>
      <c r="G2247" s="39"/>
      <c r="H2247" s="39"/>
      <c r="I2247" s="39"/>
      <c r="J2247" s="39"/>
      <c r="K2247" s="39"/>
      <c r="L2247" s="39"/>
      <c r="M2247" s="39"/>
      <c r="N2247" s="39"/>
      <c r="O2247" s="39"/>
      <c r="P2247" s="39"/>
      <c r="Q2247" s="39"/>
    </row>
    <row r="2248" spans="6:17">
      <c r="F2248" s="39"/>
      <c r="G2248" s="39"/>
      <c r="H2248" s="39"/>
      <c r="I2248" s="39"/>
      <c r="J2248" s="39"/>
      <c r="K2248" s="39"/>
      <c r="L2248" s="39"/>
      <c r="M2248" s="39"/>
      <c r="N2248" s="39"/>
      <c r="O2248" s="39"/>
      <c r="P2248" s="39"/>
      <c r="Q2248" s="39"/>
    </row>
    <row r="2249" spans="6:17">
      <c r="F2249" s="39"/>
      <c r="G2249" s="39"/>
      <c r="H2249" s="39"/>
      <c r="I2249" s="39"/>
      <c r="J2249" s="39"/>
      <c r="K2249" s="39"/>
      <c r="L2249" s="39"/>
      <c r="M2249" s="39"/>
      <c r="N2249" s="39"/>
      <c r="O2249" s="39"/>
      <c r="P2249" s="39"/>
      <c r="Q2249" s="39"/>
    </row>
    <row r="2250" spans="6:17">
      <c r="F2250" s="39"/>
      <c r="G2250" s="39"/>
      <c r="H2250" s="39"/>
      <c r="I2250" s="39"/>
      <c r="J2250" s="39"/>
      <c r="K2250" s="39"/>
      <c r="L2250" s="39"/>
      <c r="M2250" s="39"/>
      <c r="N2250" s="39"/>
      <c r="O2250" s="39"/>
      <c r="P2250" s="39"/>
      <c r="Q2250" s="39"/>
    </row>
    <row r="2251" spans="6:17">
      <c r="F2251" s="39"/>
      <c r="G2251" s="39"/>
      <c r="H2251" s="39"/>
      <c r="I2251" s="39"/>
      <c r="J2251" s="39"/>
      <c r="K2251" s="39"/>
      <c r="L2251" s="39"/>
      <c r="M2251" s="39"/>
      <c r="N2251" s="39"/>
      <c r="O2251" s="39"/>
      <c r="P2251" s="39"/>
      <c r="Q2251" s="39"/>
    </row>
    <row r="2252" spans="6:17">
      <c r="F2252" s="39"/>
      <c r="G2252" s="39"/>
      <c r="H2252" s="39"/>
      <c r="I2252" s="39"/>
      <c r="J2252" s="39"/>
      <c r="K2252" s="39"/>
      <c r="L2252" s="39"/>
      <c r="M2252" s="39"/>
      <c r="N2252" s="39"/>
      <c r="O2252" s="39"/>
      <c r="P2252" s="39"/>
      <c r="Q2252" s="39"/>
    </row>
    <row r="2253" spans="6:17">
      <c r="F2253" s="39"/>
      <c r="G2253" s="39"/>
      <c r="H2253" s="39"/>
      <c r="I2253" s="39"/>
      <c r="J2253" s="39"/>
      <c r="K2253" s="39"/>
      <c r="L2253" s="39"/>
      <c r="M2253" s="39"/>
      <c r="N2253" s="39"/>
      <c r="O2253" s="39"/>
      <c r="P2253" s="39"/>
      <c r="Q2253" s="39"/>
    </row>
    <row r="2254" spans="6:17">
      <c r="F2254" s="39"/>
      <c r="G2254" s="39"/>
      <c r="H2254" s="39"/>
      <c r="I2254" s="39"/>
      <c r="J2254" s="39"/>
      <c r="K2254" s="39"/>
      <c r="L2254" s="39"/>
      <c r="M2254" s="39"/>
      <c r="N2254" s="39"/>
      <c r="O2254" s="39"/>
      <c r="P2254" s="39"/>
      <c r="Q2254" s="39"/>
    </row>
    <row r="2255" spans="6:17">
      <c r="F2255" s="39"/>
      <c r="G2255" s="39"/>
      <c r="H2255" s="39"/>
      <c r="I2255" s="39"/>
      <c r="J2255" s="39"/>
      <c r="K2255" s="39"/>
      <c r="L2255" s="39"/>
      <c r="M2255" s="39"/>
      <c r="N2255" s="39"/>
      <c r="O2255" s="39"/>
      <c r="P2255" s="39"/>
      <c r="Q2255" s="39"/>
    </row>
    <row r="2256" spans="6:17">
      <c r="F2256" s="39"/>
      <c r="G2256" s="39"/>
      <c r="H2256" s="39"/>
      <c r="I2256" s="39"/>
      <c r="J2256" s="39"/>
      <c r="K2256" s="39"/>
      <c r="L2256" s="39"/>
      <c r="M2256" s="39"/>
      <c r="N2256" s="39"/>
      <c r="O2256" s="39"/>
      <c r="P2256" s="39"/>
      <c r="Q2256" s="39"/>
    </row>
    <row r="2257" spans="6:17">
      <c r="F2257" s="39"/>
      <c r="G2257" s="39"/>
      <c r="H2257" s="39"/>
      <c r="I2257" s="39"/>
      <c r="J2257" s="39"/>
      <c r="K2257" s="39"/>
      <c r="L2257" s="39"/>
      <c r="M2257" s="39"/>
      <c r="N2257" s="39"/>
      <c r="O2257" s="39"/>
      <c r="P2257" s="39"/>
      <c r="Q2257" s="39"/>
    </row>
    <row r="2258" spans="6:17">
      <c r="F2258" s="39"/>
      <c r="G2258" s="39"/>
      <c r="H2258" s="39"/>
      <c r="I2258" s="39"/>
      <c r="J2258" s="39"/>
      <c r="K2258" s="39"/>
      <c r="L2258" s="39"/>
      <c r="M2258" s="39"/>
      <c r="N2258" s="39"/>
      <c r="O2258" s="39"/>
      <c r="P2258" s="39"/>
      <c r="Q2258" s="39"/>
    </row>
    <row r="2259" spans="6:17">
      <c r="F2259" s="39"/>
      <c r="G2259" s="39"/>
      <c r="H2259" s="39"/>
      <c r="I2259" s="39"/>
      <c r="J2259" s="39"/>
      <c r="K2259" s="39"/>
      <c r="L2259" s="39"/>
      <c r="M2259" s="39"/>
      <c r="N2259" s="39"/>
      <c r="O2259" s="39"/>
      <c r="P2259" s="39"/>
      <c r="Q2259" s="39"/>
    </row>
    <row r="2260" spans="6:17">
      <c r="F2260" s="39"/>
      <c r="G2260" s="39"/>
      <c r="H2260" s="39"/>
      <c r="I2260" s="39"/>
      <c r="J2260" s="39"/>
      <c r="K2260" s="39"/>
      <c r="L2260" s="39"/>
      <c r="M2260" s="39"/>
      <c r="N2260" s="39"/>
      <c r="O2260" s="39"/>
      <c r="P2260" s="39"/>
      <c r="Q2260" s="39"/>
    </row>
    <row r="2261" spans="6:17">
      <c r="F2261" s="39"/>
      <c r="G2261" s="39"/>
      <c r="H2261" s="39"/>
      <c r="I2261" s="39"/>
      <c r="J2261" s="39"/>
      <c r="K2261" s="39"/>
      <c r="L2261" s="39"/>
      <c r="M2261" s="39"/>
      <c r="N2261" s="39"/>
      <c r="O2261" s="39"/>
      <c r="P2261" s="39"/>
      <c r="Q2261" s="39"/>
    </row>
    <row r="2262" spans="6:17">
      <c r="F2262" s="39"/>
      <c r="G2262" s="39"/>
      <c r="H2262" s="39"/>
      <c r="I2262" s="39"/>
      <c r="J2262" s="39"/>
      <c r="K2262" s="39"/>
      <c r="L2262" s="39"/>
      <c r="M2262" s="39"/>
      <c r="N2262" s="39"/>
      <c r="O2262" s="39"/>
      <c r="P2262" s="39"/>
      <c r="Q2262" s="39"/>
    </row>
    <row r="2263" spans="6:17">
      <c r="F2263" s="39"/>
      <c r="G2263" s="39"/>
      <c r="H2263" s="39"/>
      <c r="I2263" s="39"/>
      <c r="J2263" s="39"/>
      <c r="K2263" s="39"/>
      <c r="L2263" s="39"/>
      <c r="M2263" s="39"/>
      <c r="N2263" s="39"/>
      <c r="O2263" s="39"/>
      <c r="P2263" s="39"/>
      <c r="Q2263" s="39"/>
    </row>
    <row r="2264" spans="6:17">
      <c r="F2264" s="39"/>
      <c r="G2264" s="39"/>
      <c r="H2264" s="39"/>
      <c r="I2264" s="39"/>
      <c r="J2264" s="39"/>
      <c r="K2264" s="39"/>
      <c r="L2264" s="39"/>
      <c r="M2264" s="39"/>
      <c r="N2264" s="39"/>
      <c r="O2264" s="39"/>
      <c r="P2264" s="39"/>
      <c r="Q2264" s="39"/>
    </row>
    <row r="2265" spans="6:17">
      <c r="F2265" s="39"/>
      <c r="G2265" s="39"/>
      <c r="H2265" s="39"/>
      <c r="I2265" s="39"/>
      <c r="J2265" s="39"/>
      <c r="K2265" s="39"/>
      <c r="L2265" s="39"/>
      <c r="M2265" s="39"/>
      <c r="N2265" s="39"/>
      <c r="O2265" s="39"/>
      <c r="P2265" s="39"/>
      <c r="Q2265" s="39"/>
    </row>
    <row r="2266" spans="6:17">
      <c r="F2266" s="39"/>
      <c r="G2266" s="39"/>
      <c r="H2266" s="39"/>
      <c r="I2266" s="39"/>
      <c r="J2266" s="39"/>
      <c r="K2266" s="39"/>
      <c r="L2266" s="39"/>
      <c r="M2266" s="39"/>
      <c r="N2266" s="39"/>
      <c r="O2266" s="39"/>
      <c r="P2266" s="39"/>
      <c r="Q2266" s="39"/>
    </row>
    <row r="2267" spans="6:17">
      <c r="F2267" s="39"/>
      <c r="G2267" s="39"/>
      <c r="H2267" s="39"/>
      <c r="I2267" s="39"/>
      <c r="J2267" s="39"/>
      <c r="K2267" s="39"/>
      <c r="L2267" s="39"/>
      <c r="M2267" s="39"/>
      <c r="N2267" s="39"/>
      <c r="O2267" s="39"/>
      <c r="P2267" s="39"/>
      <c r="Q2267" s="39"/>
    </row>
    <row r="2268" spans="6:17">
      <c r="F2268" s="39"/>
      <c r="G2268" s="39"/>
      <c r="H2268" s="39"/>
      <c r="I2268" s="39"/>
      <c r="J2268" s="39"/>
      <c r="K2268" s="39"/>
      <c r="L2268" s="39"/>
      <c r="M2268" s="39"/>
      <c r="N2268" s="39"/>
      <c r="O2268" s="39"/>
      <c r="P2268" s="39"/>
      <c r="Q2268" s="39"/>
    </row>
    <row r="2269" spans="6:17">
      <c r="F2269" s="39"/>
      <c r="G2269" s="39"/>
      <c r="H2269" s="39"/>
      <c r="I2269" s="39"/>
      <c r="J2269" s="39"/>
      <c r="K2269" s="39"/>
      <c r="L2269" s="39"/>
      <c r="M2269" s="39"/>
      <c r="N2269" s="39"/>
      <c r="O2269" s="39"/>
      <c r="P2269" s="39"/>
      <c r="Q2269" s="39"/>
    </row>
    <row r="2270" spans="6:17">
      <c r="F2270" s="39"/>
      <c r="G2270" s="39"/>
      <c r="H2270" s="39"/>
      <c r="I2270" s="39"/>
      <c r="J2270" s="39"/>
      <c r="K2270" s="39"/>
      <c r="L2270" s="39"/>
      <c r="M2270" s="39"/>
      <c r="N2270" s="39"/>
      <c r="O2270" s="39"/>
      <c r="P2270" s="39"/>
      <c r="Q2270" s="39"/>
    </row>
    <row r="2271" spans="6:17">
      <c r="F2271" s="39"/>
      <c r="G2271" s="39"/>
      <c r="H2271" s="39"/>
      <c r="I2271" s="39"/>
      <c r="J2271" s="39"/>
      <c r="K2271" s="39"/>
      <c r="L2271" s="39"/>
      <c r="M2271" s="39"/>
      <c r="N2271" s="39"/>
      <c r="O2271" s="39"/>
      <c r="P2271" s="39"/>
      <c r="Q2271" s="39"/>
    </row>
    <row r="2272" spans="6:17">
      <c r="F2272" s="39"/>
      <c r="G2272" s="39"/>
      <c r="H2272" s="39"/>
      <c r="I2272" s="39"/>
      <c r="J2272" s="39"/>
      <c r="K2272" s="39"/>
      <c r="L2272" s="39"/>
      <c r="M2272" s="39"/>
      <c r="N2272" s="39"/>
      <c r="O2272" s="39"/>
      <c r="P2272" s="39"/>
      <c r="Q2272" s="39"/>
    </row>
    <row r="2273" spans="6:17">
      <c r="F2273" s="39"/>
      <c r="G2273" s="39"/>
      <c r="H2273" s="39"/>
      <c r="I2273" s="39"/>
      <c r="J2273" s="39"/>
      <c r="K2273" s="39"/>
      <c r="L2273" s="39"/>
      <c r="M2273" s="39"/>
      <c r="N2273" s="39"/>
      <c r="O2273" s="39"/>
      <c r="P2273" s="39"/>
      <c r="Q2273" s="39"/>
    </row>
    <row r="2274" spans="6:17">
      <c r="F2274" s="39"/>
      <c r="G2274" s="39"/>
      <c r="H2274" s="39"/>
      <c r="I2274" s="39"/>
      <c r="J2274" s="39"/>
      <c r="K2274" s="39"/>
      <c r="L2274" s="39"/>
      <c r="M2274" s="39"/>
      <c r="N2274" s="39"/>
      <c r="O2274" s="39"/>
      <c r="P2274" s="39"/>
      <c r="Q2274" s="39"/>
    </row>
    <row r="2275" spans="6:17">
      <c r="F2275" s="39"/>
      <c r="G2275" s="39"/>
      <c r="H2275" s="39"/>
      <c r="I2275" s="39"/>
      <c r="J2275" s="39"/>
      <c r="K2275" s="39"/>
      <c r="L2275" s="39"/>
      <c r="M2275" s="39"/>
      <c r="N2275" s="39"/>
      <c r="O2275" s="39"/>
      <c r="P2275" s="39"/>
      <c r="Q2275" s="39"/>
    </row>
    <row r="2276" spans="6:17">
      <c r="F2276" s="39"/>
      <c r="G2276" s="39"/>
      <c r="H2276" s="39"/>
      <c r="I2276" s="39"/>
      <c r="J2276" s="39"/>
      <c r="K2276" s="39"/>
      <c r="L2276" s="39"/>
      <c r="M2276" s="39"/>
      <c r="N2276" s="39"/>
      <c r="O2276" s="39"/>
      <c r="P2276" s="39"/>
      <c r="Q2276" s="39"/>
    </row>
    <row r="2277" spans="6:17">
      <c r="F2277" s="39"/>
      <c r="G2277" s="39"/>
      <c r="H2277" s="39"/>
      <c r="I2277" s="39"/>
      <c r="J2277" s="39"/>
      <c r="K2277" s="39"/>
      <c r="L2277" s="39"/>
      <c r="M2277" s="39"/>
      <c r="N2277" s="39"/>
      <c r="O2277" s="39"/>
      <c r="P2277" s="39"/>
      <c r="Q2277" s="39"/>
    </row>
    <row r="2278" spans="6:17">
      <c r="F2278" s="39"/>
      <c r="G2278" s="39"/>
      <c r="H2278" s="39"/>
      <c r="I2278" s="39"/>
      <c r="J2278" s="39"/>
      <c r="K2278" s="39"/>
      <c r="L2278" s="39"/>
      <c r="M2278" s="39"/>
      <c r="N2278" s="39"/>
      <c r="O2278" s="39"/>
      <c r="P2278" s="39"/>
      <c r="Q2278" s="39"/>
    </row>
    <row r="2279" spans="6:17">
      <c r="F2279" s="39"/>
      <c r="G2279" s="39"/>
      <c r="H2279" s="39"/>
      <c r="I2279" s="39"/>
      <c r="J2279" s="39"/>
      <c r="K2279" s="39"/>
      <c r="L2279" s="39"/>
      <c r="M2279" s="39"/>
      <c r="N2279" s="39"/>
      <c r="O2279" s="39"/>
      <c r="P2279" s="39"/>
      <c r="Q2279" s="39"/>
    </row>
    <row r="2280" spans="6:17">
      <c r="F2280" s="39"/>
      <c r="G2280" s="39"/>
      <c r="H2280" s="39"/>
      <c r="I2280" s="39"/>
      <c r="J2280" s="39"/>
      <c r="K2280" s="39"/>
      <c r="L2280" s="39"/>
      <c r="M2280" s="39"/>
      <c r="N2280" s="39"/>
      <c r="O2280" s="39"/>
      <c r="P2280" s="39"/>
      <c r="Q2280" s="39"/>
    </row>
    <row r="2281" spans="6:17">
      <c r="F2281" s="39"/>
      <c r="G2281" s="39"/>
      <c r="H2281" s="39"/>
      <c r="I2281" s="39"/>
      <c r="J2281" s="39"/>
      <c r="K2281" s="39"/>
      <c r="L2281" s="39"/>
      <c r="M2281" s="39"/>
      <c r="N2281" s="39"/>
      <c r="O2281" s="39"/>
      <c r="P2281" s="39"/>
      <c r="Q2281" s="39"/>
    </row>
    <row r="2282" spans="6:17">
      <c r="F2282" s="39"/>
      <c r="G2282" s="39"/>
      <c r="H2282" s="39"/>
      <c r="I2282" s="39"/>
      <c r="J2282" s="39"/>
      <c r="K2282" s="39"/>
      <c r="L2282" s="39"/>
      <c r="M2282" s="39"/>
      <c r="N2282" s="39"/>
      <c r="O2282" s="39"/>
      <c r="P2282" s="39"/>
      <c r="Q2282" s="39"/>
    </row>
    <row r="2283" spans="6:17">
      <c r="F2283" s="39"/>
      <c r="G2283" s="39"/>
      <c r="H2283" s="39"/>
      <c r="I2283" s="39"/>
      <c r="J2283" s="39"/>
      <c r="K2283" s="39"/>
      <c r="L2283" s="39"/>
      <c r="M2283" s="39"/>
      <c r="N2283" s="39"/>
      <c r="O2283" s="39"/>
      <c r="P2283" s="39"/>
      <c r="Q2283" s="39"/>
    </row>
    <row r="2284" spans="6:17">
      <c r="F2284" s="39"/>
      <c r="G2284" s="39"/>
      <c r="H2284" s="39"/>
      <c r="I2284" s="39"/>
      <c r="J2284" s="39"/>
      <c r="K2284" s="39"/>
      <c r="L2284" s="39"/>
      <c r="M2284" s="39"/>
      <c r="N2284" s="39"/>
      <c r="O2284" s="39"/>
      <c r="P2284" s="39"/>
      <c r="Q2284" s="39"/>
    </row>
    <row r="2285" spans="6:17">
      <c r="F2285" s="39"/>
      <c r="G2285" s="39"/>
      <c r="H2285" s="39"/>
      <c r="I2285" s="39"/>
      <c r="J2285" s="39"/>
      <c r="K2285" s="39"/>
      <c r="L2285" s="39"/>
      <c r="M2285" s="39"/>
      <c r="N2285" s="39"/>
      <c r="O2285" s="39"/>
      <c r="P2285" s="39"/>
      <c r="Q2285" s="39"/>
    </row>
    <row r="2286" spans="6:17">
      <c r="F2286" s="39"/>
      <c r="G2286" s="39"/>
      <c r="H2286" s="39"/>
      <c r="I2286" s="39"/>
      <c r="J2286" s="39"/>
      <c r="K2286" s="39"/>
      <c r="L2286" s="39"/>
      <c r="M2286" s="39"/>
      <c r="N2286" s="39"/>
      <c r="O2286" s="39"/>
      <c r="P2286" s="39"/>
      <c r="Q2286" s="39"/>
    </row>
    <row r="2287" spans="6:17">
      <c r="F2287" s="39"/>
      <c r="G2287" s="39"/>
      <c r="H2287" s="39"/>
      <c r="I2287" s="39"/>
      <c r="J2287" s="39"/>
      <c r="K2287" s="39"/>
      <c r="L2287" s="39"/>
      <c r="M2287" s="39"/>
      <c r="N2287" s="39"/>
      <c r="O2287" s="39"/>
      <c r="P2287" s="39"/>
      <c r="Q2287" s="39"/>
    </row>
    <row r="2288" spans="6:17">
      <c r="F2288" s="39"/>
      <c r="G2288" s="39"/>
      <c r="H2288" s="39"/>
      <c r="I2288" s="39"/>
      <c r="J2288" s="39"/>
      <c r="K2288" s="39"/>
      <c r="L2288" s="39"/>
      <c r="M2288" s="39"/>
      <c r="N2288" s="39"/>
      <c r="O2288" s="39"/>
      <c r="P2288" s="39"/>
      <c r="Q2288" s="39"/>
    </row>
    <row r="2289" spans="6:17">
      <c r="F2289" s="39"/>
      <c r="G2289" s="39"/>
      <c r="H2289" s="39"/>
      <c r="I2289" s="39"/>
      <c r="J2289" s="39"/>
      <c r="K2289" s="39"/>
      <c r="L2289" s="39"/>
      <c r="M2289" s="39"/>
      <c r="N2289" s="39"/>
      <c r="O2289" s="39"/>
      <c r="P2289" s="39"/>
      <c r="Q2289" s="39"/>
    </row>
    <row r="2290" spans="6:17">
      <c r="F2290" s="39"/>
      <c r="G2290" s="39"/>
      <c r="H2290" s="39"/>
      <c r="I2290" s="39"/>
      <c r="J2290" s="39"/>
      <c r="K2290" s="39"/>
      <c r="L2290" s="39"/>
      <c r="M2290" s="39"/>
      <c r="N2290" s="39"/>
      <c r="O2290" s="39"/>
      <c r="P2290" s="39"/>
      <c r="Q2290" s="39"/>
    </row>
    <row r="2291" spans="6:17">
      <c r="F2291" s="39"/>
      <c r="G2291" s="39"/>
      <c r="H2291" s="39"/>
      <c r="I2291" s="39"/>
      <c r="J2291" s="39"/>
      <c r="K2291" s="39"/>
      <c r="L2291" s="39"/>
      <c r="M2291" s="39"/>
      <c r="N2291" s="39"/>
      <c r="O2291" s="39"/>
      <c r="P2291" s="39"/>
      <c r="Q2291" s="39"/>
    </row>
    <row r="2292" spans="6:17">
      <c r="F2292" s="39"/>
      <c r="G2292" s="39"/>
      <c r="H2292" s="39"/>
      <c r="I2292" s="39"/>
      <c r="J2292" s="39"/>
      <c r="K2292" s="39"/>
      <c r="L2292" s="39"/>
      <c r="M2292" s="39"/>
      <c r="N2292" s="39"/>
      <c r="O2292" s="39"/>
      <c r="P2292" s="39"/>
      <c r="Q2292" s="39"/>
    </row>
    <row r="2293" spans="6:17">
      <c r="F2293" s="39"/>
      <c r="G2293" s="39"/>
      <c r="H2293" s="39"/>
      <c r="I2293" s="39"/>
      <c r="J2293" s="39"/>
      <c r="K2293" s="39"/>
      <c r="L2293" s="39"/>
      <c r="M2293" s="39"/>
      <c r="N2293" s="39"/>
      <c r="O2293" s="39"/>
      <c r="P2293" s="39"/>
      <c r="Q2293" s="39"/>
    </row>
    <row r="2294" spans="6:17">
      <c r="F2294" s="39"/>
      <c r="G2294" s="39"/>
      <c r="H2294" s="39"/>
      <c r="I2294" s="39"/>
      <c r="J2294" s="39"/>
      <c r="K2294" s="39"/>
      <c r="L2294" s="39"/>
      <c r="M2294" s="39"/>
      <c r="N2294" s="39"/>
      <c r="O2294" s="39"/>
      <c r="P2294" s="39"/>
      <c r="Q2294" s="39"/>
    </row>
    <row r="2295" spans="6:17">
      <c r="F2295" s="39"/>
      <c r="G2295" s="39"/>
      <c r="H2295" s="39"/>
      <c r="I2295" s="39"/>
      <c r="J2295" s="39"/>
      <c r="K2295" s="39"/>
      <c r="L2295" s="39"/>
      <c r="M2295" s="39"/>
      <c r="N2295" s="39"/>
      <c r="O2295" s="39"/>
      <c r="P2295" s="39"/>
      <c r="Q2295" s="39"/>
    </row>
    <row r="2296" spans="6:17">
      <c r="F2296" s="39"/>
      <c r="G2296" s="39"/>
      <c r="H2296" s="39"/>
      <c r="I2296" s="39"/>
      <c r="J2296" s="39"/>
      <c r="K2296" s="39"/>
      <c r="L2296" s="39"/>
      <c r="M2296" s="39"/>
      <c r="N2296" s="39"/>
      <c r="O2296" s="39"/>
      <c r="P2296" s="39"/>
      <c r="Q2296" s="39"/>
    </row>
    <row r="2297" spans="6:17">
      <c r="F2297" s="39"/>
      <c r="G2297" s="39"/>
      <c r="H2297" s="39"/>
      <c r="I2297" s="39"/>
      <c r="J2297" s="39"/>
      <c r="K2297" s="39"/>
      <c r="L2297" s="39"/>
      <c r="M2297" s="39"/>
      <c r="N2297" s="39"/>
      <c r="O2297" s="39"/>
      <c r="P2297" s="39"/>
      <c r="Q2297" s="39"/>
    </row>
    <row r="2298" spans="6:17">
      <c r="F2298" s="39"/>
      <c r="G2298" s="39"/>
      <c r="H2298" s="39"/>
      <c r="I2298" s="39"/>
      <c r="J2298" s="39"/>
      <c r="K2298" s="39"/>
      <c r="L2298" s="39"/>
      <c r="M2298" s="39"/>
      <c r="N2298" s="39"/>
      <c r="O2298" s="39"/>
      <c r="P2298" s="39"/>
      <c r="Q2298" s="39"/>
    </row>
    <row r="2299" spans="6:17">
      <c r="F2299" s="39"/>
      <c r="G2299" s="39"/>
      <c r="H2299" s="39"/>
      <c r="I2299" s="39"/>
      <c r="J2299" s="39"/>
      <c r="K2299" s="39"/>
      <c r="L2299" s="39"/>
      <c r="M2299" s="39"/>
      <c r="N2299" s="39"/>
      <c r="O2299" s="39"/>
      <c r="P2299" s="39"/>
      <c r="Q2299" s="39"/>
    </row>
    <row r="2300" spans="6:17">
      <c r="F2300" s="39"/>
      <c r="G2300" s="39"/>
      <c r="H2300" s="39"/>
      <c r="I2300" s="39"/>
      <c r="J2300" s="39"/>
      <c r="K2300" s="39"/>
      <c r="L2300" s="39"/>
      <c r="M2300" s="39"/>
      <c r="N2300" s="39"/>
      <c r="O2300" s="39"/>
      <c r="P2300" s="39"/>
      <c r="Q2300" s="39"/>
    </row>
    <row r="2301" spans="6:17">
      <c r="F2301" s="39"/>
      <c r="G2301" s="39"/>
      <c r="H2301" s="39"/>
      <c r="I2301" s="39"/>
      <c r="J2301" s="39"/>
      <c r="K2301" s="39"/>
      <c r="L2301" s="39"/>
      <c r="M2301" s="39"/>
      <c r="N2301" s="39"/>
      <c r="O2301" s="39"/>
      <c r="P2301" s="39"/>
      <c r="Q2301" s="39"/>
    </row>
    <row r="2302" spans="6:17">
      <c r="F2302" s="39"/>
      <c r="G2302" s="39"/>
      <c r="H2302" s="39"/>
      <c r="I2302" s="39"/>
      <c r="J2302" s="39"/>
      <c r="K2302" s="39"/>
      <c r="L2302" s="39"/>
      <c r="M2302" s="39"/>
      <c r="N2302" s="39"/>
      <c r="O2302" s="39"/>
      <c r="P2302" s="39"/>
      <c r="Q2302" s="39"/>
    </row>
    <row r="2303" spans="6:17">
      <c r="F2303" s="39"/>
      <c r="G2303" s="39"/>
      <c r="H2303" s="39"/>
      <c r="I2303" s="39"/>
      <c r="J2303" s="39"/>
      <c r="K2303" s="39"/>
      <c r="L2303" s="39"/>
      <c r="M2303" s="39"/>
      <c r="N2303" s="39"/>
      <c r="O2303" s="39"/>
      <c r="P2303" s="39"/>
      <c r="Q2303" s="39"/>
    </row>
    <row r="2304" spans="6:17">
      <c r="F2304" s="39"/>
      <c r="G2304" s="39"/>
      <c r="H2304" s="39"/>
      <c r="I2304" s="39"/>
      <c r="J2304" s="39"/>
      <c r="K2304" s="39"/>
      <c r="L2304" s="39"/>
      <c r="M2304" s="39"/>
      <c r="N2304" s="39"/>
      <c r="O2304" s="39"/>
      <c r="P2304" s="39"/>
      <c r="Q2304" s="39"/>
    </row>
    <row r="2305" spans="6:17">
      <c r="F2305" s="39"/>
      <c r="G2305" s="39"/>
      <c r="H2305" s="39"/>
      <c r="I2305" s="39"/>
      <c r="J2305" s="39"/>
      <c r="K2305" s="39"/>
      <c r="L2305" s="39"/>
      <c r="M2305" s="39"/>
      <c r="N2305" s="39"/>
      <c r="O2305" s="39"/>
      <c r="P2305" s="39"/>
      <c r="Q2305" s="39"/>
    </row>
    <row r="2306" spans="6:17">
      <c r="F2306" s="39"/>
      <c r="G2306" s="39"/>
      <c r="H2306" s="39"/>
      <c r="I2306" s="39"/>
      <c r="J2306" s="39"/>
      <c r="K2306" s="39"/>
      <c r="L2306" s="39"/>
      <c r="M2306" s="39"/>
      <c r="N2306" s="39"/>
      <c r="O2306" s="39"/>
      <c r="P2306" s="39"/>
      <c r="Q2306" s="39"/>
    </row>
    <row r="2307" spans="6:17">
      <c r="F2307" s="39"/>
      <c r="G2307" s="39"/>
      <c r="H2307" s="39"/>
      <c r="I2307" s="39"/>
      <c r="J2307" s="39"/>
      <c r="K2307" s="39"/>
      <c r="L2307" s="39"/>
      <c r="M2307" s="39"/>
      <c r="N2307" s="39"/>
      <c r="O2307" s="39"/>
      <c r="P2307" s="39"/>
      <c r="Q2307" s="39"/>
    </row>
    <row r="2308" spans="6:17">
      <c r="F2308" s="39"/>
      <c r="G2308" s="39"/>
      <c r="H2308" s="39"/>
      <c r="I2308" s="39"/>
      <c r="J2308" s="39"/>
      <c r="K2308" s="39"/>
      <c r="L2308" s="39"/>
      <c r="M2308" s="39"/>
      <c r="N2308" s="39"/>
      <c r="O2308" s="39"/>
      <c r="P2308" s="39"/>
      <c r="Q2308" s="39"/>
    </row>
    <row r="2309" spans="6:17">
      <c r="F2309" s="39"/>
      <c r="G2309" s="39"/>
      <c r="H2309" s="39"/>
      <c r="I2309" s="39"/>
      <c r="J2309" s="39"/>
      <c r="K2309" s="39"/>
      <c r="L2309" s="39"/>
      <c r="M2309" s="39"/>
      <c r="N2309" s="39"/>
      <c r="O2309" s="39"/>
      <c r="P2309" s="39"/>
      <c r="Q2309" s="39"/>
    </row>
    <row r="2310" spans="6:17">
      <c r="F2310" s="39"/>
      <c r="G2310" s="39"/>
      <c r="H2310" s="39"/>
      <c r="I2310" s="39"/>
      <c r="J2310" s="39"/>
      <c r="K2310" s="39"/>
      <c r="L2310" s="39"/>
      <c r="M2310" s="39"/>
      <c r="N2310" s="39"/>
      <c r="O2310" s="39"/>
      <c r="P2310" s="39"/>
      <c r="Q2310" s="39"/>
    </row>
    <row r="2311" spans="6:17">
      <c r="F2311" s="39"/>
      <c r="G2311" s="39"/>
      <c r="H2311" s="39"/>
      <c r="I2311" s="39"/>
      <c r="J2311" s="39"/>
      <c r="K2311" s="39"/>
      <c r="L2311" s="39"/>
      <c r="M2311" s="39"/>
      <c r="N2311" s="39"/>
      <c r="O2311" s="39"/>
      <c r="P2311" s="39"/>
      <c r="Q2311" s="39"/>
    </row>
    <row r="2312" spans="6:17">
      <c r="F2312" s="39"/>
      <c r="G2312" s="39"/>
      <c r="H2312" s="39"/>
      <c r="I2312" s="39"/>
      <c r="J2312" s="39"/>
      <c r="K2312" s="39"/>
      <c r="L2312" s="39"/>
      <c r="M2312" s="39"/>
      <c r="N2312" s="39"/>
      <c r="O2312" s="39"/>
      <c r="P2312" s="39"/>
      <c r="Q2312" s="39"/>
    </row>
    <row r="2313" spans="6:17">
      <c r="F2313" s="39"/>
      <c r="G2313" s="39"/>
      <c r="H2313" s="39"/>
      <c r="I2313" s="39"/>
      <c r="J2313" s="39"/>
      <c r="K2313" s="39"/>
      <c r="L2313" s="39"/>
      <c r="M2313" s="39"/>
      <c r="N2313" s="39"/>
      <c r="O2313" s="39"/>
      <c r="P2313" s="39"/>
      <c r="Q2313" s="39"/>
    </row>
    <row r="2314" spans="6:17">
      <c r="F2314" s="39"/>
      <c r="G2314" s="39"/>
      <c r="H2314" s="39"/>
      <c r="I2314" s="39"/>
      <c r="J2314" s="39"/>
      <c r="K2314" s="39"/>
      <c r="L2314" s="39"/>
      <c r="M2314" s="39"/>
      <c r="N2314" s="39"/>
      <c r="O2314" s="39"/>
      <c r="P2314" s="39"/>
      <c r="Q2314" s="39"/>
    </row>
    <row r="2315" spans="6:17">
      <c r="F2315" s="39"/>
      <c r="G2315" s="39"/>
      <c r="H2315" s="39"/>
      <c r="I2315" s="39"/>
      <c r="J2315" s="39"/>
      <c r="K2315" s="39"/>
      <c r="L2315" s="39"/>
      <c r="M2315" s="39"/>
      <c r="N2315" s="39"/>
      <c r="O2315" s="39"/>
      <c r="P2315" s="39"/>
      <c r="Q2315" s="39"/>
    </row>
    <row r="2316" spans="6:17">
      <c r="F2316" s="39"/>
      <c r="G2316" s="39"/>
      <c r="H2316" s="39"/>
      <c r="I2316" s="39"/>
      <c r="J2316" s="39"/>
      <c r="K2316" s="39"/>
      <c r="L2316" s="39"/>
      <c r="M2316" s="39"/>
      <c r="N2316" s="39"/>
      <c r="O2316" s="39"/>
      <c r="P2316" s="39"/>
      <c r="Q2316" s="39"/>
    </row>
    <row r="2317" spans="6:17">
      <c r="F2317" s="39"/>
      <c r="G2317" s="39"/>
      <c r="H2317" s="39"/>
      <c r="I2317" s="39"/>
      <c r="J2317" s="39"/>
      <c r="K2317" s="39"/>
      <c r="L2317" s="39"/>
      <c r="M2317" s="39"/>
      <c r="N2317" s="39"/>
      <c r="O2317" s="39"/>
      <c r="P2317" s="39"/>
      <c r="Q2317" s="39"/>
    </row>
    <row r="2318" spans="6:17">
      <c r="F2318" s="39"/>
      <c r="G2318" s="39"/>
      <c r="H2318" s="39"/>
      <c r="I2318" s="39"/>
      <c r="J2318" s="39"/>
      <c r="K2318" s="39"/>
      <c r="L2318" s="39"/>
      <c r="M2318" s="39"/>
      <c r="N2318" s="39"/>
      <c r="O2318" s="39"/>
      <c r="P2318" s="39"/>
      <c r="Q2318" s="39"/>
    </row>
    <row r="2319" spans="6:17">
      <c r="F2319" s="39"/>
      <c r="G2319" s="39"/>
      <c r="H2319" s="39"/>
      <c r="I2319" s="39"/>
      <c r="J2319" s="39"/>
      <c r="K2319" s="39"/>
      <c r="L2319" s="39"/>
      <c r="M2319" s="39"/>
      <c r="N2319" s="39"/>
      <c r="O2319" s="39"/>
      <c r="P2319" s="39"/>
      <c r="Q2319" s="39"/>
    </row>
    <row r="2320" spans="6:17">
      <c r="F2320" s="39"/>
      <c r="G2320" s="39"/>
      <c r="H2320" s="39"/>
      <c r="I2320" s="39"/>
      <c r="J2320" s="39"/>
      <c r="K2320" s="39"/>
      <c r="L2320" s="39"/>
      <c r="M2320" s="39"/>
      <c r="N2320" s="39"/>
      <c r="O2320" s="39"/>
      <c r="P2320" s="39"/>
      <c r="Q2320" s="39"/>
    </row>
    <row r="2321" spans="6:17">
      <c r="F2321" s="39"/>
      <c r="G2321" s="39"/>
      <c r="H2321" s="39"/>
      <c r="I2321" s="39"/>
      <c r="J2321" s="39"/>
      <c r="K2321" s="39"/>
      <c r="L2321" s="39"/>
      <c r="M2321" s="39"/>
      <c r="N2321" s="39"/>
      <c r="O2321" s="39"/>
      <c r="P2321" s="39"/>
      <c r="Q2321" s="39"/>
    </row>
    <row r="2322" spans="6:17">
      <c r="F2322" s="39"/>
      <c r="G2322" s="39"/>
      <c r="H2322" s="39"/>
      <c r="I2322" s="39"/>
      <c r="J2322" s="39"/>
      <c r="K2322" s="39"/>
      <c r="L2322" s="39"/>
      <c r="M2322" s="39"/>
      <c r="N2322" s="39"/>
      <c r="O2322" s="39"/>
      <c r="P2322" s="39"/>
      <c r="Q2322" s="39"/>
    </row>
    <row r="2323" spans="6:17">
      <c r="F2323" s="39"/>
      <c r="G2323" s="39"/>
      <c r="H2323" s="39"/>
      <c r="I2323" s="39"/>
      <c r="J2323" s="39"/>
      <c r="K2323" s="39"/>
      <c r="L2323" s="39"/>
      <c r="M2323" s="39"/>
      <c r="N2323" s="39"/>
      <c r="O2323" s="39"/>
      <c r="P2323" s="39"/>
      <c r="Q2323" s="39"/>
    </row>
    <row r="2324" spans="6:17">
      <c r="F2324" s="39"/>
      <c r="G2324" s="39"/>
      <c r="H2324" s="39"/>
      <c r="I2324" s="39"/>
      <c r="J2324" s="39"/>
      <c r="K2324" s="39"/>
      <c r="L2324" s="39"/>
      <c r="M2324" s="39"/>
      <c r="N2324" s="39"/>
      <c r="O2324" s="39"/>
      <c r="P2324" s="39"/>
      <c r="Q2324" s="39"/>
    </row>
    <row r="2325" spans="6:17">
      <c r="F2325" s="39"/>
      <c r="G2325" s="39"/>
      <c r="H2325" s="39"/>
      <c r="I2325" s="39"/>
      <c r="J2325" s="39"/>
      <c r="K2325" s="39"/>
      <c r="L2325" s="39"/>
      <c r="M2325" s="39"/>
      <c r="N2325" s="39"/>
      <c r="O2325" s="39"/>
      <c r="P2325" s="39"/>
      <c r="Q2325" s="39"/>
    </row>
    <row r="2326" spans="6:17">
      <c r="F2326" s="39"/>
      <c r="G2326" s="39"/>
      <c r="H2326" s="39"/>
      <c r="I2326" s="39"/>
      <c r="J2326" s="39"/>
      <c r="K2326" s="39"/>
      <c r="L2326" s="39"/>
      <c r="M2326" s="39"/>
      <c r="N2326" s="39"/>
      <c r="O2326" s="39"/>
      <c r="P2326" s="39"/>
      <c r="Q2326" s="39"/>
    </row>
    <row r="2327" spans="6:17">
      <c r="F2327" s="39"/>
      <c r="G2327" s="39"/>
      <c r="H2327" s="39"/>
      <c r="I2327" s="39"/>
      <c r="J2327" s="39"/>
      <c r="K2327" s="39"/>
      <c r="L2327" s="39"/>
      <c r="M2327" s="39"/>
      <c r="N2327" s="39"/>
      <c r="O2327" s="39"/>
      <c r="P2327" s="39"/>
      <c r="Q2327" s="39"/>
    </row>
    <row r="2328" spans="6:17">
      <c r="F2328" s="39"/>
      <c r="G2328" s="39"/>
      <c r="H2328" s="39"/>
      <c r="I2328" s="39"/>
      <c r="J2328" s="39"/>
      <c r="K2328" s="39"/>
      <c r="L2328" s="39"/>
      <c r="M2328" s="39"/>
      <c r="N2328" s="39"/>
      <c r="O2328" s="39"/>
      <c r="P2328" s="39"/>
      <c r="Q2328" s="39"/>
    </row>
    <row r="2329" spans="6:17">
      <c r="F2329" s="39"/>
      <c r="G2329" s="39"/>
      <c r="H2329" s="39"/>
      <c r="I2329" s="39"/>
      <c r="J2329" s="39"/>
      <c r="K2329" s="39"/>
      <c r="L2329" s="39"/>
      <c r="M2329" s="39"/>
      <c r="N2329" s="39"/>
      <c r="O2329" s="39"/>
      <c r="P2329" s="39"/>
      <c r="Q2329" s="39"/>
    </row>
    <row r="2330" spans="6:17">
      <c r="F2330" s="39"/>
      <c r="G2330" s="39"/>
      <c r="H2330" s="39"/>
      <c r="I2330" s="39"/>
      <c r="J2330" s="39"/>
      <c r="K2330" s="39"/>
      <c r="L2330" s="39"/>
      <c r="M2330" s="39"/>
      <c r="N2330" s="39"/>
      <c r="O2330" s="39"/>
      <c r="P2330" s="39"/>
      <c r="Q2330" s="39"/>
    </row>
    <row r="2331" spans="6:17">
      <c r="F2331" s="39"/>
      <c r="G2331" s="39"/>
      <c r="H2331" s="39"/>
      <c r="I2331" s="39"/>
      <c r="J2331" s="39"/>
      <c r="K2331" s="39"/>
      <c r="L2331" s="39"/>
      <c r="M2331" s="39"/>
      <c r="N2331" s="39"/>
      <c r="O2331" s="39"/>
      <c r="P2331" s="39"/>
      <c r="Q2331" s="39"/>
    </row>
    <row r="2332" spans="6:17">
      <c r="F2332" s="39"/>
      <c r="G2332" s="39"/>
      <c r="H2332" s="39"/>
      <c r="I2332" s="39"/>
      <c r="J2332" s="39"/>
      <c r="K2332" s="39"/>
      <c r="L2332" s="39"/>
      <c r="M2332" s="39"/>
      <c r="N2332" s="39"/>
      <c r="O2332" s="39"/>
      <c r="P2332" s="39"/>
      <c r="Q2332" s="39"/>
    </row>
    <row r="2333" spans="6:17">
      <c r="F2333" s="39"/>
      <c r="G2333" s="39"/>
      <c r="H2333" s="39"/>
      <c r="I2333" s="39"/>
      <c r="J2333" s="39"/>
      <c r="K2333" s="39"/>
      <c r="L2333" s="39"/>
      <c r="M2333" s="39"/>
      <c r="N2333" s="39"/>
      <c r="O2333" s="39"/>
      <c r="P2333" s="39"/>
      <c r="Q2333" s="39"/>
    </row>
    <row r="2334" spans="6:17">
      <c r="F2334" s="39"/>
      <c r="G2334" s="39"/>
      <c r="H2334" s="39"/>
      <c r="I2334" s="39"/>
      <c r="J2334" s="39"/>
      <c r="K2334" s="39"/>
      <c r="L2334" s="39"/>
      <c r="M2334" s="39"/>
      <c r="N2334" s="39"/>
      <c r="O2334" s="39"/>
      <c r="P2334" s="39"/>
      <c r="Q2334" s="39"/>
    </row>
    <row r="2335" spans="6:17">
      <c r="F2335" s="39"/>
      <c r="G2335" s="39"/>
      <c r="H2335" s="39"/>
      <c r="I2335" s="39"/>
      <c r="J2335" s="39"/>
      <c r="K2335" s="39"/>
      <c r="L2335" s="39"/>
      <c r="M2335" s="39"/>
      <c r="N2335" s="39"/>
      <c r="O2335" s="39"/>
      <c r="P2335" s="39"/>
      <c r="Q2335" s="39"/>
    </row>
    <row r="2336" spans="6:17">
      <c r="F2336" s="39"/>
      <c r="G2336" s="39"/>
      <c r="H2336" s="39"/>
      <c r="I2336" s="39"/>
      <c r="J2336" s="39"/>
      <c r="K2336" s="39"/>
      <c r="L2336" s="39"/>
      <c r="M2336" s="39"/>
      <c r="N2336" s="39"/>
      <c r="O2336" s="39"/>
      <c r="P2336" s="39"/>
      <c r="Q2336" s="39"/>
    </row>
    <row r="2337" spans="6:17">
      <c r="F2337" s="39"/>
      <c r="G2337" s="39"/>
      <c r="H2337" s="39"/>
      <c r="I2337" s="39"/>
      <c r="J2337" s="39"/>
      <c r="K2337" s="39"/>
      <c r="L2337" s="39"/>
      <c r="M2337" s="39"/>
      <c r="N2337" s="39"/>
      <c r="O2337" s="39"/>
      <c r="P2337" s="39"/>
      <c r="Q2337" s="39"/>
    </row>
    <row r="2338" spans="6:17">
      <c r="F2338" s="39"/>
      <c r="G2338" s="39"/>
      <c r="H2338" s="39"/>
      <c r="I2338" s="39"/>
      <c r="J2338" s="39"/>
      <c r="K2338" s="39"/>
      <c r="L2338" s="39"/>
      <c r="M2338" s="39"/>
      <c r="N2338" s="39"/>
      <c r="O2338" s="39"/>
      <c r="P2338" s="39"/>
      <c r="Q2338" s="39"/>
    </row>
    <row r="2339" spans="6:17">
      <c r="F2339" s="39"/>
      <c r="G2339" s="39"/>
      <c r="H2339" s="39"/>
      <c r="I2339" s="39"/>
      <c r="J2339" s="39"/>
      <c r="K2339" s="39"/>
      <c r="L2339" s="39"/>
      <c r="M2339" s="39"/>
      <c r="N2339" s="39"/>
      <c r="O2339" s="39"/>
      <c r="P2339" s="39"/>
      <c r="Q2339" s="39"/>
    </row>
    <row r="2340" spans="6:17">
      <c r="F2340" s="39"/>
      <c r="G2340" s="39"/>
      <c r="H2340" s="39"/>
      <c r="I2340" s="39"/>
      <c r="J2340" s="39"/>
      <c r="K2340" s="39"/>
      <c r="L2340" s="39"/>
      <c r="M2340" s="39"/>
      <c r="N2340" s="39"/>
      <c r="O2340" s="39"/>
      <c r="P2340" s="39"/>
      <c r="Q2340" s="39"/>
    </row>
    <row r="2341" spans="6:17">
      <c r="F2341" s="39"/>
      <c r="G2341" s="39"/>
      <c r="H2341" s="39"/>
      <c r="I2341" s="39"/>
      <c r="J2341" s="39"/>
      <c r="K2341" s="39"/>
      <c r="L2341" s="39"/>
      <c r="M2341" s="39"/>
      <c r="N2341" s="39"/>
      <c r="O2341" s="39"/>
      <c r="P2341" s="39"/>
      <c r="Q2341" s="39"/>
    </row>
    <row r="2342" spans="6:17">
      <c r="F2342" s="39"/>
      <c r="G2342" s="39"/>
      <c r="H2342" s="39"/>
      <c r="I2342" s="39"/>
      <c r="J2342" s="39"/>
      <c r="K2342" s="39"/>
      <c r="L2342" s="39"/>
      <c r="M2342" s="39"/>
      <c r="N2342" s="39"/>
      <c r="O2342" s="39"/>
      <c r="P2342" s="39"/>
      <c r="Q2342" s="39"/>
    </row>
    <row r="2343" spans="6:17">
      <c r="F2343" s="39"/>
      <c r="G2343" s="39"/>
      <c r="H2343" s="39"/>
      <c r="I2343" s="39"/>
      <c r="J2343" s="39"/>
      <c r="K2343" s="39"/>
      <c r="L2343" s="39"/>
      <c r="M2343" s="39"/>
      <c r="N2343" s="39"/>
      <c r="O2343" s="39"/>
      <c r="P2343" s="39"/>
      <c r="Q2343" s="39"/>
    </row>
    <row r="2344" spans="6:17">
      <c r="F2344" s="39"/>
      <c r="G2344" s="39"/>
      <c r="H2344" s="39"/>
      <c r="I2344" s="39"/>
      <c r="J2344" s="39"/>
      <c r="K2344" s="39"/>
      <c r="L2344" s="39"/>
      <c r="M2344" s="39"/>
      <c r="N2344" s="39"/>
      <c r="O2344" s="39"/>
      <c r="P2344" s="39"/>
      <c r="Q2344" s="39"/>
    </row>
    <row r="2345" spans="6:17">
      <c r="F2345" s="39"/>
      <c r="G2345" s="39"/>
      <c r="H2345" s="39"/>
      <c r="I2345" s="39"/>
      <c r="J2345" s="39"/>
      <c r="K2345" s="39"/>
      <c r="L2345" s="39"/>
      <c r="M2345" s="39"/>
      <c r="N2345" s="39"/>
      <c r="O2345" s="39"/>
      <c r="P2345" s="39"/>
      <c r="Q2345" s="39"/>
    </row>
    <row r="2346" spans="6:17">
      <c r="F2346" s="39"/>
      <c r="G2346" s="39"/>
      <c r="H2346" s="39"/>
      <c r="I2346" s="39"/>
      <c r="J2346" s="39"/>
      <c r="K2346" s="39"/>
      <c r="L2346" s="39"/>
      <c r="M2346" s="39"/>
      <c r="N2346" s="39"/>
      <c r="O2346" s="39"/>
      <c r="P2346" s="39"/>
      <c r="Q2346" s="39"/>
    </row>
    <row r="2347" spans="6:17">
      <c r="F2347" s="39"/>
      <c r="G2347" s="39"/>
      <c r="H2347" s="39"/>
      <c r="I2347" s="39"/>
      <c r="J2347" s="39"/>
      <c r="K2347" s="39"/>
      <c r="L2347" s="39"/>
      <c r="M2347" s="39"/>
      <c r="N2347" s="39"/>
      <c r="O2347" s="39"/>
      <c r="P2347" s="39"/>
      <c r="Q2347" s="39"/>
    </row>
    <row r="2348" spans="6:17">
      <c r="F2348" s="39"/>
      <c r="G2348" s="39"/>
      <c r="H2348" s="39"/>
      <c r="I2348" s="39"/>
      <c r="J2348" s="39"/>
      <c r="K2348" s="39"/>
      <c r="L2348" s="39"/>
      <c r="M2348" s="39"/>
      <c r="N2348" s="39"/>
      <c r="O2348" s="39"/>
      <c r="P2348" s="39"/>
      <c r="Q2348" s="39"/>
    </row>
    <row r="2349" spans="6:17">
      <c r="F2349" s="39"/>
      <c r="G2349" s="39"/>
      <c r="H2349" s="39"/>
      <c r="I2349" s="39"/>
      <c r="J2349" s="39"/>
      <c r="K2349" s="39"/>
      <c r="L2349" s="39"/>
      <c r="M2349" s="39"/>
      <c r="N2349" s="39"/>
      <c r="O2349" s="39"/>
      <c r="P2349" s="39"/>
      <c r="Q2349" s="39"/>
    </row>
    <row r="2350" spans="6:17">
      <c r="F2350" s="39"/>
      <c r="G2350" s="39"/>
      <c r="H2350" s="39"/>
      <c r="I2350" s="39"/>
      <c r="J2350" s="39"/>
      <c r="K2350" s="39"/>
      <c r="L2350" s="39"/>
      <c r="M2350" s="39"/>
      <c r="N2350" s="39"/>
      <c r="O2350" s="39"/>
      <c r="P2350" s="39"/>
      <c r="Q2350" s="39"/>
    </row>
    <row r="2351" spans="6:17">
      <c r="F2351" s="39"/>
      <c r="G2351" s="39"/>
      <c r="H2351" s="39"/>
      <c r="I2351" s="39"/>
      <c r="J2351" s="39"/>
      <c r="K2351" s="39"/>
      <c r="L2351" s="39"/>
      <c r="M2351" s="39"/>
      <c r="N2351" s="39"/>
      <c r="O2351" s="39"/>
      <c r="P2351" s="39"/>
      <c r="Q2351" s="39"/>
    </row>
    <row r="2352" spans="6:17">
      <c r="F2352" s="39"/>
      <c r="G2352" s="39"/>
      <c r="H2352" s="39"/>
      <c r="I2352" s="39"/>
      <c r="J2352" s="39"/>
      <c r="K2352" s="39"/>
      <c r="L2352" s="39"/>
      <c r="M2352" s="39"/>
      <c r="N2352" s="39"/>
      <c r="O2352" s="39"/>
      <c r="P2352" s="39"/>
      <c r="Q2352" s="39"/>
    </row>
    <row r="2353" spans="6:17">
      <c r="F2353" s="39"/>
      <c r="G2353" s="39"/>
      <c r="H2353" s="39"/>
      <c r="I2353" s="39"/>
      <c r="J2353" s="39"/>
      <c r="K2353" s="39"/>
      <c r="L2353" s="39"/>
      <c r="M2353" s="39"/>
      <c r="N2353" s="39"/>
      <c r="O2353" s="39"/>
      <c r="P2353" s="39"/>
      <c r="Q2353" s="39"/>
    </row>
    <row r="2354" spans="6:17">
      <c r="F2354" s="39"/>
      <c r="G2354" s="39"/>
      <c r="H2354" s="39"/>
      <c r="I2354" s="39"/>
      <c r="J2354" s="39"/>
      <c r="K2354" s="39"/>
      <c r="L2354" s="39"/>
      <c r="M2354" s="39"/>
      <c r="N2354" s="39"/>
      <c r="O2354" s="39"/>
      <c r="P2354" s="39"/>
      <c r="Q2354" s="39"/>
    </row>
    <row r="2355" spans="6:17">
      <c r="F2355" s="39"/>
      <c r="G2355" s="39"/>
      <c r="H2355" s="39"/>
      <c r="I2355" s="39"/>
      <c r="J2355" s="39"/>
      <c r="K2355" s="39"/>
      <c r="L2355" s="39"/>
      <c r="M2355" s="39"/>
      <c r="N2355" s="39"/>
      <c r="O2355" s="39"/>
      <c r="P2355" s="39"/>
      <c r="Q2355" s="39"/>
    </row>
    <row r="2356" spans="6:17">
      <c r="F2356" s="39"/>
      <c r="G2356" s="39"/>
      <c r="H2356" s="39"/>
      <c r="I2356" s="39"/>
      <c r="J2356" s="39"/>
      <c r="K2356" s="39"/>
      <c r="L2356" s="39"/>
      <c r="M2356" s="39"/>
      <c r="N2356" s="39"/>
      <c r="O2356" s="39"/>
      <c r="P2356" s="39"/>
      <c r="Q2356" s="39"/>
    </row>
    <row r="2357" spans="6:17">
      <c r="F2357" s="39"/>
      <c r="G2357" s="39"/>
      <c r="H2357" s="39"/>
      <c r="I2357" s="39"/>
      <c r="J2357" s="39"/>
      <c r="K2357" s="39"/>
      <c r="L2357" s="39"/>
      <c r="M2357" s="39"/>
      <c r="N2357" s="39"/>
      <c r="O2357" s="39"/>
      <c r="P2357" s="39"/>
      <c r="Q2357" s="39"/>
    </row>
    <row r="2358" spans="6:17">
      <c r="F2358" s="39"/>
      <c r="G2358" s="39"/>
      <c r="H2358" s="39"/>
      <c r="I2358" s="39"/>
      <c r="J2358" s="39"/>
      <c r="K2358" s="39"/>
      <c r="L2358" s="39"/>
      <c r="M2358" s="39"/>
      <c r="N2358" s="39"/>
      <c r="O2358" s="39"/>
      <c r="P2358" s="39"/>
      <c r="Q2358" s="39"/>
    </row>
    <row r="2359" spans="6:17">
      <c r="F2359" s="39"/>
      <c r="G2359" s="39"/>
      <c r="H2359" s="39"/>
      <c r="I2359" s="39"/>
      <c r="J2359" s="39"/>
      <c r="K2359" s="39"/>
      <c r="L2359" s="39"/>
      <c r="M2359" s="39"/>
      <c r="N2359" s="39"/>
      <c r="O2359" s="39"/>
      <c r="P2359" s="39"/>
      <c r="Q2359" s="39"/>
    </row>
    <row r="2360" spans="6:17">
      <c r="F2360" s="39"/>
      <c r="G2360" s="39"/>
      <c r="H2360" s="39"/>
      <c r="I2360" s="39"/>
      <c r="J2360" s="39"/>
      <c r="K2360" s="39"/>
      <c r="L2360" s="39"/>
      <c r="M2360" s="39"/>
      <c r="N2360" s="39"/>
      <c r="O2360" s="39"/>
      <c r="P2360" s="39"/>
      <c r="Q2360" s="39"/>
    </row>
    <row r="2361" spans="6:17">
      <c r="F2361" s="39"/>
      <c r="G2361" s="39"/>
      <c r="H2361" s="39"/>
      <c r="I2361" s="39"/>
      <c r="J2361" s="39"/>
      <c r="K2361" s="39"/>
      <c r="L2361" s="39"/>
      <c r="M2361" s="39"/>
      <c r="N2361" s="39"/>
      <c r="O2361" s="39"/>
      <c r="P2361" s="39"/>
      <c r="Q2361" s="39"/>
    </row>
    <row r="2362" spans="6:17">
      <c r="F2362" s="39"/>
      <c r="G2362" s="39"/>
      <c r="H2362" s="39"/>
      <c r="I2362" s="39"/>
      <c r="J2362" s="39"/>
      <c r="K2362" s="39"/>
      <c r="L2362" s="39"/>
      <c r="M2362" s="39"/>
      <c r="N2362" s="39"/>
      <c r="O2362" s="39"/>
      <c r="P2362" s="39"/>
      <c r="Q2362" s="39"/>
    </row>
    <row r="2363" spans="6:17">
      <c r="F2363" s="39"/>
      <c r="G2363" s="39"/>
      <c r="H2363" s="39"/>
      <c r="I2363" s="39"/>
      <c r="J2363" s="39"/>
      <c r="K2363" s="39"/>
      <c r="L2363" s="39"/>
      <c r="M2363" s="39"/>
      <c r="N2363" s="39"/>
      <c r="O2363" s="39"/>
      <c r="P2363" s="39"/>
      <c r="Q2363" s="39"/>
    </row>
    <row r="2364" spans="6:17">
      <c r="F2364" s="39"/>
      <c r="G2364" s="39"/>
      <c r="H2364" s="39"/>
      <c r="I2364" s="39"/>
      <c r="J2364" s="39"/>
      <c r="K2364" s="39"/>
      <c r="L2364" s="39"/>
      <c r="M2364" s="39"/>
      <c r="N2364" s="39"/>
      <c r="O2364" s="39"/>
      <c r="P2364" s="39"/>
      <c r="Q2364" s="39"/>
    </row>
    <row r="2365" spans="6:17">
      <c r="F2365" s="39"/>
      <c r="G2365" s="39"/>
      <c r="H2365" s="39"/>
      <c r="I2365" s="39"/>
      <c r="J2365" s="39"/>
      <c r="K2365" s="39"/>
      <c r="L2365" s="39"/>
      <c r="M2365" s="39"/>
      <c r="N2365" s="39"/>
      <c r="O2365" s="39"/>
      <c r="P2365" s="39"/>
      <c r="Q2365" s="39"/>
    </row>
    <row r="2366" spans="6:17">
      <c r="F2366" s="39"/>
      <c r="G2366" s="39"/>
      <c r="H2366" s="39"/>
      <c r="I2366" s="39"/>
      <c r="J2366" s="39"/>
      <c r="K2366" s="39"/>
      <c r="L2366" s="39"/>
      <c r="M2366" s="39"/>
      <c r="N2366" s="39"/>
      <c r="O2366" s="39"/>
      <c r="P2366" s="39"/>
      <c r="Q2366" s="39"/>
    </row>
    <row r="2367" spans="6:17">
      <c r="F2367" s="39"/>
      <c r="G2367" s="39"/>
      <c r="H2367" s="39"/>
      <c r="I2367" s="39"/>
      <c r="J2367" s="39"/>
      <c r="K2367" s="39"/>
      <c r="L2367" s="39"/>
      <c r="M2367" s="39"/>
      <c r="N2367" s="39"/>
      <c r="O2367" s="39"/>
      <c r="P2367" s="39"/>
      <c r="Q2367" s="39"/>
    </row>
    <row r="2368" spans="6:17">
      <c r="F2368" s="39"/>
      <c r="G2368" s="39"/>
      <c r="H2368" s="39"/>
      <c r="I2368" s="39"/>
      <c r="J2368" s="39"/>
      <c r="K2368" s="39"/>
      <c r="L2368" s="39"/>
      <c r="M2368" s="39"/>
      <c r="N2368" s="39"/>
      <c r="O2368" s="39"/>
      <c r="P2368" s="39"/>
      <c r="Q2368" s="39"/>
    </row>
    <row r="2369" spans="6:17">
      <c r="F2369" s="39"/>
      <c r="G2369" s="39"/>
      <c r="H2369" s="39"/>
      <c r="I2369" s="39"/>
      <c r="J2369" s="39"/>
      <c r="K2369" s="39"/>
      <c r="L2369" s="39"/>
      <c r="M2369" s="39"/>
      <c r="N2369" s="39"/>
      <c r="O2369" s="39"/>
      <c r="P2369" s="39"/>
      <c r="Q2369" s="39"/>
    </row>
    <row r="2370" spans="6:17">
      <c r="F2370" s="39"/>
      <c r="G2370" s="39"/>
      <c r="H2370" s="39"/>
      <c r="I2370" s="39"/>
      <c r="J2370" s="39"/>
      <c r="K2370" s="39"/>
      <c r="L2370" s="39"/>
      <c r="M2370" s="39"/>
      <c r="N2370" s="39"/>
      <c r="O2370" s="39"/>
      <c r="P2370" s="39"/>
      <c r="Q2370" s="39"/>
    </row>
    <row r="2371" spans="6:17">
      <c r="F2371" s="39"/>
      <c r="G2371" s="39"/>
      <c r="H2371" s="39"/>
      <c r="I2371" s="39"/>
      <c r="J2371" s="39"/>
      <c r="K2371" s="39"/>
      <c r="L2371" s="39"/>
      <c r="M2371" s="39"/>
      <c r="N2371" s="39"/>
      <c r="O2371" s="39"/>
      <c r="P2371" s="39"/>
      <c r="Q2371" s="39"/>
    </row>
    <row r="2372" spans="6:17">
      <c r="F2372" s="39"/>
      <c r="G2372" s="39"/>
      <c r="H2372" s="39"/>
      <c r="I2372" s="39"/>
      <c r="J2372" s="39"/>
      <c r="K2372" s="39"/>
      <c r="L2372" s="39"/>
      <c r="M2372" s="39"/>
      <c r="N2372" s="39"/>
      <c r="O2372" s="39"/>
      <c r="P2372" s="39"/>
      <c r="Q2372" s="39"/>
    </row>
    <row r="2373" spans="6:17">
      <c r="F2373" s="39"/>
      <c r="G2373" s="39"/>
      <c r="H2373" s="39"/>
      <c r="I2373" s="39"/>
      <c r="J2373" s="39"/>
      <c r="K2373" s="39"/>
      <c r="L2373" s="39"/>
      <c r="M2373" s="39"/>
      <c r="N2373" s="39"/>
      <c r="O2373" s="39"/>
      <c r="P2373" s="39"/>
      <c r="Q2373" s="39"/>
    </row>
    <row r="2374" spans="6:17">
      <c r="F2374" s="39"/>
      <c r="G2374" s="39"/>
      <c r="H2374" s="39"/>
      <c r="I2374" s="39"/>
      <c r="J2374" s="39"/>
      <c r="K2374" s="39"/>
      <c r="L2374" s="39"/>
      <c r="M2374" s="39"/>
      <c r="N2374" s="39"/>
      <c r="O2374" s="39"/>
      <c r="P2374" s="39"/>
      <c r="Q2374" s="39"/>
    </row>
    <row r="2375" spans="6:17">
      <c r="F2375" s="39"/>
      <c r="G2375" s="39"/>
      <c r="H2375" s="39"/>
      <c r="I2375" s="39"/>
      <c r="J2375" s="39"/>
      <c r="K2375" s="39"/>
      <c r="L2375" s="39"/>
      <c r="M2375" s="39"/>
      <c r="N2375" s="39"/>
      <c r="O2375" s="39"/>
      <c r="P2375" s="39"/>
      <c r="Q2375" s="39"/>
    </row>
    <row r="2376" spans="6:17">
      <c r="F2376" s="39"/>
      <c r="G2376" s="39"/>
      <c r="H2376" s="39"/>
      <c r="I2376" s="39"/>
      <c r="J2376" s="39"/>
      <c r="K2376" s="39"/>
      <c r="L2376" s="39"/>
      <c r="M2376" s="39"/>
      <c r="N2376" s="39"/>
      <c r="O2376" s="39"/>
      <c r="P2376" s="39"/>
      <c r="Q2376" s="39"/>
    </row>
    <row r="2377" spans="6:17">
      <c r="F2377" s="39"/>
      <c r="G2377" s="39"/>
      <c r="H2377" s="39"/>
      <c r="I2377" s="39"/>
      <c r="J2377" s="39"/>
      <c r="K2377" s="39"/>
      <c r="L2377" s="39"/>
      <c r="M2377" s="39"/>
      <c r="N2377" s="39"/>
      <c r="O2377" s="39"/>
      <c r="P2377" s="39"/>
      <c r="Q2377" s="39"/>
    </row>
    <row r="2378" spans="6:17">
      <c r="F2378" s="39"/>
      <c r="G2378" s="39"/>
      <c r="H2378" s="39"/>
      <c r="I2378" s="39"/>
      <c r="J2378" s="39"/>
      <c r="K2378" s="39"/>
      <c r="L2378" s="39"/>
      <c r="M2378" s="39"/>
      <c r="N2378" s="39"/>
      <c r="O2378" s="39"/>
      <c r="P2378" s="39"/>
      <c r="Q2378" s="39"/>
    </row>
    <row r="2379" spans="6:17">
      <c r="F2379" s="39"/>
      <c r="G2379" s="39"/>
      <c r="H2379" s="39"/>
      <c r="I2379" s="39"/>
      <c r="J2379" s="39"/>
      <c r="K2379" s="39"/>
      <c r="L2379" s="39"/>
      <c r="M2379" s="39"/>
      <c r="N2379" s="39"/>
      <c r="O2379" s="39"/>
      <c r="P2379" s="39"/>
      <c r="Q2379" s="39"/>
    </row>
    <row r="2380" spans="6:17">
      <c r="F2380" s="39"/>
      <c r="G2380" s="39"/>
      <c r="H2380" s="39"/>
      <c r="I2380" s="39"/>
      <c r="J2380" s="39"/>
      <c r="K2380" s="39"/>
      <c r="L2380" s="39"/>
      <c r="M2380" s="39"/>
      <c r="N2380" s="39"/>
      <c r="O2380" s="39"/>
      <c r="P2380" s="39"/>
      <c r="Q2380" s="39"/>
    </row>
    <row r="2381" spans="6:17">
      <c r="F2381" s="39"/>
      <c r="G2381" s="39"/>
      <c r="H2381" s="39"/>
      <c r="I2381" s="39"/>
      <c r="J2381" s="39"/>
      <c r="K2381" s="39"/>
      <c r="L2381" s="39"/>
      <c r="M2381" s="39"/>
      <c r="N2381" s="39"/>
      <c r="O2381" s="39"/>
      <c r="P2381" s="39"/>
      <c r="Q2381" s="39"/>
    </row>
    <row r="2382" spans="6:17">
      <c r="F2382" s="39"/>
      <c r="G2382" s="39"/>
      <c r="H2382" s="39"/>
      <c r="I2382" s="39"/>
      <c r="J2382" s="39"/>
      <c r="K2382" s="39"/>
      <c r="L2382" s="39"/>
      <c r="M2382" s="39"/>
      <c r="N2382" s="39"/>
      <c r="O2382" s="39"/>
      <c r="P2382" s="39"/>
      <c r="Q2382" s="39"/>
    </row>
    <row r="2383" spans="6:17">
      <c r="F2383" s="39"/>
      <c r="G2383" s="39"/>
      <c r="H2383" s="39"/>
      <c r="I2383" s="39"/>
      <c r="J2383" s="39"/>
      <c r="K2383" s="39"/>
      <c r="L2383" s="39"/>
      <c r="M2383" s="39"/>
      <c r="N2383" s="39"/>
      <c r="O2383" s="39"/>
      <c r="P2383" s="39"/>
      <c r="Q2383" s="39"/>
    </row>
    <row r="2384" spans="6:17">
      <c r="F2384" s="39"/>
      <c r="G2384" s="39"/>
      <c r="H2384" s="39"/>
      <c r="I2384" s="39"/>
      <c r="J2384" s="39"/>
      <c r="K2384" s="39"/>
      <c r="L2384" s="39"/>
      <c r="M2384" s="39"/>
      <c r="N2384" s="39"/>
      <c r="O2384" s="39"/>
      <c r="P2384" s="39"/>
      <c r="Q2384" s="39"/>
    </row>
    <row r="2385" spans="6:17">
      <c r="F2385" s="39"/>
      <c r="G2385" s="39"/>
      <c r="H2385" s="39"/>
      <c r="I2385" s="39"/>
      <c r="J2385" s="39"/>
      <c r="K2385" s="39"/>
      <c r="L2385" s="39"/>
      <c r="M2385" s="39"/>
      <c r="N2385" s="39"/>
      <c r="O2385" s="39"/>
      <c r="P2385" s="39"/>
      <c r="Q2385" s="39"/>
    </row>
    <row r="2386" spans="6:17">
      <c r="F2386" s="39"/>
      <c r="G2386" s="39"/>
      <c r="H2386" s="39"/>
      <c r="I2386" s="39"/>
      <c r="J2386" s="39"/>
      <c r="K2386" s="39"/>
      <c r="L2386" s="39"/>
      <c r="M2386" s="39"/>
      <c r="N2386" s="39"/>
      <c r="O2386" s="39"/>
      <c r="P2386" s="39"/>
      <c r="Q2386" s="39"/>
    </row>
    <row r="2387" spans="6:17">
      <c r="F2387" s="39"/>
      <c r="G2387" s="39"/>
      <c r="H2387" s="39"/>
      <c r="I2387" s="39"/>
      <c r="J2387" s="39"/>
      <c r="K2387" s="39"/>
      <c r="L2387" s="39"/>
      <c r="M2387" s="39"/>
      <c r="N2387" s="39"/>
      <c r="O2387" s="39"/>
      <c r="P2387" s="39"/>
      <c r="Q2387" s="39"/>
    </row>
    <row r="2388" spans="6:17">
      <c r="F2388" s="39"/>
      <c r="G2388" s="39"/>
      <c r="H2388" s="39"/>
      <c r="I2388" s="39"/>
      <c r="J2388" s="39"/>
      <c r="K2388" s="39"/>
      <c r="L2388" s="39"/>
      <c r="M2388" s="39"/>
      <c r="N2388" s="39"/>
      <c r="O2388" s="39"/>
      <c r="P2388" s="39"/>
      <c r="Q2388" s="39"/>
    </row>
    <row r="2389" spans="6:17">
      <c r="F2389" s="39"/>
      <c r="G2389" s="39"/>
      <c r="H2389" s="39"/>
      <c r="I2389" s="39"/>
      <c r="J2389" s="39"/>
      <c r="K2389" s="39"/>
      <c r="L2389" s="39"/>
      <c r="M2389" s="39"/>
      <c r="N2389" s="39"/>
      <c r="O2389" s="39"/>
      <c r="P2389" s="39"/>
      <c r="Q2389" s="39"/>
    </row>
    <row r="2390" spans="6:17">
      <c r="F2390" s="39"/>
      <c r="G2390" s="39"/>
      <c r="H2390" s="39"/>
      <c r="I2390" s="39"/>
      <c r="J2390" s="39"/>
      <c r="K2390" s="39"/>
      <c r="L2390" s="39"/>
      <c r="M2390" s="39"/>
      <c r="N2390" s="39"/>
      <c r="O2390" s="39"/>
      <c r="P2390" s="39"/>
      <c r="Q2390" s="39"/>
    </row>
    <row r="2391" spans="6:17">
      <c r="F2391" s="39"/>
      <c r="G2391" s="39"/>
      <c r="H2391" s="39"/>
      <c r="I2391" s="39"/>
      <c r="J2391" s="39"/>
      <c r="K2391" s="39"/>
      <c r="L2391" s="39"/>
      <c r="M2391" s="39"/>
      <c r="N2391" s="39"/>
      <c r="O2391" s="39"/>
      <c r="P2391" s="39"/>
      <c r="Q2391" s="39"/>
    </row>
    <row r="2392" spans="6:17">
      <c r="F2392" s="39"/>
      <c r="G2392" s="39"/>
      <c r="H2392" s="39"/>
      <c r="I2392" s="39"/>
      <c r="J2392" s="39"/>
      <c r="K2392" s="39"/>
      <c r="L2392" s="39"/>
      <c r="M2392" s="39"/>
      <c r="N2392" s="39"/>
      <c r="O2392" s="39"/>
      <c r="P2392" s="39"/>
      <c r="Q2392" s="39"/>
    </row>
    <row r="2393" spans="6:17">
      <c r="F2393" s="39"/>
      <c r="G2393" s="39"/>
      <c r="H2393" s="39"/>
      <c r="I2393" s="39"/>
      <c r="J2393" s="39"/>
      <c r="K2393" s="39"/>
      <c r="L2393" s="39"/>
      <c r="M2393" s="39"/>
      <c r="N2393" s="39"/>
      <c r="O2393" s="39"/>
      <c r="P2393" s="39"/>
      <c r="Q2393" s="39"/>
    </row>
    <row r="2394" spans="6:17">
      <c r="F2394" s="39"/>
      <c r="G2394" s="39"/>
      <c r="H2394" s="39"/>
      <c r="I2394" s="39"/>
      <c r="J2394" s="39"/>
      <c r="K2394" s="39"/>
      <c r="L2394" s="39"/>
      <c r="M2394" s="39"/>
      <c r="N2394" s="39"/>
      <c r="O2394" s="39"/>
      <c r="P2394" s="39"/>
      <c r="Q2394" s="39"/>
    </row>
    <row r="2395" spans="6:17">
      <c r="F2395" s="39"/>
      <c r="G2395" s="39"/>
      <c r="H2395" s="39"/>
      <c r="I2395" s="39"/>
      <c r="J2395" s="39"/>
      <c r="K2395" s="39"/>
      <c r="L2395" s="39"/>
      <c r="M2395" s="39"/>
      <c r="N2395" s="39"/>
      <c r="O2395" s="39"/>
      <c r="P2395" s="39"/>
      <c r="Q2395" s="39"/>
    </row>
    <row r="2396" spans="6:17">
      <c r="F2396" s="39"/>
      <c r="G2396" s="39"/>
      <c r="H2396" s="39"/>
      <c r="I2396" s="39"/>
      <c r="J2396" s="39"/>
      <c r="K2396" s="39"/>
      <c r="L2396" s="39"/>
      <c r="M2396" s="39"/>
      <c r="N2396" s="39"/>
      <c r="O2396" s="39"/>
      <c r="P2396" s="39"/>
      <c r="Q2396" s="39"/>
    </row>
    <row r="2397" spans="6:17">
      <c r="F2397" s="39"/>
      <c r="G2397" s="39"/>
      <c r="H2397" s="39"/>
      <c r="I2397" s="39"/>
      <c r="J2397" s="39"/>
      <c r="K2397" s="39"/>
      <c r="L2397" s="39"/>
      <c r="M2397" s="39"/>
      <c r="N2397" s="39"/>
      <c r="O2397" s="39"/>
      <c r="P2397" s="39"/>
      <c r="Q2397" s="39"/>
    </row>
    <row r="2398" spans="6:17">
      <c r="F2398" s="39"/>
      <c r="G2398" s="39"/>
      <c r="H2398" s="39"/>
      <c r="I2398" s="39"/>
      <c r="J2398" s="39"/>
      <c r="K2398" s="39"/>
      <c r="L2398" s="39"/>
      <c r="M2398" s="39"/>
      <c r="N2398" s="39"/>
      <c r="O2398" s="39"/>
      <c r="P2398" s="39"/>
      <c r="Q2398" s="39"/>
    </row>
    <row r="2399" spans="6:17">
      <c r="F2399" s="39"/>
      <c r="G2399" s="39"/>
      <c r="H2399" s="39"/>
      <c r="I2399" s="39"/>
      <c r="J2399" s="39"/>
      <c r="K2399" s="39"/>
      <c r="L2399" s="39"/>
      <c r="M2399" s="39"/>
      <c r="N2399" s="39"/>
      <c r="O2399" s="39"/>
      <c r="P2399" s="39"/>
      <c r="Q2399" s="39"/>
    </row>
    <row r="2400" spans="6:17">
      <c r="F2400" s="39"/>
      <c r="G2400" s="39"/>
      <c r="H2400" s="39"/>
      <c r="I2400" s="39"/>
      <c r="J2400" s="39"/>
      <c r="K2400" s="39"/>
      <c r="L2400" s="39"/>
      <c r="M2400" s="39"/>
      <c r="N2400" s="39"/>
      <c r="O2400" s="39"/>
      <c r="P2400" s="39"/>
      <c r="Q2400" s="39"/>
    </row>
    <row r="2401" spans="6:17">
      <c r="F2401" s="39"/>
      <c r="G2401" s="39"/>
      <c r="H2401" s="39"/>
      <c r="I2401" s="39"/>
      <c r="J2401" s="39"/>
      <c r="K2401" s="39"/>
      <c r="L2401" s="39"/>
      <c r="M2401" s="39"/>
      <c r="N2401" s="39"/>
      <c r="O2401" s="39"/>
      <c r="P2401" s="39"/>
      <c r="Q2401" s="39"/>
    </row>
    <row r="2402" spans="6:17">
      <c r="F2402" s="39"/>
      <c r="G2402" s="39"/>
      <c r="H2402" s="39"/>
      <c r="I2402" s="39"/>
      <c r="J2402" s="39"/>
      <c r="K2402" s="39"/>
      <c r="L2402" s="39"/>
      <c r="M2402" s="39"/>
      <c r="N2402" s="39"/>
      <c r="O2402" s="39"/>
      <c r="P2402" s="39"/>
      <c r="Q2402" s="39"/>
    </row>
    <row r="2403" spans="6:17">
      <c r="F2403" s="39"/>
      <c r="G2403" s="39"/>
      <c r="H2403" s="39"/>
      <c r="I2403" s="39"/>
      <c r="J2403" s="39"/>
      <c r="K2403" s="39"/>
      <c r="L2403" s="39"/>
      <c r="M2403" s="39"/>
      <c r="N2403" s="39"/>
      <c r="O2403" s="39"/>
      <c r="P2403" s="39"/>
      <c r="Q2403" s="39"/>
    </row>
    <row r="2404" spans="6:17">
      <c r="F2404" s="39"/>
      <c r="G2404" s="39"/>
      <c r="H2404" s="39"/>
      <c r="I2404" s="39"/>
      <c r="J2404" s="39"/>
      <c r="K2404" s="39"/>
      <c r="L2404" s="39"/>
      <c r="M2404" s="39"/>
      <c r="N2404" s="39"/>
      <c r="O2404" s="39"/>
      <c r="P2404" s="39"/>
      <c r="Q2404" s="39"/>
    </row>
    <row r="2405" spans="6:17">
      <c r="F2405" s="39"/>
      <c r="G2405" s="39"/>
      <c r="H2405" s="39"/>
      <c r="I2405" s="39"/>
      <c r="J2405" s="39"/>
      <c r="K2405" s="39"/>
      <c r="L2405" s="39"/>
      <c r="M2405" s="39"/>
      <c r="N2405" s="39"/>
      <c r="O2405" s="39"/>
      <c r="P2405" s="39"/>
      <c r="Q2405" s="39"/>
    </row>
    <row r="2406" spans="6:17">
      <c r="F2406" s="39"/>
      <c r="G2406" s="39"/>
      <c r="H2406" s="39"/>
      <c r="I2406" s="39"/>
      <c r="J2406" s="39"/>
      <c r="K2406" s="39"/>
      <c r="L2406" s="39"/>
      <c r="M2406" s="39"/>
      <c r="N2406" s="39"/>
      <c r="O2406" s="39"/>
      <c r="P2406" s="39"/>
      <c r="Q2406" s="39"/>
    </row>
    <row r="2407" spans="6:17">
      <c r="F2407" s="39"/>
      <c r="G2407" s="39"/>
      <c r="H2407" s="39"/>
      <c r="I2407" s="39"/>
      <c r="J2407" s="39"/>
      <c r="K2407" s="39"/>
      <c r="L2407" s="39"/>
      <c r="M2407" s="39"/>
      <c r="N2407" s="39"/>
      <c r="O2407" s="39"/>
      <c r="P2407" s="39"/>
      <c r="Q2407" s="39"/>
    </row>
    <row r="2408" spans="6:17">
      <c r="F2408" s="39"/>
      <c r="G2408" s="39"/>
      <c r="H2408" s="39"/>
      <c r="I2408" s="39"/>
      <c r="J2408" s="39"/>
      <c r="K2408" s="39"/>
      <c r="L2408" s="39"/>
      <c r="M2408" s="39"/>
      <c r="N2408" s="39"/>
      <c r="O2408" s="39"/>
      <c r="P2408" s="39"/>
      <c r="Q2408" s="39"/>
    </row>
    <row r="2409" spans="6:17">
      <c r="F2409" s="39"/>
      <c r="G2409" s="39"/>
      <c r="H2409" s="39"/>
      <c r="I2409" s="39"/>
      <c r="J2409" s="39"/>
      <c r="K2409" s="39"/>
      <c r="L2409" s="39"/>
      <c r="M2409" s="39"/>
      <c r="N2409" s="39"/>
      <c r="O2409" s="39"/>
      <c r="P2409" s="39"/>
      <c r="Q2409" s="39"/>
    </row>
    <row r="2410" spans="6:17">
      <c r="F2410" s="39"/>
      <c r="G2410" s="39"/>
      <c r="H2410" s="39"/>
      <c r="I2410" s="39"/>
      <c r="J2410" s="39"/>
      <c r="K2410" s="39"/>
      <c r="L2410" s="39"/>
      <c r="M2410" s="39"/>
      <c r="N2410" s="39"/>
      <c r="O2410" s="39"/>
      <c r="P2410" s="39"/>
      <c r="Q2410" s="39"/>
    </row>
    <row r="2411" spans="6:17">
      <c r="F2411" s="39"/>
      <c r="G2411" s="39"/>
      <c r="H2411" s="39"/>
      <c r="I2411" s="39"/>
      <c r="J2411" s="39"/>
      <c r="K2411" s="39"/>
      <c r="L2411" s="39"/>
      <c r="M2411" s="39"/>
      <c r="N2411" s="39"/>
      <c r="O2411" s="39"/>
      <c r="P2411" s="39"/>
      <c r="Q2411" s="39"/>
    </row>
    <row r="2412" spans="6:17">
      <c r="F2412" s="39"/>
      <c r="G2412" s="39"/>
      <c r="H2412" s="39"/>
      <c r="I2412" s="39"/>
      <c r="J2412" s="39"/>
      <c r="K2412" s="39"/>
      <c r="L2412" s="39"/>
      <c r="M2412" s="39"/>
      <c r="N2412" s="39"/>
      <c r="O2412" s="39"/>
      <c r="P2412" s="39"/>
      <c r="Q2412" s="39"/>
    </row>
    <row r="2413" spans="6:17">
      <c r="F2413" s="39"/>
      <c r="G2413" s="39"/>
      <c r="H2413" s="39"/>
      <c r="I2413" s="39"/>
      <c r="J2413" s="39"/>
      <c r="K2413" s="39"/>
      <c r="L2413" s="39"/>
      <c r="M2413" s="39"/>
      <c r="N2413" s="39"/>
      <c r="O2413" s="39"/>
      <c r="P2413" s="39"/>
      <c r="Q2413" s="39"/>
    </row>
    <row r="2414" spans="6:17">
      <c r="F2414" s="39"/>
      <c r="G2414" s="39"/>
      <c r="H2414" s="39"/>
      <c r="I2414" s="39"/>
      <c r="J2414" s="39"/>
      <c r="K2414" s="39"/>
      <c r="L2414" s="39"/>
      <c r="M2414" s="39"/>
      <c r="N2414" s="39"/>
      <c r="O2414" s="39"/>
      <c r="P2414" s="39"/>
      <c r="Q2414" s="39"/>
    </row>
    <row r="2415" spans="6:17">
      <c r="F2415" s="39"/>
      <c r="G2415" s="39"/>
      <c r="H2415" s="39"/>
      <c r="I2415" s="39"/>
      <c r="J2415" s="39"/>
      <c r="K2415" s="39"/>
      <c r="L2415" s="39"/>
      <c r="M2415" s="39"/>
      <c r="N2415" s="39"/>
      <c r="O2415" s="39"/>
      <c r="P2415" s="39"/>
      <c r="Q2415" s="39"/>
    </row>
    <row r="2416" spans="6:17">
      <c r="F2416" s="39"/>
      <c r="G2416" s="39"/>
      <c r="H2416" s="39"/>
      <c r="I2416" s="39"/>
      <c r="J2416" s="39"/>
      <c r="K2416" s="39"/>
      <c r="L2416" s="39"/>
      <c r="M2416" s="39"/>
      <c r="N2416" s="39"/>
      <c r="O2416" s="39"/>
      <c r="P2416" s="39"/>
      <c r="Q2416" s="39"/>
    </row>
    <row r="2417" spans="6:17">
      <c r="F2417" s="39"/>
      <c r="G2417" s="39"/>
      <c r="H2417" s="39"/>
      <c r="I2417" s="39"/>
      <c r="J2417" s="39"/>
      <c r="K2417" s="39"/>
      <c r="L2417" s="39"/>
      <c r="M2417" s="39"/>
      <c r="N2417" s="39"/>
      <c r="O2417" s="39"/>
      <c r="P2417" s="39"/>
      <c r="Q2417" s="39"/>
    </row>
    <row r="2418" spans="6:17">
      <c r="F2418" s="39"/>
      <c r="G2418" s="39"/>
      <c r="H2418" s="39"/>
      <c r="I2418" s="39"/>
      <c r="J2418" s="39"/>
      <c r="K2418" s="39"/>
      <c r="L2418" s="39"/>
      <c r="M2418" s="39"/>
      <c r="N2418" s="39"/>
      <c r="O2418" s="39"/>
      <c r="P2418" s="39"/>
      <c r="Q2418" s="39"/>
    </row>
    <row r="2419" spans="6:17">
      <c r="F2419" s="39"/>
      <c r="G2419" s="39"/>
      <c r="H2419" s="39"/>
      <c r="I2419" s="39"/>
      <c r="J2419" s="39"/>
      <c r="K2419" s="39"/>
      <c r="L2419" s="39"/>
      <c r="M2419" s="39"/>
      <c r="N2419" s="39"/>
      <c r="O2419" s="39"/>
      <c r="P2419" s="39"/>
      <c r="Q2419" s="39"/>
    </row>
    <row r="2420" spans="6:17">
      <c r="F2420" s="39"/>
      <c r="G2420" s="39"/>
      <c r="H2420" s="39"/>
      <c r="I2420" s="39"/>
      <c r="J2420" s="39"/>
      <c r="K2420" s="39"/>
      <c r="L2420" s="39"/>
      <c r="M2420" s="39"/>
      <c r="N2420" s="39"/>
      <c r="O2420" s="39"/>
      <c r="P2420" s="39"/>
      <c r="Q2420" s="39"/>
    </row>
    <row r="2421" spans="6:17">
      <c r="F2421" s="39"/>
      <c r="G2421" s="39"/>
      <c r="H2421" s="39"/>
      <c r="I2421" s="39"/>
      <c r="J2421" s="39"/>
      <c r="K2421" s="39"/>
      <c r="L2421" s="39"/>
      <c r="M2421" s="39"/>
      <c r="N2421" s="39"/>
      <c r="O2421" s="39"/>
      <c r="P2421" s="39"/>
      <c r="Q2421" s="39"/>
    </row>
    <row r="2422" spans="6:17">
      <c r="F2422" s="39"/>
      <c r="G2422" s="39"/>
      <c r="H2422" s="39"/>
      <c r="I2422" s="39"/>
      <c r="J2422" s="39"/>
      <c r="K2422" s="39"/>
      <c r="L2422" s="39"/>
      <c r="M2422" s="39"/>
      <c r="N2422" s="39"/>
      <c r="O2422" s="39"/>
      <c r="P2422" s="39"/>
      <c r="Q2422" s="39"/>
    </row>
    <row r="2423" spans="6:17">
      <c r="F2423" s="39"/>
      <c r="G2423" s="39"/>
      <c r="H2423" s="39"/>
      <c r="I2423" s="39"/>
      <c r="J2423" s="39"/>
      <c r="K2423" s="39"/>
      <c r="L2423" s="39"/>
      <c r="M2423" s="39"/>
      <c r="N2423" s="39"/>
      <c r="O2423" s="39"/>
      <c r="P2423" s="39"/>
      <c r="Q2423" s="39"/>
    </row>
    <row r="2424" spans="6:17">
      <c r="F2424" s="39"/>
      <c r="G2424" s="39"/>
      <c r="H2424" s="39"/>
      <c r="I2424" s="39"/>
      <c r="J2424" s="39"/>
      <c r="K2424" s="39"/>
      <c r="L2424" s="39"/>
      <c r="M2424" s="39"/>
      <c r="N2424" s="39"/>
      <c r="O2424" s="39"/>
      <c r="P2424" s="39"/>
      <c r="Q2424" s="39"/>
    </row>
    <row r="2425" spans="6:17">
      <c r="F2425" s="39"/>
      <c r="G2425" s="39"/>
      <c r="H2425" s="39"/>
      <c r="I2425" s="39"/>
      <c r="J2425" s="39"/>
      <c r="K2425" s="39"/>
      <c r="L2425" s="39"/>
      <c r="M2425" s="39"/>
      <c r="N2425" s="39"/>
      <c r="O2425" s="39"/>
      <c r="P2425" s="39"/>
      <c r="Q2425" s="39"/>
    </row>
    <row r="2426" spans="6:17">
      <c r="F2426" s="39"/>
      <c r="G2426" s="39"/>
      <c r="H2426" s="39"/>
      <c r="I2426" s="39"/>
      <c r="J2426" s="39"/>
      <c r="K2426" s="39"/>
      <c r="L2426" s="39"/>
      <c r="M2426" s="39"/>
      <c r="N2426" s="39"/>
      <c r="O2426" s="39"/>
      <c r="P2426" s="39"/>
      <c r="Q2426" s="39"/>
    </row>
    <row r="2427" spans="6:17">
      <c r="F2427" s="39"/>
      <c r="G2427" s="39"/>
      <c r="H2427" s="39"/>
      <c r="I2427" s="39"/>
      <c r="J2427" s="39"/>
      <c r="K2427" s="39"/>
      <c r="L2427" s="39"/>
      <c r="M2427" s="39"/>
      <c r="N2427" s="39"/>
      <c r="O2427" s="39"/>
      <c r="P2427" s="39"/>
      <c r="Q2427" s="39"/>
    </row>
    <row r="2428" spans="6:17">
      <c r="F2428" s="39"/>
      <c r="G2428" s="39"/>
      <c r="H2428" s="39"/>
      <c r="I2428" s="39"/>
      <c r="J2428" s="39"/>
      <c r="K2428" s="39"/>
      <c r="L2428" s="39"/>
      <c r="M2428" s="39"/>
      <c r="N2428" s="39"/>
      <c r="O2428" s="39"/>
      <c r="P2428" s="39"/>
      <c r="Q2428" s="39"/>
    </row>
    <row r="2429" spans="6:17">
      <c r="F2429" s="39"/>
      <c r="G2429" s="39"/>
      <c r="H2429" s="39"/>
      <c r="I2429" s="39"/>
      <c r="J2429" s="39"/>
      <c r="K2429" s="39"/>
      <c r="L2429" s="39"/>
      <c r="M2429" s="39"/>
      <c r="N2429" s="39"/>
      <c r="O2429" s="39"/>
      <c r="P2429" s="39"/>
      <c r="Q2429" s="39"/>
    </row>
    <row r="2430" spans="6:17">
      <c r="F2430" s="39"/>
      <c r="G2430" s="39"/>
      <c r="H2430" s="39"/>
      <c r="I2430" s="39"/>
      <c r="J2430" s="39"/>
      <c r="K2430" s="39"/>
      <c r="L2430" s="39"/>
      <c r="M2430" s="39"/>
      <c r="N2430" s="39"/>
      <c r="O2430" s="39"/>
      <c r="P2430" s="39"/>
      <c r="Q2430" s="39"/>
    </row>
    <row r="2431" spans="6:17">
      <c r="F2431" s="39"/>
      <c r="G2431" s="39"/>
      <c r="H2431" s="39"/>
      <c r="I2431" s="39"/>
      <c r="J2431" s="39"/>
      <c r="K2431" s="39"/>
      <c r="L2431" s="39"/>
      <c r="M2431" s="39"/>
      <c r="N2431" s="39"/>
      <c r="O2431" s="39"/>
      <c r="P2431" s="39"/>
      <c r="Q2431" s="39"/>
    </row>
    <row r="2432" spans="6:17">
      <c r="F2432" s="39"/>
      <c r="G2432" s="39"/>
      <c r="H2432" s="39"/>
      <c r="I2432" s="39"/>
      <c r="J2432" s="39"/>
      <c r="K2432" s="39"/>
      <c r="L2432" s="39"/>
      <c r="M2432" s="39"/>
      <c r="N2432" s="39"/>
      <c r="O2432" s="39"/>
      <c r="P2432" s="39"/>
      <c r="Q2432" s="39"/>
    </row>
    <row r="2433" spans="6:17">
      <c r="F2433" s="39"/>
      <c r="G2433" s="39"/>
      <c r="H2433" s="39"/>
      <c r="I2433" s="39"/>
      <c r="J2433" s="39"/>
      <c r="K2433" s="39"/>
      <c r="L2433" s="39"/>
      <c r="M2433" s="39"/>
      <c r="N2433" s="39"/>
      <c r="O2433" s="39"/>
      <c r="P2433" s="39"/>
      <c r="Q2433" s="39"/>
    </row>
    <row r="2434" spans="6:17">
      <c r="F2434" s="39"/>
      <c r="G2434" s="39"/>
      <c r="H2434" s="39"/>
      <c r="I2434" s="39"/>
      <c r="J2434" s="39"/>
      <c r="K2434" s="39"/>
      <c r="L2434" s="39"/>
      <c r="M2434" s="39"/>
      <c r="N2434" s="39"/>
      <c r="O2434" s="39"/>
      <c r="P2434" s="39"/>
      <c r="Q2434" s="39"/>
    </row>
    <row r="2435" spans="6:17">
      <c r="F2435" s="39"/>
      <c r="G2435" s="39"/>
      <c r="H2435" s="39"/>
      <c r="I2435" s="39"/>
      <c r="J2435" s="39"/>
      <c r="K2435" s="39"/>
      <c r="L2435" s="39"/>
      <c r="M2435" s="39"/>
      <c r="N2435" s="39"/>
      <c r="O2435" s="39"/>
      <c r="P2435" s="39"/>
      <c r="Q2435" s="39"/>
    </row>
    <row r="2436" spans="6:17">
      <c r="F2436" s="39"/>
      <c r="G2436" s="39"/>
      <c r="H2436" s="39"/>
      <c r="I2436" s="39"/>
      <c r="J2436" s="39"/>
      <c r="K2436" s="39"/>
      <c r="L2436" s="39"/>
      <c r="M2436" s="39"/>
      <c r="N2436" s="39"/>
      <c r="O2436" s="39"/>
      <c r="P2436" s="39"/>
      <c r="Q2436" s="39"/>
    </row>
    <row r="2437" spans="6:17">
      <c r="F2437" s="39"/>
      <c r="G2437" s="39"/>
      <c r="H2437" s="39"/>
      <c r="I2437" s="39"/>
      <c r="J2437" s="39"/>
      <c r="K2437" s="39"/>
      <c r="L2437" s="39"/>
      <c r="M2437" s="39"/>
      <c r="N2437" s="39"/>
      <c r="O2437" s="39"/>
      <c r="P2437" s="39"/>
      <c r="Q2437" s="39"/>
    </row>
    <row r="2438" spans="6:17">
      <c r="F2438" s="39"/>
      <c r="G2438" s="39"/>
      <c r="H2438" s="39"/>
      <c r="I2438" s="39"/>
      <c r="J2438" s="39"/>
      <c r="K2438" s="39"/>
      <c r="L2438" s="39"/>
      <c r="M2438" s="39"/>
      <c r="N2438" s="39"/>
      <c r="O2438" s="39"/>
      <c r="P2438" s="39"/>
      <c r="Q2438" s="39"/>
    </row>
    <row r="2439" spans="6:17">
      <c r="F2439" s="39"/>
      <c r="G2439" s="39"/>
      <c r="H2439" s="39"/>
      <c r="I2439" s="39"/>
      <c r="J2439" s="39"/>
      <c r="K2439" s="39"/>
      <c r="L2439" s="39"/>
      <c r="M2439" s="39"/>
      <c r="N2439" s="39"/>
      <c r="O2439" s="39"/>
      <c r="P2439" s="39"/>
      <c r="Q2439" s="39"/>
    </row>
    <row r="2440" spans="6:17">
      <c r="F2440" s="39"/>
      <c r="G2440" s="39"/>
      <c r="H2440" s="39"/>
      <c r="I2440" s="39"/>
      <c r="J2440" s="39"/>
      <c r="K2440" s="39"/>
      <c r="L2440" s="39"/>
      <c r="M2440" s="39"/>
      <c r="N2440" s="39"/>
      <c r="O2440" s="39"/>
      <c r="P2440" s="39"/>
      <c r="Q2440" s="39"/>
    </row>
    <row r="2441" spans="6:17">
      <c r="F2441" s="39"/>
      <c r="G2441" s="39"/>
      <c r="H2441" s="39"/>
      <c r="I2441" s="39"/>
      <c r="J2441" s="39"/>
      <c r="K2441" s="39"/>
      <c r="L2441" s="39"/>
      <c r="M2441" s="39"/>
      <c r="N2441" s="39"/>
      <c r="O2441" s="39"/>
      <c r="P2441" s="39"/>
      <c r="Q2441" s="39"/>
    </row>
    <row r="2442" spans="6:17">
      <c r="F2442" s="39"/>
      <c r="G2442" s="39"/>
      <c r="H2442" s="39"/>
      <c r="I2442" s="39"/>
      <c r="J2442" s="39"/>
      <c r="K2442" s="39"/>
      <c r="L2442" s="39"/>
      <c r="M2442" s="39"/>
      <c r="N2442" s="39"/>
      <c r="O2442" s="39"/>
      <c r="P2442" s="39"/>
      <c r="Q2442" s="39"/>
    </row>
    <row r="2443" spans="6:17">
      <c r="F2443" s="39"/>
      <c r="G2443" s="39"/>
      <c r="H2443" s="39"/>
      <c r="I2443" s="39"/>
      <c r="J2443" s="39"/>
      <c r="K2443" s="39"/>
      <c r="L2443" s="39"/>
      <c r="M2443" s="39"/>
      <c r="N2443" s="39"/>
      <c r="O2443" s="39"/>
      <c r="P2443" s="39"/>
      <c r="Q2443" s="39"/>
    </row>
    <row r="2444" spans="6:17">
      <c r="F2444" s="39"/>
      <c r="G2444" s="39"/>
      <c r="H2444" s="39"/>
      <c r="I2444" s="39"/>
      <c r="J2444" s="39"/>
      <c r="K2444" s="39"/>
      <c r="L2444" s="39"/>
      <c r="M2444" s="39"/>
      <c r="N2444" s="39"/>
      <c r="O2444" s="39"/>
      <c r="P2444" s="39"/>
      <c r="Q2444" s="39"/>
    </row>
    <row r="2445" spans="6:17">
      <c r="F2445" s="39"/>
      <c r="G2445" s="39"/>
      <c r="H2445" s="39"/>
      <c r="I2445" s="39"/>
      <c r="J2445" s="39"/>
      <c r="K2445" s="39"/>
      <c r="L2445" s="39"/>
      <c r="M2445" s="39"/>
      <c r="N2445" s="39"/>
      <c r="O2445" s="39"/>
      <c r="P2445" s="39"/>
      <c r="Q2445" s="39"/>
    </row>
    <row r="2446" spans="6:17">
      <c r="F2446" s="39"/>
      <c r="G2446" s="39"/>
      <c r="H2446" s="39"/>
      <c r="I2446" s="39"/>
      <c r="J2446" s="39"/>
      <c r="K2446" s="39"/>
      <c r="L2446" s="39"/>
      <c r="M2446" s="39"/>
      <c r="N2446" s="39"/>
      <c r="O2446" s="39"/>
      <c r="P2446" s="39"/>
      <c r="Q2446" s="39"/>
    </row>
    <row r="2447" spans="6:17">
      <c r="F2447" s="39"/>
      <c r="G2447" s="39"/>
      <c r="H2447" s="39"/>
      <c r="I2447" s="39"/>
      <c r="J2447" s="39"/>
      <c r="K2447" s="39"/>
      <c r="L2447" s="39"/>
      <c r="M2447" s="39"/>
      <c r="N2447" s="39"/>
      <c r="O2447" s="39"/>
      <c r="P2447" s="39"/>
      <c r="Q2447" s="39"/>
    </row>
    <row r="2448" spans="6:17">
      <c r="F2448" s="39"/>
      <c r="G2448" s="39"/>
      <c r="H2448" s="39"/>
      <c r="I2448" s="39"/>
      <c r="J2448" s="39"/>
      <c r="K2448" s="39"/>
      <c r="L2448" s="39"/>
      <c r="M2448" s="39"/>
      <c r="N2448" s="39"/>
      <c r="O2448" s="39"/>
      <c r="P2448" s="39"/>
      <c r="Q2448" s="39"/>
    </row>
    <row r="2449" spans="6:17">
      <c r="F2449" s="39"/>
      <c r="G2449" s="39"/>
      <c r="H2449" s="39"/>
      <c r="I2449" s="39"/>
      <c r="J2449" s="39"/>
      <c r="K2449" s="39"/>
      <c r="L2449" s="39"/>
      <c r="M2449" s="39"/>
      <c r="N2449" s="39"/>
      <c r="O2449" s="39"/>
      <c r="P2449" s="39"/>
      <c r="Q2449" s="39"/>
    </row>
    <row r="2450" spans="6:17">
      <c r="F2450" s="39"/>
      <c r="G2450" s="39"/>
      <c r="H2450" s="39"/>
      <c r="I2450" s="39"/>
      <c r="J2450" s="39"/>
      <c r="K2450" s="39"/>
      <c r="L2450" s="39"/>
      <c r="M2450" s="39"/>
      <c r="N2450" s="39"/>
      <c r="O2450" s="39"/>
      <c r="P2450" s="39"/>
      <c r="Q2450" s="39"/>
    </row>
    <row r="2451" spans="6:17">
      <c r="F2451" s="39"/>
      <c r="G2451" s="39"/>
      <c r="H2451" s="39"/>
      <c r="I2451" s="39"/>
      <c r="J2451" s="39"/>
      <c r="K2451" s="39"/>
      <c r="L2451" s="39"/>
      <c r="M2451" s="39"/>
      <c r="N2451" s="39"/>
      <c r="O2451" s="39"/>
      <c r="P2451" s="39"/>
      <c r="Q2451" s="39"/>
    </row>
    <row r="2452" spans="6:17">
      <c r="F2452" s="39"/>
      <c r="G2452" s="39"/>
      <c r="H2452" s="39"/>
      <c r="I2452" s="39"/>
      <c r="J2452" s="39"/>
      <c r="K2452" s="39"/>
      <c r="L2452" s="39"/>
      <c r="M2452" s="39"/>
      <c r="N2452" s="39"/>
      <c r="O2452" s="39"/>
      <c r="P2452" s="39"/>
      <c r="Q2452" s="39"/>
    </row>
    <row r="2453" spans="6:17">
      <c r="F2453" s="39"/>
      <c r="G2453" s="39"/>
      <c r="H2453" s="39"/>
      <c r="I2453" s="39"/>
      <c r="J2453" s="39"/>
      <c r="K2453" s="39"/>
      <c r="L2453" s="39"/>
      <c r="M2453" s="39"/>
      <c r="N2453" s="39"/>
      <c r="O2453" s="39"/>
      <c r="P2453" s="39"/>
      <c r="Q2453" s="39"/>
    </row>
    <row r="2454" spans="6:17">
      <c r="F2454" s="39"/>
      <c r="G2454" s="39"/>
      <c r="H2454" s="39"/>
      <c r="I2454" s="39"/>
      <c r="J2454" s="39"/>
      <c r="K2454" s="39"/>
      <c r="L2454" s="39"/>
      <c r="M2454" s="39"/>
      <c r="N2454" s="39"/>
      <c r="O2454" s="39"/>
      <c r="P2454" s="39"/>
      <c r="Q2454" s="39"/>
    </row>
    <row r="2455" spans="6:17">
      <c r="F2455" s="39"/>
      <c r="G2455" s="39"/>
      <c r="H2455" s="39"/>
      <c r="I2455" s="39"/>
      <c r="J2455" s="39"/>
      <c r="K2455" s="39"/>
      <c r="L2455" s="39"/>
      <c r="M2455" s="39"/>
      <c r="N2455" s="39"/>
      <c r="O2455" s="39"/>
      <c r="P2455" s="39"/>
      <c r="Q2455" s="39"/>
    </row>
    <row r="2456" spans="6:17">
      <c r="F2456" s="39"/>
      <c r="G2456" s="39"/>
      <c r="H2456" s="39"/>
      <c r="I2456" s="39"/>
      <c r="J2456" s="39"/>
      <c r="K2456" s="39"/>
      <c r="L2456" s="39"/>
      <c r="M2456" s="39"/>
      <c r="N2456" s="39"/>
      <c r="O2456" s="39"/>
      <c r="P2456" s="39"/>
      <c r="Q2456" s="39"/>
    </row>
    <row r="2457" spans="6:17">
      <c r="F2457" s="39"/>
      <c r="G2457" s="39"/>
      <c r="H2457" s="39"/>
      <c r="I2457" s="39"/>
      <c r="J2457" s="39"/>
      <c r="K2457" s="39"/>
      <c r="L2457" s="39"/>
      <c r="M2457" s="39"/>
      <c r="N2457" s="39"/>
      <c r="O2457" s="39"/>
      <c r="P2457" s="39"/>
      <c r="Q2457" s="39"/>
    </row>
    <row r="2458" spans="6:17">
      <c r="F2458" s="39"/>
      <c r="G2458" s="39"/>
      <c r="H2458" s="39"/>
      <c r="I2458" s="39"/>
      <c r="J2458" s="39"/>
      <c r="K2458" s="39"/>
      <c r="L2458" s="39"/>
      <c r="M2458" s="39"/>
      <c r="N2458" s="39"/>
      <c r="O2458" s="39"/>
      <c r="P2458" s="39"/>
      <c r="Q2458" s="39"/>
    </row>
    <row r="2459" spans="6:17">
      <c r="F2459" s="39"/>
      <c r="G2459" s="39"/>
      <c r="H2459" s="39"/>
      <c r="I2459" s="39"/>
      <c r="J2459" s="39"/>
      <c r="K2459" s="39"/>
      <c r="L2459" s="39"/>
      <c r="M2459" s="39"/>
      <c r="N2459" s="39"/>
      <c r="O2459" s="39"/>
      <c r="P2459" s="39"/>
      <c r="Q2459" s="39"/>
    </row>
    <row r="2460" spans="6:17">
      <c r="F2460" s="39"/>
      <c r="G2460" s="39"/>
      <c r="H2460" s="39"/>
      <c r="I2460" s="39"/>
      <c r="J2460" s="39"/>
      <c r="K2460" s="39"/>
      <c r="L2460" s="39"/>
      <c r="M2460" s="39"/>
      <c r="N2460" s="39"/>
      <c r="O2460" s="39"/>
      <c r="P2460" s="39"/>
      <c r="Q2460" s="39"/>
    </row>
    <row r="2461" spans="6:17">
      <c r="F2461" s="39"/>
      <c r="G2461" s="39"/>
      <c r="H2461" s="39"/>
      <c r="I2461" s="39"/>
      <c r="J2461" s="39"/>
      <c r="K2461" s="39"/>
      <c r="L2461" s="39"/>
      <c r="M2461" s="39"/>
      <c r="N2461" s="39"/>
      <c r="O2461" s="39"/>
      <c r="P2461" s="39"/>
      <c r="Q2461" s="39"/>
    </row>
    <row r="2462" spans="6:17">
      <c r="F2462" s="39"/>
      <c r="G2462" s="39"/>
      <c r="H2462" s="39"/>
      <c r="I2462" s="39"/>
      <c r="J2462" s="39"/>
      <c r="K2462" s="39"/>
      <c r="L2462" s="39"/>
      <c r="M2462" s="39"/>
      <c r="N2462" s="39"/>
      <c r="O2462" s="39"/>
      <c r="P2462" s="39"/>
      <c r="Q2462" s="39"/>
    </row>
    <row r="2463" spans="6:17">
      <c r="F2463" s="39"/>
      <c r="G2463" s="39"/>
      <c r="H2463" s="39"/>
      <c r="I2463" s="39"/>
      <c r="J2463" s="39"/>
      <c r="K2463" s="39"/>
      <c r="L2463" s="39"/>
      <c r="M2463" s="39"/>
      <c r="N2463" s="39"/>
      <c r="O2463" s="39"/>
      <c r="P2463" s="39"/>
      <c r="Q2463" s="39"/>
    </row>
    <row r="2464" spans="6:17">
      <c r="F2464" s="39"/>
      <c r="G2464" s="39"/>
      <c r="H2464" s="39"/>
      <c r="I2464" s="39"/>
      <c r="J2464" s="39"/>
      <c r="K2464" s="39"/>
      <c r="L2464" s="39"/>
      <c r="M2464" s="39"/>
      <c r="N2464" s="39"/>
      <c r="O2464" s="39"/>
      <c r="P2464" s="39"/>
      <c r="Q2464" s="39"/>
    </row>
    <row r="2465" spans="6:17">
      <c r="F2465" s="39"/>
      <c r="G2465" s="39"/>
      <c r="H2465" s="39"/>
      <c r="I2465" s="39"/>
      <c r="J2465" s="39"/>
      <c r="K2465" s="39"/>
      <c r="L2465" s="39"/>
      <c r="M2465" s="39"/>
      <c r="N2465" s="39"/>
      <c r="O2465" s="39"/>
      <c r="P2465" s="39"/>
      <c r="Q2465" s="39"/>
    </row>
    <row r="2466" spans="6:17">
      <c r="F2466" s="39"/>
      <c r="G2466" s="39"/>
      <c r="H2466" s="39"/>
      <c r="I2466" s="39"/>
      <c r="J2466" s="39"/>
      <c r="K2466" s="39"/>
      <c r="L2466" s="39"/>
      <c r="M2466" s="39"/>
      <c r="N2466" s="39"/>
      <c r="O2466" s="39"/>
      <c r="P2466" s="39"/>
      <c r="Q2466" s="39"/>
    </row>
    <row r="2467" spans="6:17">
      <c r="F2467" s="39"/>
      <c r="G2467" s="39"/>
      <c r="H2467" s="39"/>
      <c r="I2467" s="39"/>
      <c r="J2467" s="39"/>
      <c r="K2467" s="39"/>
      <c r="L2467" s="39"/>
      <c r="M2467" s="39"/>
      <c r="N2467" s="39"/>
      <c r="O2467" s="39"/>
      <c r="P2467" s="39"/>
      <c r="Q2467" s="39"/>
    </row>
    <row r="2468" spans="6:17">
      <c r="F2468" s="39"/>
      <c r="G2468" s="39"/>
      <c r="H2468" s="39"/>
      <c r="I2468" s="39"/>
      <c r="J2468" s="39"/>
      <c r="K2468" s="39"/>
      <c r="L2468" s="39"/>
      <c r="M2468" s="39"/>
      <c r="N2468" s="39"/>
      <c r="O2468" s="39"/>
      <c r="P2468" s="39"/>
      <c r="Q2468" s="39"/>
    </row>
    <row r="2469" spans="6:17">
      <c r="F2469" s="39"/>
      <c r="G2469" s="39"/>
      <c r="H2469" s="39"/>
      <c r="I2469" s="39"/>
      <c r="J2469" s="39"/>
      <c r="K2469" s="39"/>
      <c r="L2469" s="39"/>
      <c r="M2469" s="39"/>
      <c r="N2469" s="39"/>
      <c r="O2469" s="39"/>
      <c r="P2469" s="39"/>
      <c r="Q2469" s="39"/>
    </row>
    <row r="2470" spans="6:17">
      <c r="F2470" s="39"/>
      <c r="G2470" s="39"/>
      <c r="H2470" s="39"/>
      <c r="I2470" s="39"/>
      <c r="J2470" s="39"/>
      <c r="K2470" s="39"/>
      <c r="L2470" s="39"/>
      <c r="M2470" s="39"/>
      <c r="N2470" s="39"/>
      <c r="O2470" s="39"/>
      <c r="P2470" s="39"/>
      <c r="Q2470" s="39"/>
    </row>
    <row r="2471" spans="6:17">
      <c r="F2471" s="39"/>
      <c r="G2471" s="39"/>
      <c r="H2471" s="39"/>
      <c r="I2471" s="39"/>
      <c r="J2471" s="39"/>
      <c r="K2471" s="39"/>
      <c r="L2471" s="39"/>
      <c r="M2471" s="39"/>
      <c r="N2471" s="39"/>
      <c r="O2471" s="39"/>
      <c r="P2471" s="39"/>
      <c r="Q2471" s="39"/>
    </row>
    <row r="2472" spans="6:17">
      <c r="F2472" s="39"/>
      <c r="G2472" s="39"/>
      <c r="H2472" s="39"/>
      <c r="I2472" s="39"/>
      <c r="J2472" s="39"/>
      <c r="K2472" s="39"/>
      <c r="L2472" s="39"/>
      <c r="M2472" s="39"/>
      <c r="N2472" s="39"/>
      <c r="O2472" s="39"/>
      <c r="P2472" s="39"/>
      <c r="Q2472" s="39"/>
    </row>
    <row r="2473" spans="6:17">
      <c r="F2473" s="39"/>
      <c r="G2473" s="39"/>
      <c r="H2473" s="39"/>
      <c r="I2473" s="39"/>
      <c r="J2473" s="39"/>
      <c r="K2473" s="39"/>
      <c r="L2473" s="39"/>
      <c r="M2473" s="39"/>
      <c r="N2473" s="39"/>
      <c r="O2473" s="39"/>
      <c r="P2473" s="39"/>
      <c r="Q2473" s="39"/>
    </row>
    <row r="2474" spans="6:17">
      <c r="F2474" s="39"/>
      <c r="G2474" s="39"/>
      <c r="H2474" s="39"/>
      <c r="I2474" s="39"/>
      <c r="J2474" s="39"/>
      <c r="K2474" s="39"/>
      <c r="L2474" s="39"/>
      <c r="M2474" s="39"/>
      <c r="N2474" s="39"/>
      <c r="O2474" s="39"/>
      <c r="P2474" s="39"/>
      <c r="Q2474" s="39"/>
    </row>
    <row r="2475" spans="6:17">
      <c r="F2475" s="39"/>
      <c r="G2475" s="39"/>
      <c r="H2475" s="39"/>
      <c r="I2475" s="39"/>
      <c r="J2475" s="39"/>
      <c r="K2475" s="39"/>
      <c r="L2475" s="39"/>
      <c r="M2475" s="39"/>
      <c r="N2475" s="39"/>
      <c r="O2475" s="39"/>
      <c r="P2475" s="39"/>
      <c r="Q2475" s="39"/>
    </row>
    <row r="2476" spans="6:17">
      <c r="F2476" s="39"/>
      <c r="G2476" s="39"/>
      <c r="H2476" s="39"/>
      <c r="I2476" s="39"/>
      <c r="J2476" s="39"/>
      <c r="K2476" s="39"/>
      <c r="L2476" s="39"/>
      <c r="M2476" s="39"/>
      <c r="N2476" s="39"/>
      <c r="O2476" s="39"/>
      <c r="P2476" s="39"/>
      <c r="Q2476" s="39"/>
    </row>
    <row r="2477" spans="6:17">
      <c r="F2477" s="39"/>
      <c r="G2477" s="39"/>
      <c r="H2477" s="39"/>
      <c r="I2477" s="39"/>
      <c r="J2477" s="39"/>
      <c r="K2477" s="39"/>
      <c r="L2477" s="39"/>
      <c r="M2477" s="39"/>
      <c r="N2477" s="39"/>
      <c r="O2477" s="39"/>
      <c r="P2477" s="39"/>
      <c r="Q2477" s="39"/>
    </row>
    <row r="2478" spans="6:17">
      <c r="F2478" s="39"/>
      <c r="G2478" s="39"/>
      <c r="H2478" s="39"/>
      <c r="I2478" s="39"/>
      <c r="J2478" s="39"/>
      <c r="K2478" s="39"/>
      <c r="L2478" s="39"/>
      <c r="M2478" s="39"/>
      <c r="N2478" s="39"/>
      <c r="O2478" s="39"/>
      <c r="P2478" s="39"/>
      <c r="Q2478" s="39"/>
    </row>
    <row r="2479" spans="6:17">
      <c r="F2479" s="39"/>
      <c r="G2479" s="39"/>
      <c r="H2479" s="39"/>
      <c r="I2479" s="39"/>
      <c r="J2479" s="39"/>
      <c r="K2479" s="39"/>
      <c r="L2479" s="39"/>
      <c r="M2479" s="39"/>
      <c r="N2479" s="39"/>
      <c r="O2479" s="39"/>
      <c r="P2479" s="39"/>
      <c r="Q2479" s="39"/>
    </row>
    <row r="2480" spans="6:17">
      <c r="F2480" s="39"/>
      <c r="G2480" s="39"/>
      <c r="H2480" s="39"/>
      <c r="I2480" s="39"/>
      <c r="J2480" s="39"/>
      <c r="K2480" s="39"/>
      <c r="L2480" s="39"/>
      <c r="M2480" s="39"/>
      <c r="N2480" s="39"/>
      <c r="O2480" s="39"/>
      <c r="P2480" s="39"/>
      <c r="Q2480" s="39"/>
    </row>
    <row r="2481" spans="6:17">
      <c r="F2481" s="39"/>
      <c r="G2481" s="39"/>
      <c r="H2481" s="39"/>
      <c r="I2481" s="39"/>
      <c r="J2481" s="39"/>
      <c r="K2481" s="39"/>
      <c r="L2481" s="39"/>
      <c r="M2481" s="39"/>
      <c r="N2481" s="39"/>
      <c r="O2481" s="39"/>
      <c r="P2481" s="39"/>
      <c r="Q2481" s="39"/>
    </row>
    <row r="2482" spans="6:17">
      <c r="F2482" s="39"/>
      <c r="G2482" s="39"/>
      <c r="H2482" s="39"/>
      <c r="I2482" s="39"/>
      <c r="J2482" s="39"/>
      <c r="K2482" s="39"/>
      <c r="L2482" s="39"/>
      <c r="M2482" s="39"/>
      <c r="N2482" s="39"/>
      <c r="O2482" s="39"/>
      <c r="P2482" s="39"/>
      <c r="Q2482" s="39"/>
    </row>
    <row r="2483" spans="6:17">
      <c r="F2483" s="39"/>
      <c r="G2483" s="39"/>
      <c r="H2483" s="39"/>
      <c r="I2483" s="39"/>
      <c r="J2483" s="39"/>
      <c r="K2483" s="39"/>
      <c r="L2483" s="39"/>
      <c r="M2483" s="39"/>
      <c r="N2483" s="39"/>
      <c r="O2483" s="39"/>
      <c r="P2483" s="39"/>
      <c r="Q2483" s="39"/>
    </row>
    <row r="2484" spans="6:17">
      <c r="F2484" s="39"/>
      <c r="G2484" s="39"/>
      <c r="H2484" s="39"/>
      <c r="I2484" s="39"/>
      <c r="J2484" s="39"/>
      <c r="K2484" s="39"/>
      <c r="L2484" s="39"/>
      <c r="M2484" s="39"/>
      <c r="N2484" s="39"/>
      <c r="O2484" s="39"/>
      <c r="P2484" s="39"/>
      <c r="Q2484" s="39"/>
    </row>
    <row r="2485" spans="6:17">
      <c r="F2485" s="39"/>
      <c r="G2485" s="39"/>
      <c r="H2485" s="39"/>
      <c r="I2485" s="39"/>
      <c r="J2485" s="39"/>
      <c r="K2485" s="39"/>
      <c r="L2485" s="39"/>
      <c r="M2485" s="39"/>
      <c r="N2485" s="39"/>
      <c r="O2485" s="39"/>
      <c r="P2485" s="39"/>
      <c r="Q2485" s="39"/>
    </row>
    <row r="2486" spans="6:17">
      <c r="F2486" s="39"/>
      <c r="G2486" s="39"/>
      <c r="H2486" s="39"/>
      <c r="I2486" s="39"/>
      <c r="J2486" s="39"/>
      <c r="K2486" s="39"/>
      <c r="L2486" s="39"/>
      <c r="M2486" s="39"/>
      <c r="N2486" s="39"/>
      <c r="O2486" s="39"/>
      <c r="P2486" s="39"/>
      <c r="Q2486" s="39"/>
    </row>
    <row r="2487" spans="6:17">
      <c r="F2487" s="39"/>
      <c r="G2487" s="39"/>
      <c r="H2487" s="39"/>
      <c r="I2487" s="39"/>
      <c r="J2487" s="39"/>
      <c r="K2487" s="39"/>
      <c r="L2487" s="39"/>
      <c r="M2487" s="39"/>
      <c r="N2487" s="39"/>
      <c r="O2487" s="39"/>
      <c r="P2487" s="39"/>
      <c r="Q2487" s="39"/>
    </row>
    <row r="2488" spans="6:17">
      <c r="F2488" s="39"/>
      <c r="G2488" s="39"/>
      <c r="H2488" s="39"/>
      <c r="I2488" s="39"/>
      <c r="J2488" s="39"/>
      <c r="K2488" s="39"/>
      <c r="L2488" s="39"/>
      <c r="M2488" s="39"/>
      <c r="N2488" s="39"/>
      <c r="O2488" s="39"/>
      <c r="P2488" s="39"/>
      <c r="Q2488" s="39"/>
    </row>
    <row r="2489" spans="6:17">
      <c r="F2489" s="39"/>
      <c r="G2489" s="39"/>
      <c r="H2489" s="39"/>
      <c r="I2489" s="39"/>
      <c r="J2489" s="39"/>
      <c r="K2489" s="39"/>
      <c r="L2489" s="39"/>
      <c r="M2489" s="39"/>
      <c r="N2489" s="39"/>
      <c r="O2489" s="39"/>
      <c r="P2489" s="39"/>
      <c r="Q2489" s="39"/>
    </row>
    <row r="2490" spans="6:17">
      <c r="F2490" s="39"/>
      <c r="G2490" s="39"/>
      <c r="H2490" s="39"/>
      <c r="I2490" s="39"/>
      <c r="J2490" s="39"/>
      <c r="K2490" s="39"/>
      <c r="L2490" s="39"/>
      <c r="M2490" s="39"/>
      <c r="N2490" s="39"/>
      <c r="O2490" s="39"/>
      <c r="P2490" s="39"/>
      <c r="Q2490" s="39"/>
    </row>
    <row r="2491" spans="6:17">
      <c r="F2491" s="39"/>
      <c r="G2491" s="39"/>
      <c r="H2491" s="39"/>
      <c r="I2491" s="39"/>
      <c r="J2491" s="39"/>
      <c r="K2491" s="39"/>
      <c r="L2491" s="39"/>
      <c r="M2491" s="39"/>
      <c r="N2491" s="39"/>
      <c r="O2491" s="39"/>
      <c r="P2491" s="39"/>
      <c r="Q2491" s="39"/>
    </row>
    <row r="2492" spans="6:17">
      <c r="F2492" s="39"/>
      <c r="G2492" s="39"/>
      <c r="H2492" s="39"/>
      <c r="I2492" s="39"/>
      <c r="J2492" s="39"/>
      <c r="K2492" s="39"/>
      <c r="L2492" s="39"/>
      <c r="M2492" s="39"/>
      <c r="N2492" s="39"/>
      <c r="O2492" s="39"/>
      <c r="P2492" s="39"/>
      <c r="Q2492" s="39"/>
    </row>
    <row r="2493" spans="6:17">
      <c r="F2493" s="39"/>
      <c r="G2493" s="39"/>
      <c r="H2493" s="39"/>
      <c r="I2493" s="39"/>
      <c r="J2493" s="39"/>
      <c r="K2493" s="39"/>
      <c r="L2493" s="39"/>
      <c r="M2493" s="39"/>
      <c r="N2493" s="39"/>
      <c r="O2493" s="39"/>
      <c r="P2493" s="39"/>
      <c r="Q2493" s="39"/>
    </row>
    <row r="2494" spans="6:17">
      <c r="F2494" s="39"/>
      <c r="G2494" s="39"/>
      <c r="H2494" s="39"/>
      <c r="I2494" s="39"/>
      <c r="J2494" s="39"/>
      <c r="K2494" s="39"/>
      <c r="L2494" s="39"/>
      <c r="M2494" s="39"/>
      <c r="N2494" s="39"/>
      <c r="O2494" s="39"/>
      <c r="P2494" s="39"/>
      <c r="Q2494" s="39"/>
    </row>
    <row r="2495" spans="6:17">
      <c r="F2495" s="39"/>
      <c r="G2495" s="39"/>
      <c r="H2495" s="39"/>
      <c r="I2495" s="39"/>
      <c r="J2495" s="39"/>
      <c r="K2495" s="39"/>
      <c r="L2495" s="39"/>
      <c r="M2495" s="39"/>
      <c r="N2495" s="39"/>
      <c r="O2495" s="39"/>
      <c r="P2495" s="39"/>
      <c r="Q2495" s="39"/>
    </row>
    <row r="2496" spans="6:17">
      <c r="F2496" s="39"/>
      <c r="G2496" s="39"/>
      <c r="H2496" s="39"/>
      <c r="I2496" s="39"/>
      <c r="J2496" s="39"/>
      <c r="K2496" s="39"/>
      <c r="L2496" s="39"/>
      <c r="M2496" s="39"/>
      <c r="N2496" s="39"/>
      <c r="O2496" s="39"/>
      <c r="P2496" s="39"/>
      <c r="Q2496" s="39"/>
    </row>
    <row r="2497" spans="6:17">
      <c r="F2497" s="39"/>
      <c r="G2497" s="39"/>
      <c r="H2497" s="39"/>
      <c r="I2497" s="39"/>
      <c r="J2497" s="39"/>
      <c r="K2497" s="39"/>
      <c r="L2497" s="39"/>
      <c r="M2497" s="39"/>
      <c r="N2497" s="39"/>
      <c r="O2497" s="39"/>
      <c r="P2497" s="39"/>
      <c r="Q2497" s="39"/>
    </row>
    <row r="2498" spans="6:17">
      <c r="F2498" s="39"/>
      <c r="G2498" s="39"/>
      <c r="H2498" s="39"/>
      <c r="I2498" s="39"/>
      <c r="J2498" s="39"/>
      <c r="K2498" s="39"/>
      <c r="L2498" s="39"/>
      <c r="M2498" s="39"/>
      <c r="N2498" s="39"/>
      <c r="O2498" s="39"/>
      <c r="P2498" s="39"/>
      <c r="Q2498" s="39"/>
    </row>
    <row r="2499" spans="6:17">
      <c r="F2499" s="39"/>
      <c r="G2499" s="39"/>
      <c r="H2499" s="39"/>
      <c r="I2499" s="39"/>
      <c r="J2499" s="39"/>
      <c r="K2499" s="39"/>
      <c r="L2499" s="39"/>
      <c r="M2499" s="39"/>
      <c r="N2499" s="39"/>
      <c r="O2499" s="39"/>
      <c r="P2499" s="39"/>
      <c r="Q2499" s="39"/>
    </row>
    <row r="2500" spans="6:17">
      <c r="F2500" s="39"/>
      <c r="G2500" s="39"/>
      <c r="H2500" s="39"/>
      <c r="I2500" s="39"/>
      <c r="J2500" s="39"/>
      <c r="K2500" s="39"/>
      <c r="L2500" s="39"/>
      <c r="M2500" s="39"/>
      <c r="N2500" s="39"/>
      <c r="O2500" s="39"/>
      <c r="P2500" s="39"/>
      <c r="Q2500" s="39"/>
    </row>
    <row r="2501" spans="6:17">
      <c r="F2501" s="39"/>
      <c r="G2501" s="39"/>
      <c r="H2501" s="39"/>
      <c r="I2501" s="39"/>
      <c r="J2501" s="39"/>
      <c r="K2501" s="39"/>
      <c r="L2501" s="39"/>
      <c r="M2501" s="39"/>
      <c r="N2501" s="39"/>
      <c r="O2501" s="39"/>
      <c r="P2501" s="39"/>
      <c r="Q2501" s="39"/>
    </row>
    <row r="2502" spans="6:17">
      <c r="F2502" s="39"/>
      <c r="G2502" s="39"/>
      <c r="H2502" s="39"/>
      <c r="I2502" s="39"/>
      <c r="J2502" s="39"/>
      <c r="K2502" s="39"/>
      <c r="L2502" s="39"/>
      <c r="M2502" s="39"/>
      <c r="N2502" s="39"/>
      <c r="O2502" s="39"/>
      <c r="P2502" s="39"/>
      <c r="Q2502" s="39"/>
    </row>
    <row r="2503" spans="6:17">
      <c r="F2503" s="39"/>
      <c r="G2503" s="39"/>
      <c r="H2503" s="39"/>
      <c r="I2503" s="39"/>
      <c r="J2503" s="39"/>
      <c r="K2503" s="39"/>
      <c r="L2503" s="39"/>
      <c r="M2503" s="39"/>
      <c r="N2503" s="39"/>
      <c r="O2503" s="39"/>
      <c r="P2503" s="39"/>
      <c r="Q2503" s="39"/>
    </row>
    <row r="2504" spans="6:17">
      <c r="F2504" s="39"/>
      <c r="G2504" s="39"/>
      <c r="H2504" s="39"/>
      <c r="I2504" s="39"/>
      <c r="J2504" s="39"/>
      <c r="K2504" s="39"/>
      <c r="L2504" s="39"/>
      <c r="M2504" s="39"/>
      <c r="N2504" s="39"/>
      <c r="O2504" s="39"/>
      <c r="P2504" s="39"/>
      <c r="Q2504" s="39"/>
    </row>
    <row r="2505" spans="6:17">
      <c r="F2505" s="39"/>
      <c r="G2505" s="39"/>
      <c r="H2505" s="39"/>
      <c r="I2505" s="39"/>
      <c r="J2505" s="39"/>
      <c r="K2505" s="39"/>
      <c r="L2505" s="39"/>
      <c r="M2505" s="39"/>
      <c r="N2505" s="39"/>
      <c r="O2505" s="39"/>
      <c r="P2505" s="39"/>
      <c r="Q2505" s="39"/>
    </row>
    <row r="2506" spans="6:17">
      <c r="F2506" s="39"/>
      <c r="G2506" s="39"/>
      <c r="H2506" s="39"/>
      <c r="I2506" s="39"/>
      <c r="J2506" s="39"/>
      <c r="K2506" s="39"/>
      <c r="L2506" s="39"/>
      <c r="M2506" s="39"/>
      <c r="N2506" s="39"/>
      <c r="O2506" s="39"/>
      <c r="P2506" s="39"/>
      <c r="Q2506" s="39"/>
    </row>
    <row r="2507" spans="6:17">
      <c r="F2507" s="39"/>
      <c r="G2507" s="39"/>
      <c r="H2507" s="39"/>
      <c r="I2507" s="39"/>
      <c r="J2507" s="39"/>
      <c r="K2507" s="39"/>
      <c r="L2507" s="39"/>
      <c r="M2507" s="39"/>
      <c r="N2507" s="39"/>
      <c r="O2507" s="39"/>
      <c r="P2507" s="39"/>
      <c r="Q2507" s="39"/>
    </row>
    <row r="2508" spans="6:17">
      <c r="F2508" s="39"/>
      <c r="G2508" s="39"/>
      <c r="H2508" s="39"/>
      <c r="I2508" s="39"/>
      <c r="J2508" s="39"/>
      <c r="K2508" s="39"/>
      <c r="L2508" s="39"/>
      <c r="M2508" s="39"/>
      <c r="N2508" s="39"/>
      <c r="O2508" s="39"/>
      <c r="P2508" s="39"/>
      <c r="Q2508" s="39"/>
    </row>
    <row r="2509" spans="6:17">
      <c r="F2509" s="39"/>
      <c r="G2509" s="39"/>
      <c r="H2509" s="39"/>
      <c r="I2509" s="39"/>
      <c r="J2509" s="39"/>
      <c r="K2509" s="39"/>
      <c r="L2509" s="39"/>
      <c r="M2509" s="39"/>
      <c r="N2509" s="39"/>
      <c r="O2509" s="39"/>
      <c r="P2509" s="39"/>
      <c r="Q2509" s="39"/>
    </row>
    <row r="2510" spans="6:17">
      <c r="F2510" s="39"/>
      <c r="G2510" s="39"/>
      <c r="H2510" s="39"/>
      <c r="I2510" s="39"/>
      <c r="J2510" s="39"/>
      <c r="K2510" s="39"/>
      <c r="L2510" s="39"/>
      <c r="M2510" s="39"/>
      <c r="N2510" s="39"/>
      <c r="O2510" s="39"/>
      <c r="P2510" s="39"/>
      <c r="Q2510" s="39"/>
    </row>
    <row r="2511" spans="6:17">
      <c r="F2511" s="39"/>
      <c r="G2511" s="39"/>
      <c r="H2511" s="39"/>
      <c r="I2511" s="39"/>
      <c r="J2511" s="39"/>
      <c r="K2511" s="39"/>
      <c r="L2511" s="39"/>
      <c r="M2511" s="39"/>
      <c r="N2511" s="39"/>
      <c r="O2511" s="39"/>
      <c r="P2511" s="39"/>
      <c r="Q2511" s="39"/>
    </row>
    <row r="2512" spans="6:17">
      <c r="F2512" s="39"/>
      <c r="G2512" s="39"/>
      <c r="H2512" s="39"/>
      <c r="I2512" s="39"/>
      <c r="J2512" s="39"/>
      <c r="K2512" s="39"/>
      <c r="L2512" s="39"/>
      <c r="M2512" s="39"/>
      <c r="N2512" s="39"/>
      <c r="O2512" s="39"/>
      <c r="P2512" s="39"/>
      <c r="Q2512" s="39"/>
    </row>
    <row r="2513" spans="6:17">
      <c r="F2513" s="39"/>
      <c r="G2513" s="39"/>
      <c r="H2513" s="39"/>
      <c r="I2513" s="39"/>
      <c r="J2513" s="39"/>
      <c r="K2513" s="39"/>
      <c r="L2513" s="39"/>
      <c r="M2513" s="39"/>
      <c r="N2513" s="39"/>
      <c r="O2513" s="39"/>
      <c r="P2513" s="39"/>
      <c r="Q2513" s="39"/>
    </row>
    <row r="2514" spans="6:17">
      <c r="F2514" s="39"/>
      <c r="G2514" s="39"/>
      <c r="H2514" s="39"/>
      <c r="I2514" s="39"/>
      <c r="J2514" s="39"/>
      <c r="K2514" s="39"/>
      <c r="L2514" s="39"/>
      <c r="M2514" s="39"/>
      <c r="N2514" s="39"/>
      <c r="O2514" s="39"/>
      <c r="P2514" s="39"/>
      <c r="Q2514" s="39"/>
    </row>
    <row r="2515" spans="6:17">
      <c r="F2515" s="39"/>
      <c r="G2515" s="39"/>
      <c r="H2515" s="39"/>
      <c r="I2515" s="39"/>
      <c r="J2515" s="39"/>
      <c r="K2515" s="39"/>
      <c r="L2515" s="39"/>
      <c r="M2515" s="39"/>
      <c r="N2515" s="39"/>
      <c r="O2515" s="39"/>
      <c r="P2515" s="39"/>
      <c r="Q2515" s="39"/>
    </row>
    <row r="2516" spans="6:17">
      <c r="F2516" s="39"/>
      <c r="G2516" s="39"/>
      <c r="H2516" s="39"/>
      <c r="I2516" s="39"/>
      <c r="J2516" s="39"/>
      <c r="K2516" s="39"/>
      <c r="L2516" s="39"/>
      <c r="M2516" s="39"/>
      <c r="N2516" s="39"/>
      <c r="O2516" s="39"/>
      <c r="P2516" s="39"/>
      <c r="Q2516" s="39"/>
    </row>
    <row r="2517" spans="6:17">
      <c r="F2517" s="39"/>
      <c r="G2517" s="39"/>
      <c r="H2517" s="39"/>
      <c r="I2517" s="39"/>
      <c r="J2517" s="39"/>
      <c r="K2517" s="39"/>
      <c r="L2517" s="39"/>
      <c r="M2517" s="39"/>
      <c r="N2517" s="39"/>
      <c r="O2517" s="39"/>
      <c r="P2517" s="39"/>
      <c r="Q2517" s="39"/>
    </row>
    <row r="2518" spans="6:17">
      <c r="F2518" s="39"/>
      <c r="G2518" s="39"/>
      <c r="H2518" s="39"/>
      <c r="I2518" s="39"/>
      <c r="J2518" s="39"/>
      <c r="K2518" s="39"/>
      <c r="L2518" s="39"/>
      <c r="M2518" s="39"/>
      <c r="N2518" s="39"/>
      <c r="O2518" s="39"/>
      <c r="P2518" s="39"/>
      <c r="Q2518" s="39"/>
    </row>
    <row r="2519" spans="6:17">
      <c r="F2519" s="39"/>
      <c r="G2519" s="39"/>
      <c r="H2519" s="39"/>
      <c r="I2519" s="39"/>
      <c r="J2519" s="39"/>
      <c r="K2519" s="39"/>
      <c r="L2519" s="39"/>
      <c r="M2519" s="39"/>
      <c r="N2519" s="39"/>
      <c r="O2519" s="39"/>
      <c r="P2519" s="39"/>
      <c r="Q2519" s="39"/>
    </row>
    <row r="2520" spans="6:17">
      <c r="F2520" s="39"/>
      <c r="G2520" s="39"/>
      <c r="H2520" s="39"/>
      <c r="I2520" s="39"/>
      <c r="J2520" s="39"/>
      <c r="K2520" s="39"/>
      <c r="L2520" s="39"/>
      <c r="M2520" s="39"/>
      <c r="N2520" s="39"/>
      <c r="O2520" s="39"/>
      <c r="P2520" s="39"/>
      <c r="Q2520" s="39"/>
    </row>
    <row r="2521" spans="6:17">
      <c r="F2521" s="39"/>
      <c r="G2521" s="39"/>
      <c r="H2521" s="39"/>
      <c r="I2521" s="39"/>
      <c r="J2521" s="39"/>
      <c r="K2521" s="39"/>
      <c r="L2521" s="39"/>
      <c r="M2521" s="39"/>
      <c r="N2521" s="39"/>
      <c r="O2521" s="39"/>
      <c r="P2521" s="39"/>
      <c r="Q2521" s="39"/>
    </row>
    <row r="2522" spans="6:17">
      <c r="F2522" s="39"/>
      <c r="G2522" s="39"/>
      <c r="H2522" s="39"/>
      <c r="I2522" s="39"/>
      <c r="J2522" s="39"/>
      <c r="K2522" s="39"/>
      <c r="L2522" s="39"/>
      <c r="M2522" s="39"/>
      <c r="N2522" s="39"/>
      <c r="O2522" s="39"/>
      <c r="P2522" s="39"/>
      <c r="Q2522" s="39"/>
    </row>
    <row r="2523" spans="6:17">
      <c r="F2523" s="39"/>
      <c r="G2523" s="39"/>
      <c r="H2523" s="39"/>
      <c r="I2523" s="39"/>
      <c r="J2523" s="39"/>
      <c r="K2523" s="39"/>
      <c r="L2523" s="39"/>
      <c r="M2523" s="39"/>
      <c r="N2523" s="39"/>
      <c r="O2523" s="39"/>
      <c r="P2523" s="39"/>
      <c r="Q2523" s="39"/>
    </row>
    <row r="2524" spans="6:17">
      <c r="F2524" s="39"/>
      <c r="G2524" s="39"/>
      <c r="H2524" s="39"/>
      <c r="I2524" s="39"/>
      <c r="J2524" s="39"/>
      <c r="K2524" s="39"/>
      <c r="L2524" s="39"/>
      <c r="M2524" s="39"/>
      <c r="N2524" s="39"/>
      <c r="O2524" s="39"/>
      <c r="P2524" s="39"/>
      <c r="Q2524" s="39"/>
    </row>
    <row r="2525" spans="6:17">
      <c r="F2525" s="39"/>
      <c r="G2525" s="39"/>
      <c r="H2525" s="39"/>
      <c r="I2525" s="39"/>
      <c r="J2525" s="39"/>
      <c r="K2525" s="39"/>
      <c r="L2525" s="39"/>
      <c r="M2525" s="39"/>
      <c r="N2525" s="39"/>
      <c r="O2525" s="39"/>
      <c r="P2525" s="39"/>
      <c r="Q2525" s="39"/>
    </row>
    <row r="2526" spans="6:17">
      <c r="F2526" s="39"/>
      <c r="G2526" s="39"/>
      <c r="H2526" s="39"/>
      <c r="I2526" s="39"/>
      <c r="J2526" s="39"/>
      <c r="K2526" s="39"/>
      <c r="L2526" s="39"/>
      <c r="M2526" s="39"/>
      <c r="N2526" s="39"/>
      <c r="O2526" s="39"/>
      <c r="P2526" s="39"/>
      <c r="Q2526" s="39"/>
    </row>
    <row r="2527" spans="6:17">
      <c r="F2527" s="39"/>
      <c r="G2527" s="39"/>
      <c r="H2527" s="39"/>
      <c r="I2527" s="39"/>
      <c r="J2527" s="39"/>
      <c r="K2527" s="39"/>
      <c r="L2527" s="39"/>
      <c r="M2527" s="39"/>
      <c r="N2527" s="39"/>
      <c r="O2527" s="39"/>
      <c r="P2527" s="39"/>
      <c r="Q2527" s="39"/>
    </row>
    <row r="2528" spans="6:17">
      <c r="F2528" s="39"/>
      <c r="G2528" s="39"/>
      <c r="H2528" s="39"/>
      <c r="I2528" s="39"/>
      <c r="J2528" s="39"/>
      <c r="K2528" s="39"/>
      <c r="L2528" s="39"/>
      <c r="M2528" s="39"/>
      <c r="N2528" s="39"/>
      <c r="O2528" s="39"/>
      <c r="P2528" s="39"/>
      <c r="Q2528" s="39"/>
    </row>
    <row r="2529" spans="6:17">
      <c r="F2529" s="39"/>
      <c r="G2529" s="39"/>
      <c r="H2529" s="39"/>
      <c r="I2529" s="39"/>
      <c r="J2529" s="39"/>
      <c r="K2529" s="39"/>
      <c r="L2529" s="39"/>
      <c r="M2529" s="39"/>
      <c r="N2529" s="39"/>
      <c r="O2529" s="39"/>
      <c r="P2529" s="39"/>
      <c r="Q2529" s="39"/>
    </row>
    <row r="2530" spans="6:17">
      <c r="F2530" s="39"/>
      <c r="G2530" s="39"/>
      <c r="H2530" s="39"/>
      <c r="I2530" s="39"/>
      <c r="J2530" s="39"/>
      <c r="K2530" s="39"/>
      <c r="L2530" s="39"/>
      <c r="M2530" s="39"/>
      <c r="N2530" s="39"/>
      <c r="O2530" s="39"/>
      <c r="P2530" s="39"/>
      <c r="Q2530" s="39"/>
    </row>
    <row r="2531" spans="6:17">
      <c r="F2531" s="39"/>
      <c r="G2531" s="39"/>
      <c r="H2531" s="39"/>
      <c r="I2531" s="39"/>
      <c r="J2531" s="39"/>
      <c r="K2531" s="39"/>
      <c r="L2531" s="39"/>
      <c r="M2531" s="39"/>
      <c r="N2531" s="39"/>
      <c r="O2531" s="39"/>
      <c r="P2531" s="39"/>
      <c r="Q2531" s="39"/>
    </row>
    <row r="2532" spans="6:17">
      <c r="F2532" s="39"/>
      <c r="G2532" s="39"/>
      <c r="H2532" s="39"/>
      <c r="I2532" s="39"/>
      <c r="J2532" s="39"/>
      <c r="K2532" s="39"/>
      <c r="L2532" s="39"/>
      <c r="M2532" s="39"/>
      <c r="N2532" s="39"/>
      <c r="O2532" s="39"/>
      <c r="P2532" s="39"/>
      <c r="Q2532" s="39"/>
    </row>
    <row r="2533" spans="6:17">
      <c r="F2533" s="39"/>
      <c r="G2533" s="39"/>
      <c r="H2533" s="39"/>
      <c r="I2533" s="39"/>
      <c r="J2533" s="39"/>
      <c r="K2533" s="39"/>
      <c r="L2533" s="39"/>
      <c r="M2533" s="39"/>
      <c r="N2533" s="39"/>
      <c r="O2533" s="39"/>
      <c r="P2533" s="39"/>
      <c r="Q2533" s="39"/>
    </row>
    <row r="2534" spans="6:17">
      <c r="F2534" s="39"/>
      <c r="G2534" s="39"/>
      <c r="H2534" s="39"/>
      <c r="I2534" s="39"/>
      <c r="J2534" s="39"/>
      <c r="K2534" s="39"/>
      <c r="L2534" s="39"/>
      <c r="M2534" s="39"/>
      <c r="N2534" s="39"/>
      <c r="O2534" s="39"/>
      <c r="P2534" s="39"/>
      <c r="Q2534" s="39"/>
    </row>
    <row r="2535" spans="6:17">
      <c r="F2535" s="39"/>
      <c r="G2535" s="39"/>
      <c r="H2535" s="39"/>
      <c r="I2535" s="39"/>
      <c r="J2535" s="39"/>
      <c r="K2535" s="39"/>
      <c r="L2535" s="39"/>
      <c r="M2535" s="39"/>
      <c r="N2535" s="39"/>
      <c r="O2535" s="39"/>
      <c r="P2535" s="39"/>
      <c r="Q2535" s="39"/>
    </row>
    <row r="2536" spans="6:17">
      <c r="F2536" s="39"/>
      <c r="G2536" s="39"/>
      <c r="H2536" s="39"/>
      <c r="I2536" s="39"/>
      <c r="J2536" s="39"/>
      <c r="K2536" s="39"/>
      <c r="L2536" s="39"/>
      <c r="M2536" s="39"/>
      <c r="N2536" s="39"/>
      <c r="O2536" s="39"/>
      <c r="P2536" s="39"/>
      <c r="Q2536" s="39"/>
    </row>
    <row r="2537" spans="6:17">
      <c r="F2537" s="39"/>
      <c r="G2537" s="39"/>
      <c r="H2537" s="39"/>
      <c r="I2537" s="39"/>
      <c r="J2537" s="39"/>
      <c r="K2537" s="39"/>
      <c r="L2537" s="39"/>
      <c r="M2537" s="39"/>
      <c r="N2537" s="39"/>
      <c r="O2537" s="39"/>
      <c r="P2537" s="39"/>
      <c r="Q2537" s="39"/>
    </row>
    <row r="2538" spans="6:17">
      <c r="F2538" s="39"/>
      <c r="G2538" s="39"/>
      <c r="H2538" s="39"/>
      <c r="I2538" s="39"/>
      <c r="J2538" s="39"/>
      <c r="K2538" s="39"/>
      <c r="L2538" s="39"/>
      <c r="M2538" s="39"/>
      <c r="N2538" s="39"/>
      <c r="O2538" s="39"/>
      <c r="P2538" s="39"/>
      <c r="Q2538" s="39"/>
    </row>
    <row r="2539" spans="6:17">
      <c r="F2539" s="39"/>
      <c r="G2539" s="39"/>
      <c r="H2539" s="39"/>
      <c r="I2539" s="39"/>
      <c r="J2539" s="39"/>
      <c r="K2539" s="39"/>
      <c r="L2539" s="39"/>
      <c r="M2539" s="39"/>
      <c r="N2539" s="39"/>
      <c r="O2539" s="39"/>
      <c r="P2539" s="39"/>
      <c r="Q2539" s="39"/>
    </row>
    <row r="2540" spans="6:17">
      <c r="F2540" s="39"/>
      <c r="G2540" s="39"/>
      <c r="H2540" s="39"/>
      <c r="I2540" s="39"/>
      <c r="J2540" s="39"/>
      <c r="K2540" s="39"/>
      <c r="L2540" s="39"/>
      <c r="M2540" s="39"/>
      <c r="N2540" s="39"/>
      <c r="O2540" s="39"/>
      <c r="P2540" s="39"/>
      <c r="Q2540" s="39"/>
    </row>
    <row r="2541" spans="6:17">
      <c r="F2541" s="39"/>
      <c r="G2541" s="39"/>
      <c r="H2541" s="39"/>
      <c r="I2541" s="39"/>
      <c r="J2541" s="39"/>
      <c r="K2541" s="39"/>
      <c r="L2541" s="39"/>
      <c r="M2541" s="39"/>
      <c r="N2541" s="39"/>
      <c r="O2541" s="39"/>
      <c r="P2541" s="39"/>
      <c r="Q2541" s="39"/>
    </row>
    <row r="2542" spans="6:17">
      <c r="F2542" s="39"/>
      <c r="G2542" s="39"/>
      <c r="H2542" s="39"/>
      <c r="I2542" s="39"/>
      <c r="J2542" s="39"/>
      <c r="K2542" s="39"/>
      <c r="L2542" s="39"/>
      <c r="M2542" s="39"/>
      <c r="N2542" s="39"/>
      <c r="O2542" s="39"/>
      <c r="P2542" s="39"/>
      <c r="Q2542" s="39"/>
    </row>
    <row r="2543" spans="6:17">
      <c r="F2543" s="39"/>
      <c r="G2543" s="39"/>
      <c r="H2543" s="39"/>
      <c r="I2543" s="39"/>
      <c r="J2543" s="39"/>
      <c r="K2543" s="39"/>
      <c r="L2543" s="39"/>
      <c r="M2543" s="39"/>
      <c r="N2543" s="39"/>
      <c r="O2543" s="39"/>
      <c r="P2543" s="39"/>
      <c r="Q2543" s="39"/>
    </row>
    <row r="2544" spans="6:17">
      <c r="F2544" s="39"/>
      <c r="G2544" s="39"/>
      <c r="H2544" s="39"/>
      <c r="I2544" s="39"/>
      <c r="J2544" s="39"/>
      <c r="K2544" s="39"/>
      <c r="L2544" s="39"/>
      <c r="M2544" s="39"/>
      <c r="N2544" s="39"/>
      <c r="O2544" s="39"/>
      <c r="P2544" s="39"/>
      <c r="Q2544" s="39"/>
    </row>
    <row r="2545" spans="6:17">
      <c r="F2545" s="39"/>
      <c r="G2545" s="39"/>
      <c r="H2545" s="39"/>
      <c r="I2545" s="39"/>
      <c r="J2545" s="39"/>
      <c r="K2545" s="39"/>
      <c r="L2545" s="39"/>
      <c r="M2545" s="39"/>
      <c r="N2545" s="39"/>
      <c r="O2545" s="39"/>
      <c r="P2545" s="39"/>
      <c r="Q2545" s="39"/>
    </row>
    <row r="2546" spans="6:17">
      <c r="F2546" s="39"/>
      <c r="G2546" s="39"/>
      <c r="H2546" s="39"/>
      <c r="I2546" s="39"/>
      <c r="J2546" s="39"/>
      <c r="K2546" s="39"/>
      <c r="L2546" s="39"/>
      <c r="M2546" s="39"/>
      <c r="N2546" s="39"/>
      <c r="O2546" s="39"/>
      <c r="P2546" s="39"/>
      <c r="Q2546" s="39"/>
    </row>
    <row r="2547" spans="6:17">
      <c r="F2547" s="39"/>
      <c r="G2547" s="39"/>
      <c r="H2547" s="39"/>
      <c r="I2547" s="39"/>
      <c r="J2547" s="39"/>
      <c r="K2547" s="39"/>
      <c r="L2547" s="39"/>
      <c r="M2547" s="39"/>
      <c r="N2547" s="39"/>
      <c r="O2547" s="39"/>
      <c r="P2547" s="39"/>
      <c r="Q2547" s="39"/>
    </row>
    <row r="2548" spans="6:17">
      <c r="F2548" s="39"/>
      <c r="G2548" s="39"/>
      <c r="H2548" s="39"/>
      <c r="I2548" s="39"/>
      <c r="J2548" s="39"/>
      <c r="K2548" s="39"/>
      <c r="L2548" s="39"/>
      <c r="M2548" s="39"/>
      <c r="N2548" s="39"/>
      <c r="O2548" s="39"/>
      <c r="P2548" s="39"/>
      <c r="Q2548" s="39"/>
    </row>
    <row r="2549" spans="6:17">
      <c r="F2549" s="39"/>
      <c r="G2549" s="39"/>
      <c r="H2549" s="39"/>
      <c r="I2549" s="39"/>
      <c r="J2549" s="39"/>
      <c r="K2549" s="39"/>
      <c r="L2549" s="39"/>
      <c r="M2549" s="39"/>
      <c r="N2549" s="39"/>
      <c r="O2549" s="39"/>
      <c r="P2549" s="39"/>
      <c r="Q2549" s="39"/>
    </row>
    <row r="2550" spans="6:17">
      <c r="F2550" s="39"/>
      <c r="G2550" s="39"/>
      <c r="H2550" s="39"/>
      <c r="I2550" s="39"/>
      <c r="J2550" s="39"/>
      <c r="K2550" s="39"/>
      <c r="L2550" s="39"/>
      <c r="M2550" s="39"/>
      <c r="N2550" s="39"/>
      <c r="O2550" s="39"/>
      <c r="P2550" s="39"/>
      <c r="Q2550" s="39"/>
    </row>
    <row r="2551" spans="6:17">
      <c r="F2551" s="39"/>
      <c r="G2551" s="39"/>
      <c r="H2551" s="39"/>
      <c r="I2551" s="39"/>
      <c r="J2551" s="39"/>
      <c r="K2551" s="39"/>
      <c r="L2551" s="39"/>
      <c r="M2551" s="39"/>
      <c r="N2551" s="39"/>
      <c r="O2551" s="39"/>
      <c r="P2551" s="39"/>
      <c r="Q2551" s="39"/>
    </row>
    <row r="2552" spans="6:17">
      <c r="F2552" s="39"/>
      <c r="G2552" s="39"/>
      <c r="H2552" s="39"/>
      <c r="I2552" s="39"/>
      <c r="J2552" s="39"/>
      <c r="K2552" s="39"/>
      <c r="L2552" s="39"/>
      <c r="M2552" s="39"/>
      <c r="N2552" s="39"/>
      <c r="O2552" s="39"/>
      <c r="P2552" s="39"/>
      <c r="Q2552" s="39"/>
    </row>
    <row r="2553" spans="6:17">
      <c r="F2553" s="39"/>
      <c r="G2553" s="39"/>
      <c r="H2553" s="39"/>
      <c r="I2553" s="39"/>
      <c r="J2553" s="39"/>
      <c r="K2553" s="39"/>
      <c r="L2553" s="39"/>
      <c r="M2553" s="39"/>
      <c r="N2553" s="39"/>
      <c r="O2553" s="39"/>
      <c r="P2553" s="39"/>
      <c r="Q2553" s="39"/>
    </row>
    <row r="2554" spans="6:17">
      <c r="F2554" s="39"/>
      <c r="G2554" s="39"/>
      <c r="H2554" s="39"/>
      <c r="I2554" s="39"/>
      <c r="J2554" s="39"/>
      <c r="K2554" s="39"/>
      <c r="L2554" s="39"/>
      <c r="M2554" s="39"/>
      <c r="N2554" s="39"/>
      <c r="O2554" s="39"/>
      <c r="P2554" s="39"/>
      <c r="Q2554" s="39"/>
    </row>
    <row r="2555" spans="6:17">
      <c r="F2555" s="39"/>
      <c r="G2555" s="39"/>
      <c r="H2555" s="39"/>
      <c r="I2555" s="39"/>
      <c r="J2555" s="39"/>
      <c r="K2555" s="39"/>
      <c r="L2555" s="39"/>
      <c r="M2555" s="39"/>
      <c r="N2555" s="39"/>
      <c r="O2555" s="39"/>
      <c r="P2555" s="39"/>
      <c r="Q2555" s="39"/>
    </row>
    <row r="2556" spans="6:17">
      <c r="F2556" s="39"/>
      <c r="G2556" s="39"/>
      <c r="H2556" s="39"/>
      <c r="I2556" s="39"/>
      <c r="J2556" s="39"/>
      <c r="K2556" s="39"/>
      <c r="L2556" s="39"/>
      <c r="M2556" s="39"/>
      <c r="N2556" s="39"/>
      <c r="O2556" s="39"/>
      <c r="P2556" s="39"/>
      <c r="Q2556" s="39"/>
    </row>
    <row r="2557" spans="6:17">
      <c r="F2557" s="39"/>
      <c r="G2557" s="39"/>
      <c r="H2557" s="39"/>
      <c r="I2557" s="39"/>
      <c r="J2557" s="39"/>
      <c r="K2557" s="39"/>
      <c r="L2557" s="39"/>
      <c r="M2557" s="39"/>
      <c r="N2557" s="39"/>
      <c r="O2557" s="39"/>
      <c r="P2557" s="39"/>
      <c r="Q2557" s="39"/>
    </row>
    <row r="2558" spans="6:17">
      <c r="F2558" s="39"/>
      <c r="G2558" s="39"/>
      <c r="H2558" s="39"/>
      <c r="I2558" s="39"/>
      <c r="J2558" s="39"/>
      <c r="K2558" s="39"/>
      <c r="L2558" s="39"/>
      <c r="M2558" s="39"/>
      <c r="N2558" s="39"/>
      <c r="O2558" s="39"/>
      <c r="P2558" s="39"/>
      <c r="Q2558" s="39"/>
    </row>
    <row r="2559" spans="6:17">
      <c r="F2559" s="39"/>
      <c r="G2559" s="39"/>
      <c r="H2559" s="39"/>
      <c r="I2559" s="39"/>
      <c r="J2559" s="39"/>
      <c r="K2559" s="39"/>
      <c r="L2559" s="39"/>
      <c r="M2559" s="39"/>
      <c r="N2559" s="39"/>
      <c r="O2559" s="39"/>
      <c r="P2559" s="39"/>
      <c r="Q2559" s="39"/>
    </row>
    <row r="2560" spans="6:17">
      <c r="F2560" s="39"/>
      <c r="G2560" s="39"/>
      <c r="H2560" s="39"/>
      <c r="I2560" s="39"/>
      <c r="J2560" s="39"/>
      <c r="K2560" s="39"/>
      <c r="L2560" s="39"/>
      <c r="M2560" s="39"/>
      <c r="N2560" s="39"/>
      <c r="O2560" s="39"/>
      <c r="P2560" s="39"/>
      <c r="Q2560" s="39"/>
    </row>
    <row r="2561" spans="6:17">
      <c r="F2561" s="39"/>
      <c r="G2561" s="39"/>
      <c r="H2561" s="39"/>
      <c r="I2561" s="39"/>
      <c r="J2561" s="39"/>
      <c r="K2561" s="39"/>
      <c r="L2561" s="39"/>
      <c r="M2561" s="39"/>
      <c r="N2561" s="39"/>
      <c r="O2561" s="39"/>
      <c r="P2561" s="39"/>
      <c r="Q2561" s="39"/>
    </row>
    <row r="2562" spans="6:17">
      <c r="F2562" s="39"/>
      <c r="G2562" s="39"/>
      <c r="H2562" s="39"/>
      <c r="I2562" s="39"/>
      <c r="J2562" s="39"/>
      <c r="K2562" s="39"/>
      <c r="L2562" s="39"/>
      <c r="M2562" s="39"/>
      <c r="N2562" s="39"/>
      <c r="O2562" s="39"/>
      <c r="P2562" s="39"/>
      <c r="Q2562" s="39"/>
    </row>
    <row r="2563" spans="6:17">
      <c r="F2563" s="39"/>
      <c r="G2563" s="39"/>
      <c r="H2563" s="39"/>
      <c r="I2563" s="39"/>
      <c r="J2563" s="39"/>
      <c r="K2563" s="39"/>
      <c r="L2563" s="39"/>
      <c r="M2563" s="39"/>
      <c r="N2563" s="39"/>
      <c r="O2563" s="39"/>
      <c r="P2563" s="39"/>
      <c r="Q2563" s="39"/>
    </row>
    <row r="2564" spans="6:17">
      <c r="F2564" s="39"/>
      <c r="G2564" s="39"/>
      <c r="H2564" s="39"/>
      <c r="I2564" s="39"/>
      <c r="J2564" s="39"/>
      <c r="K2564" s="39"/>
      <c r="L2564" s="39"/>
      <c r="M2564" s="39"/>
      <c r="N2564" s="39"/>
      <c r="O2564" s="39"/>
      <c r="P2564" s="39"/>
      <c r="Q2564" s="39"/>
    </row>
    <row r="2565" spans="6:17">
      <c r="F2565" s="39"/>
      <c r="G2565" s="39"/>
      <c r="H2565" s="39"/>
      <c r="I2565" s="39"/>
      <c r="J2565" s="39"/>
      <c r="K2565" s="39"/>
      <c r="L2565" s="39"/>
      <c r="M2565" s="39"/>
      <c r="N2565" s="39"/>
      <c r="O2565" s="39"/>
      <c r="P2565" s="39"/>
      <c r="Q2565" s="39"/>
    </row>
    <row r="2566" spans="6:17">
      <c r="F2566" s="39"/>
      <c r="G2566" s="39"/>
      <c r="H2566" s="39"/>
      <c r="I2566" s="39"/>
      <c r="J2566" s="39"/>
      <c r="K2566" s="39"/>
      <c r="L2566" s="39"/>
      <c r="M2566" s="39"/>
      <c r="N2566" s="39"/>
      <c r="O2566" s="39"/>
      <c r="P2566" s="39"/>
      <c r="Q2566" s="39"/>
    </row>
    <row r="2567" spans="6:17">
      <c r="F2567" s="39"/>
      <c r="G2567" s="39"/>
      <c r="H2567" s="39"/>
      <c r="I2567" s="39"/>
      <c r="J2567" s="39"/>
      <c r="K2567" s="39"/>
      <c r="L2567" s="39"/>
      <c r="M2567" s="39"/>
      <c r="N2567" s="39"/>
      <c r="O2567" s="39"/>
      <c r="P2567" s="39"/>
      <c r="Q2567" s="39"/>
    </row>
    <row r="2568" spans="6:17">
      <c r="F2568" s="39"/>
      <c r="G2568" s="39"/>
      <c r="H2568" s="39"/>
      <c r="I2568" s="39"/>
      <c r="J2568" s="39"/>
      <c r="K2568" s="39"/>
      <c r="L2568" s="39"/>
      <c r="M2568" s="39"/>
      <c r="N2568" s="39"/>
      <c r="O2568" s="39"/>
      <c r="P2568" s="39"/>
      <c r="Q2568" s="39"/>
    </row>
    <row r="2569" spans="6:17">
      <c r="F2569" s="39"/>
      <c r="G2569" s="39"/>
      <c r="H2569" s="39"/>
      <c r="I2569" s="39"/>
      <c r="J2569" s="39"/>
      <c r="K2569" s="39"/>
      <c r="L2569" s="39"/>
      <c r="M2569" s="39"/>
      <c r="N2569" s="39"/>
      <c r="O2569" s="39"/>
      <c r="P2569" s="39"/>
      <c r="Q2569" s="39"/>
    </row>
    <row r="2570" spans="6:17">
      <c r="F2570" s="39"/>
      <c r="G2570" s="39"/>
      <c r="H2570" s="39"/>
      <c r="I2570" s="39"/>
      <c r="J2570" s="39"/>
      <c r="K2570" s="39"/>
      <c r="L2570" s="39"/>
      <c r="M2570" s="39"/>
      <c r="N2570" s="39"/>
      <c r="O2570" s="39"/>
      <c r="P2570" s="39"/>
      <c r="Q2570" s="39"/>
    </row>
    <row r="2571" spans="6:17">
      <c r="F2571" s="39"/>
      <c r="G2571" s="39"/>
      <c r="H2571" s="39"/>
      <c r="I2571" s="39"/>
      <c r="J2571" s="39"/>
      <c r="K2571" s="39"/>
      <c r="L2571" s="39"/>
      <c r="M2571" s="39"/>
      <c r="N2571" s="39"/>
      <c r="O2571" s="39"/>
      <c r="P2571" s="39"/>
      <c r="Q2571" s="39"/>
    </row>
    <row r="2572" spans="6:17">
      <c r="F2572" s="39"/>
      <c r="G2572" s="39"/>
      <c r="H2572" s="39"/>
      <c r="I2572" s="39"/>
      <c r="J2572" s="39"/>
      <c r="K2572" s="39"/>
      <c r="L2572" s="39"/>
      <c r="M2572" s="39"/>
      <c r="N2572" s="39"/>
      <c r="O2572" s="39"/>
      <c r="P2572" s="39"/>
      <c r="Q2572" s="39"/>
    </row>
    <row r="2573" spans="6:17">
      <c r="F2573" s="39"/>
      <c r="G2573" s="39"/>
      <c r="H2573" s="39"/>
      <c r="I2573" s="39"/>
      <c r="J2573" s="39"/>
      <c r="K2573" s="39"/>
      <c r="L2573" s="39"/>
      <c r="M2573" s="39"/>
      <c r="N2573" s="39"/>
      <c r="O2573" s="39"/>
      <c r="P2573" s="39"/>
      <c r="Q2573" s="39"/>
    </row>
    <row r="2574" spans="6:17">
      <c r="F2574" s="39"/>
      <c r="G2574" s="39"/>
      <c r="H2574" s="39"/>
      <c r="I2574" s="39"/>
      <c r="J2574" s="39"/>
      <c r="K2574" s="39"/>
      <c r="L2574" s="39"/>
      <c r="M2574" s="39"/>
      <c r="N2574" s="39"/>
      <c r="O2574" s="39"/>
      <c r="P2574" s="39"/>
      <c r="Q2574" s="39"/>
    </row>
    <row r="2575" spans="6:17">
      <c r="F2575" s="39"/>
      <c r="G2575" s="39"/>
      <c r="H2575" s="39"/>
      <c r="I2575" s="39"/>
      <c r="J2575" s="39"/>
      <c r="K2575" s="39"/>
      <c r="L2575" s="39"/>
      <c r="M2575" s="39"/>
      <c r="N2575" s="39"/>
      <c r="O2575" s="39"/>
      <c r="P2575" s="39"/>
      <c r="Q2575" s="39"/>
    </row>
    <row r="2576" spans="6:17">
      <c r="F2576" s="39"/>
      <c r="G2576" s="39"/>
      <c r="H2576" s="39"/>
      <c r="I2576" s="39"/>
      <c r="J2576" s="39"/>
      <c r="K2576" s="39"/>
      <c r="L2576" s="39"/>
      <c r="M2576" s="39"/>
      <c r="N2576" s="39"/>
      <c r="O2576" s="39"/>
      <c r="P2576" s="39"/>
      <c r="Q2576" s="39"/>
    </row>
    <row r="2577" spans="6:17">
      <c r="F2577" s="39"/>
      <c r="G2577" s="39"/>
      <c r="H2577" s="39"/>
      <c r="I2577" s="39"/>
      <c r="J2577" s="39"/>
      <c r="K2577" s="39"/>
      <c r="L2577" s="39"/>
      <c r="M2577" s="39"/>
      <c r="N2577" s="39"/>
      <c r="O2577" s="39"/>
      <c r="P2577" s="39"/>
      <c r="Q2577" s="39"/>
    </row>
    <row r="2578" spans="6:17">
      <c r="F2578" s="39"/>
      <c r="G2578" s="39"/>
      <c r="H2578" s="39"/>
      <c r="I2578" s="39"/>
      <c r="J2578" s="39"/>
      <c r="K2578" s="39"/>
      <c r="L2578" s="39"/>
      <c r="M2578" s="39"/>
      <c r="N2578" s="39"/>
      <c r="O2578" s="39"/>
      <c r="P2578" s="39"/>
      <c r="Q2578" s="39"/>
    </row>
    <row r="2579" spans="6:17">
      <c r="F2579" s="39"/>
      <c r="G2579" s="39"/>
      <c r="H2579" s="39"/>
      <c r="I2579" s="39"/>
      <c r="J2579" s="39"/>
      <c r="K2579" s="39"/>
      <c r="L2579" s="39"/>
      <c r="M2579" s="39"/>
      <c r="N2579" s="39"/>
      <c r="O2579" s="39"/>
      <c r="P2579" s="39"/>
      <c r="Q2579" s="39"/>
    </row>
    <row r="2580" spans="6:17">
      <c r="F2580" s="39"/>
      <c r="G2580" s="39"/>
      <c r="H2580" s="39"/>
      <c r="I2580" s="39"/>
      <c r="J2580" s="39"/>
      <c r="K2580" s="39"/>
      <c r="L2580" s="39"/>
      <c r="M2580" s="39"/>
      <c r="N2580" s="39"/>
      <c r="O2580" s="39"/>
      <c r="P2580" s="39"/>
      <c r="Q2580" s="39"/>
    </row>
    <row r="2581" spans="6:17">
      <c r="F2581" s="39"/>
      <c r="G2581" s="39"/>
      <c r="H2581" s="39"/>
      <c r="I2581" s="39"/>
      <c r="J2581" s="39"/>
      <c r="K2581" s="39"/>
      <c r="L2581" s="39"/>
      <c r="M2581" s="39"/>
      <c r="N2581" s="39"/>
      <c r="O2581" s="39"/>
      <c r="P2581" s="39"/>
      <c r="Q2581" s="39"/>
    </row>
    <row r="2582" spans="6:17">
      <c r="F2582" s="39"/>
      <c r="G2582" s="39"/>
      <c r="H2582" s="39"/>
      <c r="I2582" s="39"/>
      <c r="J2582" s="39"/>
      <c r="K2582" s="39"/>
      <c r="L2582" s="39"/>
      <c r="M2582" s="39"/>
      <c r="N2582" s="39"/>
      <c r="O2582" s="39"/>
      <c r="P2582" s="39"/>
      <c r="Q2582" s="39"/>
    </row>
    <row r="2583" spans="6:17">
      <c r="F2583" s="39"/>
      <c r="G2583" s="39"/>
      <c r="H2583" s="39"/>
      <c r="I2583" s="39"/>
      <c r="J2583" s="39"/>
      <c r="K2583" s="39"/>
      <c r="L2583" s="39"/>
      <c r="M2583" s="39"/>
      <c r="N2583" s="39"/>
      <c r="O2583" s="39"/>
      <c r="P2583" s="39"/>
      <c r="Q2583" s="39"/>
    </row>
    <row r="2584" spans="6:17">
      <c r="F2584" s="39"/>
      <c r="G2584" s="39"/>
      <c r="H2584" s="39"/>
      <c r="I2584" s="39"/>
      <c r="J2584" s="39"/>
      <c r="K2584" s="39"/>
      <c r="L2584" s="39"/>
      <c r="M2584" s="39"/>
      <c r="N2584" s="39"/>
      <c r="O2584" s="39"/>
      <c r="P2584" s="39"/>
      <c r="Q2584" s="39"/>
    </row>
    <row r="2585" spans="6:17">
      <c r="F2585" s="39"/>
      <c r="G2585" s="39"/>
      <c r="H2585" s="39"/>
      <c r="I2585" s="39"/>
      <c r="J2585" s="39"/>
      <c r="K2585" s="39"/>
      <c r="L2585" s="39"/>
      <c r="M2585" s="39"/>
      <c r="N2585" s="39"/>
      <c r="O2585" s="39"/>
      <c r="P2585" s="39"/>
      <c r="Q2585" s="39"/>
    </row>
    <row r="2586" spans="6:17">
      <c r="F2586" s="39"/>
      <c r="G2586" s="39"/>
      <c r="H2586" s="39"/>
      <c r="I2586" s="39"/>
      <c r="J2586" s="39"/>
      <c r="K2586" s="39"/>
      <c r="L2586" s="39"/>
      <c r="M2586" s="39"/>
      <c r="N2586" s="39"/>
      <c r="O2586" s="39"/>
      <c r="P2586" s="39"/>
      <c r="Q2586" s="39"/>
    </row>
    <row r="2587" spans="6:17">
      <c r="F2587" s="39"/>
      <c r="G2587" s="39"/>
      <c r="H2587" s="39"/>
      <c r="I2587" s="39"/>
      <c r="J2587" s="39"/>
      <c r="K2587" s="39"/>
      <c r="L2587" s="39"/>
      <c r="M2587" s="39"/>
      <c r="N2587" s="39"/>
      <c r="O2587" s="39"/>
      <c r="P2587" s="39"/>
      <c r="Q2587" s="39"/>
    </row>
    <row r="2588" spans="6:17">
      <c r="F2588" s="39"/>
      <c r="G2588" s="39"/>
      <c r="H2588" s="39"/>
      <c r="I2588" s="39"/>
      <c r="J2588" s="39"/>
      <c r="K2588" s="39"/>
      <c r="L2588" s="39"/>
      <c r="M2588" s="39"/>
      <c r="N2588" s="39"/>
      <c r="O2588" s="39"/>
      <c r="P2588" s="39"/>
      <c r="Q2588" s="39"/>
    </row>
    <row r="2589" spans="6:17">
      <c r="F2589" s="39"/>
      <c r="G2589" s="39"/>
      <c r="H2589" s="39"/>
      <c r="I2589" s="39"/>
      <c r="J2589" s="39"/>
      <c r="K2589" s="39"/>
      <c r="L2589" s="39"/>
      <c r="M2589" s="39"/>
      <c r="N2589" s="39"/>
      <c r="O2589" s="39"/>
      <c r="P2589" s="39"/>
      <c r="Q2589" s="39"/>
    </row>
    <row r="2590" spans="6:17">
      <c r="F2590" s="39"/>
      <c r="G2590" s="39"/>
      <c r="H2590" s="39"/>
      <c r="I2590" s="39"/>
      <c r="J2590" s="39"/>
      <c r="K2590" s="39"/>
      <c r="L2590" s="39"/>
      <c r="M2590" s="39"/>
      <c r="N2590" s="39"/>
      <c r="O2590" s="39"/>
      <c r="P2590" s="39"/>
      <c r="Q2590" s="39"/>
    </row>
    <row r="2591" spans="6:17">
      <c r="F2591" s="39"/>
      <c r="G2591" s="39"/>
      <c r="H2591" s="39"/>
      <c r="I2591" s="39"/>
      <c r="J2591" s="39"/>
      <c r="K2591" s="39"/>
      <c r="L2591" s="39"/>
      <c r="M2591" s="39"/>
      <c r="N2591" s="39"/>
      <c r="O2591" s="39"/>
      <c r="P2591" s="39"/>
      <c r="Q2591" s="39"/>
    </row>
    <row r="2592" spans="6:17">
      <c r="F2592" s="39"/>
      <c r="G2592" s="39"/>
      <c r="H2592" s="39"/>
      <c r="I2592" s="39"/>
      <c r="J2592" s="39"/>
      <c r="K2592" s="39"/>
      <c r="L2592" s="39"/>
      <c r="M2592" s="39"/>
      <c r="N2592" s="39"/>
      <c r="O2592" s="39"/>
      <c r="P2592" s="39"/>
      <c r="Q2592" s="39"/>
    </row>
    <row r="2593" spans="6:17">
      <c r="F2593" s="39"/>
      <c r="G2593" s="39"/>
      <c r="H2593" s="39"/>
      <c r="I2593" s="39"/>
      <c r="J2593" s="39"/>
      <c r="K2593" s="39"/>
      <c r="L2593" s="39"/>
      <c r="M2593" s="39"/>
      <c r="N2593" s="39"/>
      <c r="O2593" s="39"/>
      <c r="P2593" s="39"/>
      <c r="Q2593" s="39"/>
    </row>
    <row r="2594" spans="6:17">
      <c r="F2594" s="39"/>
      <c r="G2594" s="39"/>
      <c r="H2594" s="39"/>
      <c r="I2594" s="39"/>
      <c r="J2594" s="39"/>
      <c r="K2594" s="39"/>
      <c r="L2594" s="39"/>
      <c r="M2594" s="39"/>
      <c r="N2594" s="39"/>
      <c r="O2594" s="39"/>
      <c r="P2594" s="39"/>
      <c r="Q2594" s="39"/>
    </row>
    <row r="2595" spans="6:17">
      <c r="F2595" s="39"/>
      <c r="G2595" s="39"/>
      <c r="H2595" s="39"/>
      <c r="I2595" s="39"/>
      <c r="J2595" s="39"/>
      <c r="K2595" s="39"/>
      <c r="L2595" s="39"/>
      <c r="M2595" s="39"/>
      <c r="N2595" s="39"/>
      <c r="O2595" s="39"/>
      <c r="P2595" s="39"/>
      <c r="Q2595" s="39"/>
    </row>
    <row r="2596" spans="6:17">
      <c r="F2596" s="39"/>
      <c r="G2596" s="39"/>
      <c r="H2596" s="39"/>
      <c r="I2596" s="39"/>
      <c r="J2596" s="39"/>
      <c r="K2596" s="39"/>
      <c r="L2596" s="39"/>
      <c r="M2596" s="39"/>
      <c r="N2596" s="39"/>
      <c r="O2596" s="39"/>
      <c r="P2596" s="39"/>
      <c r="Q2596" s="39"/>
    </row>
    <row r="2597" spans="6:17">
      <c r="F2597" s="39"/>
      <c r="G2597" s="39"/>
      <c r="H2597" s="39"/>
      <c r="I2597" s="39"/>
      <c r="J2597" s="39"/>
      <c r="K2597" s="39"/>
      <c r="L2597" s="39"/>
      <c r="M2597" s="39"/>
      <c r="N2597" s="39"/>
      <c r="O2597" s="39"/>
      <c r="P2597" s="39"/>
      <c r="Q2597" s="39"/>
    </row>
    <row r="2598" spans="6:17">
      <c r="F2598" s="39"/>
      <c r="G2598" s="39"/>
      <c r="H2598" s="39"/>
      <c r="I2598" s="39"/>
      <c r="J2598" s="39"/>
      <c r="K2598" s="39"/>
      <c r="L2598" s="39"/>
      <c r="M2598" s="39"/>
      <c r="N2598" s="39"/>
      <c r="O2598" s="39"/>
      <c r="P2598" s="39"/>
      <c r="Q2598" s="39"/>
    </row>
    <row r="2599" spans="6:17">
      <c r="F2599" s="39"/>
      <c r="G2599" s="39"/>
      <c r="H2599" s="39"/>
      <c r="I2599" s="39"/>
      <c r="J2599" s="39"/>
      <c r="K2599" s="39"/>
      <c r="L2599" s="39"/>
      <c r="M2599" s="39"/>
      <c r="N2599" s="39"/>
      <c r="O2599" s="39"/>
      <c r="P2599" s="39"/>
      <c r="Q2599" s="39"/>
    </row>
    <row r="2600" spans="6:17">
      <c r="F2600" s="39"/>
      <c r="G2600" s="39"/>
      <c r="H2600" s="39"/>
      <c r="I2600" s="39"/>
      <c r="J2600" s="39"/>
      <c r="K2600" s="39"/>
      <c r="L2600" s="39"/>
      <c r="M2600" s="39"/>
      <c r="N2600" s="39"/>
      <c r="O2600" s="39"/>
      <c r="P2600" s="39"/>
      <c r="Q2600" s="39"/>
    </row>
    <row r="2601" spans="6:17">
      <c r="F2601" s="39"/>
      <c r="G2601" s="39"/>
      <c r="H2601" s="39"/>
      <c r="I2601" s="39"/>
      <c r="J2601" s="39"/>
      <c r="K2601" s="39"/>
      <c r="L2601" s="39"/>
      <c r="M2601" s="39"/>
      <c r="N2601" s="39"/>
      <c r="O2601" s="39"/>
      <c r="P2601" s="39"/>
      <c r="Q2601" s="39"/>
    </row>
    <row r="2602" spans="6:17">
      <c r="F2602" s="39"/>
      <c r="G2602" s="39"/>
      <c r="H2602" s="39"/>
      <c r="I2602" s="39"/>
      <c r="J2602" s="39"/>
      <c r="K2602" s="39"/>
      <c r="L2602" s="39"/>
      <c r="M2602" s="39"/>
      <c r="N2602" s="39"/>
      <c r="O2602" s="39"/>
      <c r="P2602" s="39"/>
      <c r="Q2602" s="39"/>
    </row>
    <row r="2603" spans="6:17">
      <c r="F2603" s="39"/>
      <c r="G2603" s="39"/>
      <c r="H2603" s="39"/>
      <c r="I2603" s="39"/>
      <c r="J2603" s="39"/>
      <c r="K2603" s="39"/>
      <c r="L2603" s="39"/>
      <c r="M2603" s="39"/>
      <c r="N2603" s="39"/>
      <c r="O2603" s="39"/>
      <c r="P2603" s="39"/>
      <c r="Q2603" s="39"/>
    </row>
    <row r="2604" spans="6:17">
      <c r="F2604" s="39"/>
      <c r="G2604" s="39"/>
      <c r="H2604" s="39"/>
      <c r="I2604" s="39"/>
      <c r="J2604" s="39"/>
      <c r="K2604" s="39"/>
      <c r="L2604" s="39"/>
      <c r="M2604" s="39"/>
      <c r="N2604" s="39"/>
      <c r="O2604" s="39"/>
      <c r="P2604" s="39"/>
      <c r="Q2604" s="39"/>
    </row>
    <row r="2605" spans="6:17">
      <c r="F2605" s="39"/>
      <c r="G2605" s="39"/>
      <c r="H2605" s="39"/>
      <c r="I2605" s="39"/>
      <c r="J2605" s="39"/>
      <c r="K2605" s="39"/>
      <c r="L2605" s="39"/>
      <c r="M2605" s="39"/>
      <c r="N2605" s="39"/>
      <c r="O2605" s="39"/>
      <c r="P2605" s="39"/>
      <c r="Q2605" s="39"/>
    </row>
    <row r="2606" spans="6:17">
      <c r="F2606" s="39"/>
      <c r="G2606" s="39"/>
      <c r="H2606" s="39"/>
      <c r="I2606" s="39"/>
      <c r="J2606" s="39"/>
      <c r="K2606" s="39"/>
      <c r="L2606" s="39"/>
      <c r="M2606" s="39"/>
      <c r="N2606" s="39"/>
      <c r="O2606" s="39"/>
      <c r="P2606" s="39"/>
      <c r="Q2606" s="39"/>
    </row>
    <row r="2607" spans="6:17">
      <c r="F2607" s="39"/>
      <c r="G2607" s="39"/>
      <c r="H2607" s="39"/>
      <c r="I2607" s="39"/>
      <c r="J2607" s="39"/>
      <c r="K2607" s="39"/>
      <c r="L2607" s="39"/>
      <c r="M2607" s="39"/>
      <c r="N2607" s="39"/>
      <c r="O2607" s="39"/>
      <c r="P2607" s="39"/>
      <c r="Q2607" s="39"/>
    </row>
    <row r="2608" spans="6:17">
      <c r="F2608" s="39"/>
      <c r="G2608" s="39"/>
      <c r="H2608" s="39"/>
      <c r="I2608" s="39"/>
      <c r="J2608" s="39"/>
      <c r="K2608" s="39"/>
      <c r="L2608" s="39"/>
      <c r="M2608" s="39"/>
      <c r="N2608" s="39"/>
      <c r="O2608" s="39"/>
      <c r="P2608" s="39"/>
      <c r="Q2608" s="39"/>
    </row>
    <row r="2609" spans="6:17">
      <c r="F2609" s="39"/>
      <c r="G2609" s="39"/>
      <c r="H2609" s="39"/>
      <c r="I2609" s="39"/>
      <c r="J2609" s="39"/>
      <c r="K2609" s="39"/>
      <c r="L2609" s="39"/>
      <c r="M2609" s="39"/>
      <c r="N2609" s="39"/>
      <c r="O2609" s="39"/>
      <c r="P2609" s="39"/>
      <c r="Q2609" s="39"/>
    </row>
    <row r="2610" spans="6:17">
      <c r="F2610" s="39"/>
      <c r="G2610" s="39"/>
      <c r="H2610" s="39"/>
      <c r="I2610" s="39"/>
      <c r="J2610" s="39"/>
      <c r="K2610" s="39"/>
      <c r="L2610" s="39"/>
      <c r="M2610" s="39"/>
      <c r="N2610" s="39"/>
      <c r="O2610" s="39"/>
      <c r="P2610" s="39"/>
      <c r="Q2610" s="39"/>
    </row>
    <row r="2611" spans="6:17">
      <c r="F2611" s="39"/>
      <c r="G2611" s="39"/>
      <c r="H2611" s="39"/>
      <c r="I2611" s="39"/>
      <c r="J2611" s="39"/>
      <c r="K2611" s="39"/>
      <c r="L2611" s="39"/>
      <c r="M2611" s="39"/>
      <c r="N2611" s="39"/>
      <c r="O2611" s="39"/>
      <c r="P2611" s="39"/>
      <c r="Q2611" s="39"/>
    </row>
    <row r="2612" spans="6:17">
      <c r="F2612" s="39"/>
      <c r="G2612" s="39"/>
      <c r="H2612" s="39"/>
      <c r="I2612" s="39"/>
      <c r="J2612" s="39"/>
      <c r="K2612" s="39"/>
      <c r="L2612" s="39"/>
      <c r="M2612" s="39"/>
      <c r="N2612" s="39"/>
      <c r="O2612" s="39"/>
      <c r="P2612" s="39"/>
      <c r="Q2612" s="39"/>
    </row>
    <row r="2613" spans="6:17">
      <c r="F2613" s="39"/>
      <c r="G2613" s="39"/>
      <c r="H2613" s="39"/>
      <c r="I2613" s="39"/>
      <c r="J2613" s="39"/>
      <c r="K2613" s="39"/>
      <c r="L2613" s="39"/>
      <c r="M2613" s="39"/>
      <c r="N2613" s="39"/>
      <c r="O2613" s="39"/>
      <c r="P2613" s="39"/>
      <c r="Q2613" s="39"/>
    </row>
    <row r="2614" spans="6:17">
      <c r="F2614" s="39"/>
      <c r="G2614" s="39"/>
      <c r="H2614" s="39"/>
      <c r="I2614" s="39"/>
      <c r="J2614" s="39"/>
      <c r="K2614" s="39"/>
      <c r="L2614" s="39"/>
      <c r="M2614" s="39"/>
      <c r="N2614" s="39"/>
      <c r="O2614" s="39"/>
      <c r="P2614" s="39"/>
      <c r="Q2614" s="39"/>
    </row>
    <row r="2615" spans="6:17">
      <c r="F2615" s="39"/>
      <c r="G2615" s="39"/>
      <c r="H2615" s="39"/>
      <c r="I2615" s="39"/>
      <c r="J2615" s="39"/>
      <c r="K2615" s="39"/>
      <c r="L2615" s="39"/>
      <c r="M2615" s="39"/>
      <c r="N2615" s="39"/>
      <c r="O2615" s="39"/>
      <c r="P2615" s="39"/>
      <c r="Q2615" s="39"/>
    </row>
    <row r="2616" spans="6:17">
      <c r="F2616" s="39"/>
      <c r="G2616" s="39"/>
      <c r="H2616" s="39"/>
      <c r="I2616" s="39"/>
      <c r="J2616" s="39"/>
      <c r="K2616" s="39"/>
      <c r="L2616" s="39"/>
      <c r="M2616" s="39"/>
      <c r="N2616" s="39"/>
      <c r="O2616" s="39"/>
      <c r="P2616" s="39"/>
      <c r="Q2616" s="39"/>
    </row>
    <row r="2617" spans="6:17">
      <c r="F2617" s="39"/>
      <c r="G2617" s="39"/>
      <c r="H2617" s="39"/>
      <c r="I2617" s="39"/>
      <c r="J2617" s="39"/>
      <c r="K2617" s="39"/>
      <c r="L2617" s="39"/>
      <c r="M2617" s="39"/>
      <c r="N2617" s="39"/>
      <c r="O2617" s="39"/>
      <c r="P2617" s="39"/>
      <c r="Q2617" s="39"/>
    </row>
    <row r="2618" spans="6:17">
      <c r="F2618" s="39"/>
      <c r="G2618" s="39"/>
      <c r="H2618" s="39"/>
      <c r="I2618" s="39"/>
      <c r="J2618" s="39"/>
      <c r="K2618" s="39"/>
      <c r="L2618" s="39"/>
      <c r="M2618" s="39"/>
      <c r="N2618" s="39"/>
      <c r="O2618" s="39"/>
      <c r="P2618" s="39"/>
      <c r="Q2618" s="39"/>
    </row>
    <row r="2619" spans="6:17">
      <c r="F2619" s="39"/>
      <c r="G2619" s="39"/>
      <c r="H2619" s="39"/>
      <c r="I2619" s="39"/>
      <c r="J2619" s="39"/>
      <c r="K2619" s="39"/>
      <c r="L2619" s="39"/>
      <c r="M2619" s="39"/>
      <c r="N2619" s="39"/>
      <c r="O2619" s="39"/>
      <c r="P2619" s="39"/>
      <c r="Q2619" s="39"/>
    </row>
    <row r="2620" spans="6:17">
      <c r="F2620" s="39"/>
      <c r="G2620" s="39"/>
      <c r="H2620" s="39"/>
      <c r="I2620" s="39"/>
      <c r="J2620" s="39"/>
      <c r="K2620" s="39"/>
      <c r="L2620" s="39"/>
      <c r="M2620" s="39"/>
      <c r="N2620" s="39"/>
      <c r="O2620" s="39"/>
      <c r="P2620" s="39"/>
      <c r="Q2620" s="39"/>
    </row>
    <row r="2621" spans="6:17">
      <c r="F2621" s="39"/>
      <c r="G2621" s="39"/>
      <c r="H2621" s="39"/>
      <c r="I2621" s="39"/>
      <c r="J2621" s="39"/>
      <c r="K2621" s="39"/>
      <c r="L2621" s="39"/>
      <c r="M2621" s="39"/>
      <c r="N2621" s="39"/>
      <c r="O2621" s="39"/>
      <c r="P2621" s="39"/>
      <c r="Q2621" s="39"/>
    </row>
    <row r="2622" spans="6:17">
      <c r="F2622" s="39"/>
      <c r="G2622" s="39"/>
      <c r="H2622" s="39"/>
      <c r="I2622" s="39"/>
      <c r="J2622" s="39"/>
      <c r="K2622" s="39"/>
      <c r="L2622" s="39"/>
      <c r="M2622" s="39"/>
      <c r="N2622" s="39"/>
      <c r="O2622" s="39"/>
      <c r="P2622" s="39"/>
      <c r="Q2622" s="39"/>
    </row>
    <row r="2623" spans="6:17">
      <c r="F2623" s="39"/>
      <c r="G2623" s="39"/>
      <c r="H2623" s="39"/>
      <c r="I2623" s="39"/>
      <c r="J2623" s="39"/>
      <c r="K2623" s="39"/>
      <c r="L2623" s="39"/>
      <c r="M2623" s="39"/>
      <c r="N2623" s="39"/>
      <c r="O2623" s="39"/>
      <c r="P2623" s="39"/>
      <c r="Q2623" s="39"/>
    </row>
    <row r="2624" spans="6:17">
      <c r="F2624" s="39"/>
      <c r="G2624" s="39"/>
      <c r="H2624" s="39"/>
      <c r="I2624" s="39"/>
      <c r="J2624" s="39"/>
      <c r="K2624" s="39"/>
      <c r="L2624" s="39"/>
      <c r="M2624" s="39"/>
      <c r="N2624" s="39"/>
      <c r="O2624" s="39"/>
      <c r="P2624" s="39"/>
      <c r="Q2624" s="39"/>
    </row>
    <row r="2625" spans="6:17">
      <c r="F2625" s="39"/>
      <c r="G2625" s="39"/>
      <c r="H2625" s="39"/>
      <c r="I2625" s="39"/>
      <c r="J2625" s="39"/>
      <c r="K2625" s="39"/>
      <c r="L2625" s="39"/>
      <c r="M2625" s="39"/>
      <c r="N2625" s="39"/>
      <c r="O2625" s="39"/>
      <c r="P2625" s="39"/>
      <c r="Q2625" s="39"/>
    </row>
    <row r="2626" spans="6:17">
      <c r="F2626" s="39"/>
      <c r="G2626" s="39"/>
      <c r="H2626" s="39"/>
      <c r="I2626" s="39"/>
      <c r="J2626" s="39"/>
      <c r="K2626" s="39"/>
      <c r="L2626" s="39"/>
      <c r="M2626" s="39"/>
      <c r="N2626" s="39"/>
      <c r="O2626" s="39"/>
      <c r="P2626" s="39"/>
      <c r="Q2626" s="39"/>
    </row>
    <row r="2627" spans="6:17">
      <c r="F2627" s="39"/>
      <c r="G2627" s="39"/>
      <c r="H2627" s="39"/>
      <c r="I2627" s="39"/>
      <c r="J2627" s="39"/>
      <c r="K2627" s="39"/>
      <c r="L2627" s="39"/>
      <c r="M2627" s="39"/>
      <c r="N2627" s="39"/>
      <c r="O2627" s="39"/>
      <c r="P2627" s="39"/>
      <c r="Q2627" s="39"/>
    </row>
    <row r="2628" spans="6:17">
      <c r="F2628" s="39"/>
      <c r="G2628" s="39"/>
      <c r="H2628" s="39"/>
      <c r="I2628" s="39"/>
      <c r="J2628" s="39"/>
      <c r="K2628" s="39"/>
      <c r="L2628" s="39"/>
      <c r="M2628" s="39"/>
      <c r="N2628" s="39"/>
      <c r="O2628" s="39"/>
      <c r="P2628" s="39"/>
      <c r="Q2628" s="39"/>
    </row>
    <row r="2629" spans="6:17">
      <c r="F2629" s="39"/>
      <c r="G2629" s="39"/>
      <c r="H2629" s="39"/>
      <c r="I2629" s="39"/>
      <c r="J2629" s="39"/>
      <c r="K2629" s="39"/>
      <c r="L2629" s="39"/>
      <c r="M2629" s="39"/>
      <c r="N2629" s="39"/>
      <c r="O2629" s="39"/>
      <c r="P2629" s="39"/>
      <c r="Q2629" s="39"/>
    </row>
    <row r="2630" spans="6:17">
      <c r="F2630" s="39"/>
      <c r="G2630" s="39"/>
      <c r="H2630" s="39"/>
      <c r="I2630" s="39"/>
      <c r="J2630" s="39"/>
      <c r="K2630" s="39"/>
      <c r="L2630" s="39"/>
      <c r="M2630" s="39"/>
      <c r="N2630" s="39"/>
      <c r="O2630" s="39"/>
      <c r="P2630" s="39"/>
      <c r="Q2630" s="39"/>
    </row>
    <row r="2631" spans="6:17">
      <c r="F2631" s="39"/>
      <c r="G2631" s="39"/>
      <c r="H2631" s="39"/>
      <c r="I2631" s="39"/>
      <c r="J2631" s="39"/>
      <c r="K2631" s="39"/>
      <c r="L2631" s="39"/>
      <c r="M2631" s="39"/>
      <c r="N2631" s="39"/>
      <c r="O2631" s="39"/>
      <c r="P2631" s="39"/>
      <c r="Q2631" s="39"/>
    </row>
    <row r="2632" spans="6:17">
      <c r="F2632" s="39"/>
      <c r="G2632" s="39"/>
      <c r="H2632" s="39"/>
      <c r="I2632" s="39"/>
      <c r="J2632" s="39"/>
      <c r="K2632" s="39"/>
      <c r="L2632" s="39"/>
      <c r="M2632" s="39"/>
      <c r="N2632" s="39"/>
      <c r="O2632" s="39"/>
      <c r="P2632" s="39"/>
      <c r="Q2632" s="39"/>
    </row>
    <row r="2633" spans="6:17">
      <c r="F2633" s="39"/>
      <c r="G2633" s="39"/>
      <c r="H2633" s="39"/>
      <c r="I2633" s="39"/>
      <c r="J2633" s="39"/>
      <c r="K2633" s="39"/>
      <c r="L2633" s="39"/>
      <c r="M2633" s="39"/>
      <c r="N2633" s="39"/>
      <c r="O2633" s="39"/>
      <c r="P2633" s="39"/>
      <c r="Q2633" s="39"/>
    </row>
    <row r="2634" spans="6:17">
      <c r="F2634" s="39"/>
      <c r="G2634" s="39"/>
      <c r="H2634" s="39"/>
      <c r="I2634" s="39"/>
      <c r="J2634" s="39"/>
      <c r="K2634" s="39"/>
      <c r="L2634" s="39"/>
      <c r="M2634" s="39"/>
      <c r="N2634" s="39"/>
      <c r="O2634" s="39"/>
      <c r="P2634" s="39"/>
      <c r="Q2634" s="39"/>
    </row>
    <row r="2635" spans="6:17">
      <c r="F2635" s="39"/>
      <c r="G2635" s="39"/>
      <c r="H2635" s="39"/>
      <c r="I2635" s="39"/>
      <c r="J2635" s="39"/>
      <c r="K2635" s="39"/>
      <c r="L2635" s="39"/>
      <c r="M2635" s="39"/>
      <c r="N2635" s="39"/>
      <c r="O2635" s="39"/>
      <c r="P2635" s="39"/>
      <c r="Q2635" s="39"/>
    </row>
    <row r="2636" spans="6:17">
      <c r="F2636" s="39"/>
      <c r="G2636" s="39"/>
      <c r="H2636" s="39"/>
      <c r="I2636" s="39"/>
      <c r="J2636" s="39"/>
      <c r="K2636" s="39"/>
      <c r="L2636" s="39"/>
      <c r="M2636" s="39"/>
      <c r="N2636" s="39"/>
      <c r="O2636" s="39"/>
      <c r="P2636" s="39"/>
      <c r="Q2636" s="39"/>
    </row>
    <row r="2637" spans="6:17">
      <c r="F2637" s="39"/>
      <c r="G2637" s="39"/>
      <c r="H2637" s="39"/>
      <c r="I2637" s="39"/>
      <c r="J2637" s="39"/>
      <c r="K2637" s="39"/>
      <c r="L2637" s="39"/>
      <c r="M2637" s="39"/>
      <c r="N2637" s="39"/>
      <c r="O2637" s="39"/>
      <c r="P2637" s="39"/>
      <c r="Q2637" s="39"/>
    </row>
    <row r="2638" spans="6:17">
      <c r="F2638" s="39"/>
      <c r="G2638" s="39"/>
      <c r="H2638" s="39"/>
      <c r="I2638" s="39"/>
      <c r="J2638" s="39"/>
      <c r="K2638" s="39"/>
      <c r="L2638" s="39"/>
      <c r="M2638" s="39"/>
      <c r="N2638" s="39"/>
      <c r="O2638" s="39"/>
      <c r="P2638" s="39"/>
      <c r="Q2638" s="39"/>
    </row>
    <row r="2639" spans="6:17">
      <c r="F2639" s="39"/>
      <c r="G2639" s="39"/>
      <c r="H2639" s="39"/>
      <c r="I2639" s="39"/>
      <c r="J2639" s="39"/>
      <c r="K2639" s="39"/>
      <c r="L2639" s="39"/>
      <c r="M2639" s="39"/>
      <c r="N2639" s="39"/>
      <c r="O2639" s="39"/>
      <c r="P2639" s="39"/>
      <c r="Q2639" s="39"/>
    </row>
    <row r="2640" spans="6:17">
      <c r="F2640" s="39"/>
      <c r="G2640" s="39"/>
      <c r="H2640" s="39"/>
      <c r="I2640" s="39"/>
      <c r="J2640" s="39"/>
      <c r="K2640" s="39"/>
      <c r="L2640" s="39"/>
      <c r="M2640" s="39"/>
      <c r="N2640" s="39"/>
      <c r="O2640" s="39"/>
      <c r="P2640" s="39"/>
      <c r="Q2640" s="39"/>
    </row>
    <row r="2641" spans="6:17">
      <c r="F2641" s="39"/>
      <c r="G2641" s="39"/>
      <c r="H2641" s="39"/>
      <c r="I2641" s="39"/>
      <c r="J2641" s="39"/>
      <c r="K2641" s="39"/>
      <c r="L2641" s="39"/>
      <c r="M2641" s="39"/>
      <c r="N2641" s="39"/>
      <c r="O2641" s="39"/>
      <c r="P2641" s="39"/>
      <c r="Q2641" s="39"/>
    </row>
    <row r="2642" spans="6:17">
      <c r="F2642" s="39"/>
      <c r="G2642" s="39"/>
      <c r="H2642" s="39"/>
      <c r="I2642" s="39"/>
      <c r="J2642" s="39"/>
      <c r="K2642" s="39"/>
      <c r="L2642" s="39"/>
      <c r="M2642" s="39"/>
      <c r="N2642" s="39"/>
      <c r="O2642" s="39"/>
      <c r="P2642" s="39"/>
      <c r="Q2642" s="39"/>
    </row>
    <row r="2643" spans="6:17">
      <c r="F2643" s="39"/>
      <c r="G2643" s="39"/>
      <c r="H2643" s="39"/>
      <c r="I2643" s="39"/>
      <c r="J2643" s="39"/>
      <c r="K2643" s="39"/>
      <c r="L2643" s="39"/>
      <c r="M2643" s="39"/>
      <c r="N2643" s="39"/>
      <c r="O2643" s="39"/>
      <c r="P2643" s="39"/>
      <c r="Q2643" s="39"/>
    </row>
    <row r="2644" spans="6:17">
      <c r="F2644" s="39"/>
      <c r="G2644" s="39"/>
      <c r="H2644" s="39"/>
      <c r="I2644" s="39"/>
      <c r="J2644" s="39"/>
      <c r="K2644" s="39"/>
      <c r="L2644" s="39"/>
      <c r="M2644" s="39"/>
      <c r="N2644" s="39"/>
      <c r="O2644" s="39"/>
      <c r="P2644" s="39"/>
      <c r="Q2644" s="39"/>
    </row>
    <row r="2645" spans="6:17">
      <c r="F2645" s="39"/>
      <c r="G2645" s="39"/>
      <c r="H2645" s="39"/>
      <c r="I2645" s="39"/>
      <c r="J2645" s="39"/>
      <c r="K2645" s="39"/>
      <c r="L2645" s="39"/>
      <c r="M2645" s="39"/>
      <c r="N2645" s="39"/>
      <c r="O2645" s="39"/>
      <c r="P2645" s="39"/>
      <c r="Q2645" s="39"/>
    </row>
    <row r="2646" spans="6:17">
      <c r="F2646" s="39"/>
      <c r="G2646" s="39"/>
      <c r="H2646" s="39"/>
      <c r="I2646" s="39"/>
      <c r="J2646" s="39"/>
      <c r="K2646" s="39"/>
      <c r="L2646" s="39"/>
      <c r="M2646" s="39"/>
      <c r="N2646" s="39"/>
      <c r="O2646" s="39"/>
      <c r="P2646" s="39"/>
      <c r="Q2646" s="39"/>
    </row>
    <row r="2647" spans="6:17">
      <c r="F2647" s="39"/>
      <c r="G2647" s="39"/>
      <c r="H2647" s="39"/>
      <c r="I2647" s="39"/>
      <c r="J2647" s="39"/>
      <c r="K2647" s="39"/>
      <c r="L2647" s="39"/>
      <c r="M2647" s="39"/>
      <c r="N2647" s="39"/>
      <c r="O2647" s="39"/>
      <c r="P2647" s="39"/>
      <c r="Q2647" s="39"/>
    </row>
    <row r="2648" spans="6:17">
      <c r="F2648" s="39"/>
      <c r="G2648" s="39"/>
      <c r="H2648" s="39"/>
      <c r="I2648" s="39"/>
      <c r="J2648" s="39"/>
      <c r="K2648" s="39"/>
      <c r="L2648" s="39"/>
      <c r="M2648" s="39"/>
      <c r="N2648" s="39"/>
      <c r="O2648" s="39"/>
      <c r="P2648" s="39"/>
      <c r="Q2648" s="39"/>
    </row>
    <row r="2649" spans="6:17">
      <c r="F2649" s="39"/>
      <c r="G2649" s="39"/>
      <c r="H2649" s="39"/>
      <c r="I2649" s="39"/>
      <c r="J2649" s="39"/>
      <c r="K2649" s="39"/>
      <c r="L2649" s="39"/>
      <c r="M2649" s="39"/>
      <c r="N2649" s="39"/>
      <c r="O2649" s="39"/>
      <c r="P2649" s="39"/>
      <c r="Q2649" s="39"/>
    </row>
    <row r="2650" spans="6:17">
      <c r="F2650" s="39"/>
      <c r="G2650" s="39"/>
      <c r="H2650" s="39"/>
      <c r="I2650" s="39"/>
      <c r="J2650" s="39"/>
      <c r="K2650" s="39"/>
      <c r="L2650" s="39"/>
      <c r="M2650" s="39"/>
      <c r="N2650" s="39"/>
      <c r="O2650" s="39"/>
      <c r="P2650" s="39"/>
      <c r="Q2650" s="39"/>
    </row>
    <row r="2651" spans="6:17">
      <c r="F2651" s="39"/>
      <c r="G2651" s="39"/>
      <c r="H2651" s="39"/>
      <c r="I2651" s="39"/>
      <c r="J2651" s="39"/>
      <c r="K2651" s="39"/>
      <c r="L2651" s="39"/>
      <c r="M2651" s="39"/>
      <c r="N2651" s="39"/>
      <c r="O2651" s="39"/>
      <c r="P2651" s="39"/>
      <c r="Q2651" s="39"/>
    </row>
    <row r="2652" spans="6:17">
      <c r="F2652" s="39"/>
      <c r="G2652" s="39"/>
      <c r="H2652" s="39"/>
      <c r="I2652" s="39"/>
      <c r="J2652" s="39"/>
      <c r="K2652" s="39"/>
      <c r="L2652" s="39"/>
      <c r="M2652" s="39"/>
      <c r="N2652" s="39"/>
      <c r="O2652" s="39"/>
      <c r="P2652" s="39"/>
      <c r="Q2652" s="39"/>
    </row>
    <row r="2653" spans="6:17">
      <c r="F2653" s="39"/>
      <c r="G2653" s="39"/>
      <c r="H2653" s="39"/>
      <c r="I2653" s="39"/>
      <c r="J2653" s="39"/>
      <c r="K2653" s="39"/>
      <c r="L2653" s="39"/>
      <c r="M2653" s="39"/>
      <c r="N2653" s="39"/>
      <c r="O2653" s="39"/>
      <c r="P2653" s="39"/>
      <c r="Q2653" s="39"/>
    </row>
    <row r="2654" spans="6:17">
      <c r="F2654" s="39"/>
      <c r="G2654" s="39"/>
      <c r="H2654" s="39"/>
      <c r="I2654" s="39"/>
      <c r="J2654" s="39"/>
      <c r="K2654" s="39"/>
      <c r="L2654" s="39"/>
      <c r="M2654" s="39"/>
      <c r="N2654" s="39"/>
      <c r="O2654" s="39"/>
      <c r="P2654" s="39"/>
      <c r="Q2654" s="39"/>
    </row>
    <row r="2655" spans="6:17">
      <c r="F2655" s="39"/>
      <c r="G2655" s="39"/>
      <c r="H2655" s="39"/>
      <c r="I2655" s="39"/>
      <c r="J2655" s="39"/>
      <c r="K2655" s="39"/>
      <c r="L2655" s="39"/>
      <c r="M2655" s="39"/>
      <c r="N2655" s="39"/>
      <c r="O2655" s="39"/>
      <c r="P2655" s="39"/>
      <c r="Q2655" s="39"/>
    </row>
    <row r="2656" spans="6:17">
      <c r="F2656" s="39"/>
      <c r="G2656" s="39"/>
      <c r="H2656" s="39"/>
      <c r="I2656" s="39"/>
      <c r="J2656" s="39"/>
      <c r="K2656" s="39"/>
      <c r="L2656" s="39"/>
      <c r="M2656" s="39"/>
      <c r="N2656" s="39"/>
      <c r="O2656" s="39"/>
      <c r="P2656" s="39"/>
      <c r="Q2656" s="39"/>
    </row>
    <row r="2657" spans="6:17">
      <c r="F2657" s="39"/>
      <c r="G2657" s="39"/>
      <c r="H2657" s="39"/>
      <c r="I2657" s="39"/>
      <c r="J2657" s="39"/>
      <c r="K2657" s="39"/>
      <c r="L2657" s="39"/>
      <c r="M2657" s="39"/>
      <c r="N2657" s="39"/>
      <c r="O2657" s="39"/>
      <c r="P2657" s="39"/>
      <c r="Q2657" s="39"/>
    </row>
    <row r="2658" spans="6:17">
      <c r="F2658" s="39"/>
      <c r="G2658" s="39"/>
      <c r="H2658" s="39"/>
      <c r="I2658" s="39"/>
      <c r="J2658" s="39"/>
      <c r="K2658" s="39"/>
      <c r="L2658" s="39"/>
      <c r="M2658" s="39"/>
      <c r="N2658" s="39"/>
      <c r="O2658" s="39"/>
      <c r="P2658" s="39"/>
      <c r="Q2658" s="39"/>
    </row>
    <row r="2659" spans="6:17">
      <c r="F2659" s="39"/>
      <c r="G2659" s="39"/>
      <c r="H2659" s="39"/>
      <c r="I2659" s="39"/>
      <c r="J2659" s="39"/>
      <c r="K2659" s="39"/>
      <c r="L2659" s="39"/>
      <c r="M2659" s="39"/>
      <c r="N2659" s="39"/>
      <c r="O2659" s="39"/>
      <c r="P2659" s="39"/>
      <c r="Q2659" s="39"/>
    </row>
    <row r="2660" spans="6:17">
      <c r="F2660" s="39"/>
      <c r="G2660" s="39"/>
      <c r="H2660" s="39"/>
      <c r="I2660" s="39"/>
      <c r="J2660" s="39"/>
      <c r="K2660" s="39"/>
      <c r="L2660" s="39"/>
      <c r="M2660" s="39"/>
      <c r="N2660" s="39"/>
      <c r="O2660" s="39"/>
      <c r="P2660" s="39"/>
      <c r="Q2660" s="39"/>
    </row>
    <row r="2661" spans="6:17">
      <c r="F2661" s="39"/>
      <c r="G2661" s="39"/>
      <c r="H2661" s="39"/>
      <c r="I2661" s="39"/>
      <c r="J2661" s="39"/>
      <c r="K2661" s="39"/>
      <c r="L2661" s="39"/>
      <c r="M2661" s="39"/>
      <c r="N2661" s="39"/>
      <c r="O2661" s="39"/>
      <c r="P2661" s="39"/>
      <c r="Q2661" s="39"/>
    </row>
    <row r="2662" spans="6:17">
      <c r="F2662" s="39"/>
      <c r="G2662" s="39"/>
      <c r="H2662" s="39"/>
      <c r="I2662" s="39"/>
      <c r="J2662" s="39"/>
      <c r="K2662" s="39"/>
      <c r="L2662" s="39"/>
      <c r="M2662" s="39"/>
      <c r="N2662" s="39"/>
      <c r="O2662" s="39"/>
      <c r="P2662" s="39"/>
      <c r="Q2662" s="39"/>
    </row>
    <row r="2663" spans="6:17">
      <c r="F2663" s="39"/>
      <c r="G2663" s="39"/>
      <c r="H2663" s="39"/>
      <c r="I2663" s="39"/>
      <c r="J2663" s="39"/>
      <c r="K2663" s="39"/>
      <c r="L2663" s="39"/>
      <c r="M2663" s="39"/>
      <c r="N2663" s="39"/>
      <c r="O2663" s="39"/>
      <c r="P2663" s="39"/>
      <c r="Q2663" s="39"/>
    </row>
    <row r="2664" spans="6:17">
      <c r="F2664" s="39"/>
      <c r="G2664" s="39"/>
      <c r="H2664" s="39"/>
      <c r="I2664" s="39"/>
      <c r="J2664" s="39"/>
      <c r="K2664" s="39"/>
      <c r="L2664" s="39"/>
      <c r="M2664" s="39"/>
      <c r="N2664" s="39"/>
      <c r="O2664" s="39"/>
      <c r="P2664" s="39"/>
      <c r="Q2664" s="39"/>
    </row>
    <row r="2665" spans="6:17">
      <c r="F2665" s="39"/>
      <c r="G2665" s="39"/>
      <c r="H2665" s="39"/>
      <c r="I2665" s="39"/>
      <c r="J2665" s="39"/>
      <c r="K2665" s="39"/>
      <c r="L2665" s="39"/>
      <c r="M2665" s="39"/>
      <c r="N2665" s="39"/>
      <c r="O2665" s="39"/>
      <c r="P2665" s="39"/>
      <c r="Q2665" s="39"/>
    </row>
    <row r="2666" spans="6:17">
      <c r="F2666" s="39"/>
      <c r="G2666" s="39"/>
      <c r="H2666" s="39"/>
      <c r="I2666" s="39"/>
      <c r="J2666" s="39"/>
      <c r="K2666" s="39"/>
      <c r="L2666" s="39"/>
      <c r="M2666" s="39"/>
      <c r="N2666" s="39"/>
      <c r="O2666" s="39"/>
      <c r="P2666" s="39"/>
      <c r="Q2666" s="39"/>
    </row>
    <row r="2667" spans="6:17">
      <c r="F2667" s="39"/>
      <c r="G2667" s="39"/>
      <c r="H2667" s="39"/>
      <c r="I2667" s="39"/>
      <c r="J2667" s="39"/>
      <c r="K2667" s="39"/>
      <c r="L2667" s="39"/>
      <c r="M2667" s="39"/>
      <c r="N2667" s="39"/>
      <c r="O2667" s="39"/>
      <c r="P2667" s="39"/>
      <c r="Q2667" s="39"/>
    </row>
    <row r="2668" spans="6:17">
      <c r="F2668" s="39"/>
      <c r="G2668" s="39"/>
      <c r="H2668" s="39"/>
      <c r="I2668" s="39"/>
      <c r="J2668" s="39"/>
      <c r="K2668" s="39"/>
      <c r="L2668" s="39"/>
      <c r="M2668" s="39"/>
      <c r="N2668" s="39"/>
      <c r="O2668" s="39"/>
      <c r="P2668" s="39"/>
      <c r="Q2668" s="39"/>
    </row>
    <row r="2669" spans="6:17">
      <c r="F2669" s="39"/>
      <c r="G2669" s="39"/>
      <c r="H2669" s="39"/>
      <c r="I2669" s="39"/>
      <c r="J2669" s="39"/>
      <c r="K2669" s="39"/>
      <c r="L2669" s="39"/>
      <c r="M2669" s="39"/>
      <c r="N2669" s="39"/>
      <c r="O2669" s="39"/>
      <c r="P2669" s="39"/>
      <c r="Q2669" s="39"/>
    </row>
    <row r="2670" spans="6:17">
      <c r="F2670" s="39"/>
      <c r="G2670" s="39"/>
      <c r="H2670" s="39"/>
      <c r="I2670" s="39"/>
      <c r="J2670" s="39"/>
      <c r="K2670" s="39"/>
      <c r="L2670" s="39"/>
      <c r="M2670" s="39"/>
      <c r="N2670" s="39"/>
      <c r="O2670" s="39"/>
      <c r="P2670" s="39"/>
      <c r="Q2670" s="39"/>
    </row>
    <row r="2671" spans="6:17">
      <c r="F2671" s="39"/>
      <c r="G2671" s="39"/>
      <c r="H2671" s="39"/>
      <c r="I2671" s="39"/>
      <c r="J2671" s="39"/>
      <c r="K2671" s="39"/>
      <c r="L2671" s="39"/>
      <c r="M2671" s="39"/>
      <c r="N2671" s="39"/>
      <c r="O2671" s="39"/>
      <c r="P2671" s="39"/>
      <c r="Q2671" s="39"/>
    </row>
    <row r="2672" spans="6:17">
      <c r="F2672" s="39"/>
      <c r="G2672" s="39"/>
      <c r="H2672" s="39"/>
      <c r="I2672" s="39"/>
      <c r="J2672" s="39"/>
      <c r="K2672" s="39"/>
      <c r="L2672" s="39"/>
      <c r="M2672" s="39"/>
      <c r="N2672" s="39"/>
      <c r="O2672" s="39"/>
      <c r="P2672" s="39"/>
      <c r="Q2672" s="39"/>
    </row>
    <row r="2673" spans="6:17">
      <c r="F2673" s="39"/>
      <c r="G2673" s="39"/>
      <c r="H2673" s="39"/>
      <c r="I2673" s="39"/>
      <c r="J2673" s="39"/>
      <c r="K2673" s="39"/>
      <c r="L2673" s="39"/>
      <c r="M2673" s="39"/>
      <c r="N2673" s="39"/>
      <c r="O2673" s="39"/>
      <c r="P2673" s="39"/>
      <c r="Q2673" s="39"/>
    </row>
    <row r="2674" spans="6:17">
      <c r="F2674" s="39"/>
      <c r="G2674" s="39"/>
      <c r="H2674" s="39"/>
      <c r="I2674" s="39"/>
      <c r="J2674" s="39"/>
      <c r="K2674" s="39"/>
      <c r="L2674" s="39"/>
      <c r="M2674" s="39"/>
      <c r="N2674" s="39"/>
      <c r="O2674" s="39"/>
      <c r="P2674" s="39"/>
      <c r="Q2674" s="39"/>
    </row>
    <row r="2675" spans="6:17">
      <c r="F2675" s="39"/>
      <c r="G2675" s="39"/>
      <c r="H2675" s="39"/>
      <c r="I2675" s="39"/>
      <c r="J2675" s="39"/>
      <c r="K2675" s="39"/>
      <c r="L2675" s="39"/>
      <c r="M2675" s="39"/>
      <c r="N2675" s="39"/>
      <c r="O2675" s="39"/>
      <c r="P2675" s="39"/>
      <c r="Q2675" s="39"/>
    </row>
    <row r="2676" spans="6:17">
      <c r="F2676" s="39"/>
      <c r="G2676" s="39"/>
      <c r="H2676" s="39"/>
      <c r="I2676" s="39"/>
      <c r="J2676" s="39"/>
      <c r="K2676" s="39"/>
      <c r="L2676" s="39"/>
      <c r="M2676" s="39"/>
      <c r="N2676" s="39"/>
      <c r="O2676" s="39"/>
      <c r="P2676" s="39"/>
      <c r="Q2676" s="39"/>
    </row>
    <row r="2677" spans="6:17">
      <c r="F2677" s="39"/>
      <c r="G2677" s="39"/>
      <c r="H2677" s="39"/>
      <c r="I2677" s="39"/>
      <c r="J2677" s="39"/>
      <c r="K2677" s="39"/>
      <c r="L2677" s="39"/>
      <c r="M2677" s="39"/>
      <c r="N2677" s="39"/>
      <c r="O2677" s="39"/>
      <c r="P2677" s="39"/>
      <c r="Q2677" s="39"/>
    </row>
    <row r="2678" spans="6:17">
      <c r="F2678" s="39"/>
      <c r="G2678" s="39"/>
      <c r="H2678" s="39"/>
      <c r="I2678" s="39"/>
      <c r="J2678" s="39"/>
      <c r="K2678" s="39"/>
      <c r="L2678" s="39"/>
      <c r="M2678" s="39"/>
      <c r="N2678" s="39"/>
      <c r="O2678" s="39"/>
      <c r="P2678" s="39"/>
      <c r="Q2678" s="39"/>
    </row>
    <row r="2679" spans="6:17">
      <c r="F2679" s="39"/>
      <c r="G2679" s="39"/>
      <c r="H2679" s="39"/>
      <c r="I2679" s="39"/>
      <c r="J2679" s="39"/>
      <c r="K2679" s="39"/>
      <c r="L2679" s="39"/>
      <c r="M2679" s="39"/>
      <c r="N2679" s="39"/>
      <c r="O2679" s="39"/>
      <c r="P2679" s="39"/>
      <c r="Q2679" s="39"/>
    </row>
    <row r="2680" spans="6:17">
      <c r="F2680" s="39"/>
      <c r="G2680" s="39"/>
      <c r="H2680" s="39"/>
      <c r="I2680" s="39"/>
      <c r="J2680" s="39"/>
      <c r="K2680" s="39"/>
      <c r="L2680" s="39"/>
      <c r="M2680" s="39"/>
      <c r="N2680" s="39"/>
      <c r="O2680" s="39"/>
      <c r="P2680" s="39"/>
      <c r="Q2680" s="39"/>
    </row>
    <row r="2681" spans="6:17">
      <c r="F2681" s="39"/>
      <c r="G2681" s="39"/>
      <c r="H2681" s="39"/>
      <c r="I2681" s="39"/>
      <c r="J2681" s="39"/>
      <c r="K2681" s="39"/>
      <c r="L2681" s="39"/>
      <c r="M2681" s="39"/>
      <c r="N2681" s="39"/>
      <c r="O2681" s="39"/>
      <c r="P2681" s="39"/>
      <c r="Q2681" s="39"/>
    </row>
    <row r="2682" spans="6:17">
      <c r="F2682" s="39"/>
      <c r="G2682" s="39"/>
      <c r="H2682" s="39"/>
      <c r="I2682" s="39"/>
      <c r="J2682" s="39"/>
      <c r="K2682" s="39"/>
      <c r="L2682" s="39"/>
      <c r="M2682" s="39"/>
      <c r="N2682" s="39"/>
      <c r="O2682" s="39"/>
      <c r="P2682" s="39"/>
      <c r="Q2682" s="39"/>
    </row>
    <row r="2683" spans="6:17">
      <c r="F2683" s="39"/>
      <c r="G2683" s="39"/>
      <c r="H2683" s="39"/>
      <c r="I2683" s="39"/>
      <c r="J2683" s="39"/>
      <c r="K2683" s="39"/>
      <c r="L2683" s="39"/>
      <c r="M2683" s="39"/>
      <c r="N2683" s="39"/>
      <c r="O2683" s="39"/>
      <c r="P2683" s="39"/>
      <c r="Q2683" s="39"/>
    </row>
    <row r="2684" spans="6:17">
      <c r="F2684" s="39"/>
      <c r="G2684" s="39"/>
      <c r="H2684" s="39"/>
      <c r="I2684" s="39"/>
      <c r="J2684" s="39"/>
      <c r="K2684" s="39"/>
      <c r="L2684" s="39"/>
      <c r="M2684" s="39"/>
      <c r="N2684" s="39"/>
      <c r="O2684" s="39"/>
      <c r="P2684" s="39"/>
      <c r="Q2684" s="39"/>
    </row>
    <row r="2685" spans="6:17">
      <c r="F2685" s="39"/>
      <c r="G2685" s="39"/>
      <c r="H2685" s="39"/>
      <c r="I2685" s="39"/>
      <c r="J2685" s="39"/>
      <c r="K2685" s="39"/>
      <c r="L2685" s="39"/>
      <c r="M2685" s="39"/>
      <c r="N2685" s="39"/>
      <c r="O2685" s="39"/>
      <c r="P2685" s="39"/>
      <c r="Q2685" s="39"/>
    </row>
    <row r="2686" spans="6:17">
      <c r="F2686" s="39"/>
      <c r="G2686" s="39"/>
      <c r="H2686" s="39"/>
      <c r="I2686" s="39"/>
      <c r="J2686" s="39"/>
      <c r="K2686" s="39"/>
      <c r="L2686" s="39"/>
      <c r="M2686" s="39"/>
      <c r="N2686" s="39"/>
      <c r="O2686" s="39"/>
      <c r="P2686" s="39"/>
      <c r="Q2686" s="39"/>
    </row>
    <row r="2687" spans="6:17">
      <c r="F2687" s="39"/>
      <c r="G2687" s="39"/>
      <c r="H2687" s="39"/>
      <c r="I2687" s="39"/>
      <c r="J2687" s="39"/>
      <c r="K2687" s="39"/>
      <c r="L2687" s="39"/>
      <c r="M2687" s="39"/>
      <c r="N2687" s="39"/>
      <c r="O2687" s="39"/>
      <c r="P2687" s="39"/>
      <c r="Q2687" s="39"/>
    </row>
    <row r="2688" spans="6:17">
      <c r="F2688" s="39"/>
      <c r="G2688" s="39"/>
      <c r="H2688" s="39"/>
      <c r="I2688" s="39"/>
      <c r="J2688" s="39"/>
      <c r="K2688" s="39"/>
      <c r="L2688" s="39"/>
      <c r="M2688" s="39"/>
      <c r="N2688" s="39"/>
      <c r="O2688" s="39"/>
      <c r="P2688" s="39"/>
      <c r="Q2688" s="39"/>
    </row>
    <row r="2689" spans="6:17">
      <c r="F2689" s="39"/>
      <c r="G2689" s="39"/>
      <c r="H2689" s="39"/>
      <c r="I2689" s="39"/>
      <c r="J2689" s="39"/>
      <c r="K2689" s="39"/>
      <c r="L2689" s="39"/>
      <c r="M2689" s="39"/>
      <c r="N2689" s="39"/>
      <c r="O2689" s="39"/>
      <c r="P2689" s="39"/>
      <c r="Q2689" s="39"/>
    </row>
    <row r="2690" spans="6:17">
      <c r="F2690" s="39"/>
      <c r="G2690" s="39"/>
      <c r="H2690" s="39"/>
      <c r="I2690" s="39"/>
      <c r="J2690" s="39"/>
      <c r="K2690" s="39"/>
      <c r="L2690" s="39"/>
      <c r="M2690" s="39"/>
      <c r="N2690" s="39"/>
      <c r="O2690" s="39"/>
      <c r="P2690" s="39"/>
      <c r="Q2690" s="39"/>
    </row>
    <row r="2691" spans="6:17">
      <c r="F2691" s="39"/>
      <c r="G2691" s="39"/>
      <c r="H2691" s="39"/>
      <c r="I2691" s="39"/>
      <c r="J2691" s="39"/>
      <c r="K2691" s="39"/>
      <c r="L2691" s="39"/>
      <c r="M2691" s="39"/>
      <c r="N2691" s="39"/>
      <c r="O2691" s="39"/>
      <c r="P2691" s="39"/>
      <c r="Q2691" s="39"/>
    </row>
    <row r="2692" spans="6:17">
      <c r="F2692" s="39"/>
      <c r="G2692" s="39"/>
      <c r="H2692" s="39"/>
      <c r="I2692" s="39"/>
      <c r="J2692" s="39"/>
      <c r="K2692" s="39"/>
      <c r="L2692" s="39"/>
      <c r="M2692" s="39"/>
      <c r="N2692" s="39"/>
      <c r="O2692" s="39"/>
      <c r="P2692" s="39"/>
      <c r="Q2692" s="39"/>
    </row>
    <row r="2693" spans="6:17">
      <c r="F2693" s="39"/>
      <c r="G2693" s="39"/>
      <c r="H2693" s="39"/>
      <c r="I2693" s="39"/>
      <c r="J2693" s="39"/>
      <c r="K2693" s="39"/>
      <c r="L2693" s="39"/>
      <c r="M2693" s="39"/>
      <c r="N2693" s="39"/>
      <c r="O2693" s="39"/>
      <c r="P2693" s="39"/>
      <c r="Q2693" s="39"/>
    </row>
    <row r="2694" spans="6:17">
      <c r="F2694" s="39"/>
      <c r="G2694" s="39"/>
      <c r="H2694" s="39"/>
      <c r="I2694" s="39"/>
      <c r="J2694" s="39"/>
      <c r="K2694" s="39"/>
      <c r="L2694" s="39"/>
      <c r="M2694" s="39"/>
      <c r="N2694" s="39"/>
      <c r="O2694" s="39"/>
      <c r="P2694" s="39"/>
      <c r="Q2694" s="39"/>
    </row>
    <row r="2695" spans="6:17">
      <c r="F2695" s="39"/>
      <c r="G2695" s="39"/>
      <c r="H2695" s="39"/>
      <c r="I2695" s="39"/>
      <c r="J2695" s="39"/>
      <c r="K2695" s="39"/>
      <c r="L2695" s="39"/>
      <c r="M2695" s="39"/>
      <c r="N2695" s="39"/>
      <c r="O2695" s="39"/>
      <c r="P2695" s="39"/>
      <c r="Q2695" s="39"/>
    </row>
    <row r="2696" spans="6:17">
      <c r="F2696" s="39"/>
      <c r="G2696" s="39"/>
      <c r="H2696" s="39"/>
      <c r="I2696" s="39"/>
      <c r="J2696" s="39"/>
      <c r="K2696" s="39"/>
      <c r="L2696" s="39"/>
      <c r="M2696" s="39"/>
      <c r="N2696" s="39"/>
      <c r="O2696" s="39"/>
      <c r="P2696" s="39"/>
      <c r="Q2696" s="39"/>
    </row>
    <row r="2697" spans="6:17">
      <c r="F2697" s="39"/>
      <c r="G2697" s="39"/>
      <c r="H2697" s="39"/>
      <c r="I2697" s="39"/>
      <c r="J2697" s="39"/>
      <c r="K2697" s="39"/>
      <c r="L2697" s="39"/>
      <c r="M2697" s="39"/>
      <c r="N2697" s="39"/>
      <c r="O2697" s="39"/>
      <c r="P2697" s="39"/>
      <c r="Q2697" s="39"/>
    </row>
    <row r="2698" spans="6:17">
      <c r="F2698" s="39"/>
      <c r="G2698" s="39"/>
      <c r="H2698" s="39"/>
      <c r="I2698" s="39"/>
      <c r="J2698" s="39"/>
      <c r="K2698" s="39"/>
      <c r="L2698" s="39"/>
      <c r="M2698" s="39"/>
      <c r="N2698" s="39"/>
      <c r="O2698" s="39"/>
      <c r="P2698" s="39"/>
      <c r="Q2698" s="39"/>
    </row>
    <row r="2699" spans="6:17">
      <c r="F2699" s="39"/>
      <c r="G2699" s="39"/>
      <c r="H2699" s="39"/>
      <c r="I2699" s="39"/>
      <c r="J2699" s="39"/>
      <c r="K2699" s="39"/>
      <c r="L2699" s="39"/>
      <c r="M2699" s="39"/>
      <c r="N2699" s="39"/>
      <c r="O2699" s="39"/>
      <c r="P2699" s="39"/>
      <c r="Q2699" s="39"/>
    </row>
    <row r="2700" spans="6:17">
      <c r="F2700" s="39"/>
      <c r="G2700" s="39"/>
      <c r="H2700" s="39"/>
      <c r="I2700" s="39"/>
      <c r="J2700" s="39"/>
      <c r="K2700" s="39"/>
      <c r="L2700" s="39"/>
      <c r="M2700" s="39"/>
      <c r="N2700" s="39"/>
      <c r="O2700" s="39"/>
      <c r="P2700" s="39"/>
      <c r="Q2700" s="39"/>
    </row>
    <row r="2701" spans="6:17">
      <c r="F2701" s="39"/>
      <c r="G2701" s="39"/>
      <c r="H2701" s="39"/>
      <c r="I2701" s="39"/>
      <c r="J2701" s="39"/>
      <c r="K2701" s="39"/>
      <c r="L2701" s="39"/>
      <c r="M2701" s="39"/>
      <c r="N2701" s="39"/>
      <c r="O2701" s="39"/>
      <c r="P2701" s="39"/>
      <c r="Q2701" s="39"/>
    </row>
    <row r="2702" spans="6:17">
      <c r="F2702" s="39"/>
      <c r="G2702" s="39"/>
      <c r="H2702" s="39"/>
      <c r="I2702" s="39"/>
      <c r="J2702" s="39"/>
      <c r="K2702" s="39"/>
      <c r="L2702" s="39"/>
      <c r="M2702" s="39"/>
      <c r="N2702" s="39"/>
      <c r="O2702" s="39"/>
      <c r="P2702" s="39"/>
      <c r="Q2702" s="39"/>
    </row>
    <row r="2703" spans="6:17">
      <c r="F2703" s="39"/>
      <c r="G2703" s="39"/>
      <c r="H2703" s="39"/>
      <c r="I2703" s="39"/>
      <c r="J2703" s="39"/>
      <c r="K2703" s="39"/>
      <c r="L2703" s="39"/>
      <c r="M2703" s="39"/>
      <c r="N2703" s="39"/>
      <c r="O2703" s="39"/>
      <c r="P2703" s="39"/>
      <c r="Q2703" s="39"/>
    </row>
    <row r="2704" spans="6:17">
      <c r="F2704" s="39"/>
      <c r="G2704" s="39"/>
      <c r="H2704" s="39"/>
      <c r="I2704" s="39"/>
      <c r="J2704" s="39"/>
      <c r="K2704" s="39"/>
      <c r="L2704" s="39"/>
      <c r="M2704" s="39"/>
      <c r="N2704" s="39"/>
      <c r="O2704" s="39"/>
      <c r="P2704" s="39"/>
      <c r="Q2704" s="39"/>
    </row>
    <row r="2705" spans="6:17">
      <c r="F2705" s="39"/>
      <c r="G2705" s="39"/>
      <c r="H2705" s="39"/>
      <c r="I2705" s="39"/>
      <c r="J2705" s="39"/>
      <c r="K2705" s="39"/>
      <c r="L2705" s="39"/>
      <c r="M2705" s="39"/>
      <c r="N2705" s="39"/>
      <c r="O2705" s="39"/>
      <c r="P2705" s="39"/>
      <c r="Q2705" s="39"/>
    </row>
    <row r="2706" spans="6:17">
      <c r="F2706" s="39"/>
      <c r="G2706" s="39"/>
      <c r="H2706" s="39"/>
      <c r="I2706" s="39"/>
      <c r="J2706" s="39"/>
      <c r="K2706" s="39"/>
      <c r="L2706" s="39"/>
      <c r="M2706" s="39"/>
      <c r="N2706" s="39"/>
      <c r="O2706" s="39"/>
      <c r="P2706" s="39"/>
      <c r="Q2706" s="39"/>
    </row>
    <row r="2707" spans="6:17">
      <c r="F2707" s="39"/>
      <c r="G2707" s="39"/>
      <c r="H2707" s="39"/>
      <c r="I2707" s="39"/>
      <c r="J2707" s="39"/>
      <c r="K2707" s="39"/>
      <c r="L2707" s="39"/>
      <c r="M2707" s="39"/>
      <c r="N2707" s="39"/>
      <c r="O2707" s="39"/>
      <c r="P2707" s="39"/>
      <c r="Q2707" s="39"/>
    </row>
    <row r="2708" spans="6:17">
      <c r="F2708" s="39"/>
      <c r="G2708" s="39"/>
      <c r="H2708" s="39"/>
      <c r="I2708" s="39"/>
      <c r="J2708" s="39"/>
      <c r="K2708" s="39"/>
      <c r="L2708" s="39"/>
      <c r="M2708" s="39"/>
      <c r="N2708" s="39"/>
      <c r="O2708" s="39"/>
      <c r="P2708" s="39"/>
      <c r="Q2708" s="39"/>
    </row>
    <row r="2709" spans="6:17">
      <c r="F2709" s="39"/>
      <c r="G2709" s="39"/>
      <c r="H2709" s="39"/>
      <c r="I2709" s="39"/>
      <c r="J2709" s="39"/>
      <c r="K2709" s="39"/>
      <c r="L2709" s="39"/>
      <c r="M2709" s="39"/>
      <c r="N2709" s="39"/>
      <c r="O2709" s="39"/>
      <c r="P2709" s="39"/>
      <c r="Q2709" s="39"/>
    </row>
    <row r="2710" spans="6:17">
      <c r="F2710" s="39"/>
      <c r="G2710" s="39"/>
      <c r="H2710" s="39"/>
      <c r="I2710" s="39"/>
      <c r="J2710" s="39"/>
      <c r="K2710" s="39"/>
      <c r="L2710" s="39"/>
      <c r="M2710" s="39"/>
      <c r="N2710" s="39"/>
      <c r="O2710" s="39"/>
      <c r="P2710" s="39"/>
      <c r="Q2710" s="39"/>
    </row>
    <row r="2711" spans="6:17">
      <c r="F2711" s="39"/>
      <c r="G2711" s="39"/>
      <c r="H2711" s="39"/>
      <c r="I2711" s="39"/>
      <c r="J2711" s="39"/>
      <c r="K2711" s="39"/>
      <c r="L2711" s="39"/>
      <c r="M2711" s="39"/>
      <c r="N2711" s="39"/>
      <c r="O2711" s="39"/>
      <c r="P2711" s="39"/>
      <c r="Q2711" s="39"/>
    </row>
    <row r="2712" spans="6:17">
      <c r="F2712" s="39"/>
      <c r="G2712" s="39"/>
      <c r="H2712" s="39"/>
      <c r="I2712" s="39"/>
      <c r="J2712" s="39"/>
      <c r="K2712" s="39"/>
      <c r="L2712" s="39"/>
      <c r="M2712" s="39"/>
      <c r="N2712" s="39"/>
      <c r="O2712" s="39"/>
      <c r="P2712" s="39"/>
      <c r="Q2712" s="39"/>
    </row>
    <row r="2713" spans="6:17">
      <c r="F2713" s="39"/>
      <c r="G2713" s="39"/>
      <c r="H2713" s="39"/>
      <c r="I2713" s="39"/>
      <c r="J2713" s="39"/>
      <c r="K2713" s="39"/>
      <c r="L2713" s="39"/>
      <c r="M2713" s="39"/>
      <c r="N2713" s="39"/>
      <c r="O2713" s="39"/>
      <c r="P2713" s="39"/>
      <c r="Q2713" s="39"/>
    </row>
    <row r="2714" spans="6:17">
      <c r="F2714" s="39"/>
      <c r="G2714" s="39"/>
      <c r="H2714" s="39"/>
      <c r="I2714" s="39"/>
      <c r="J2714" s="39"/>
      <c r="K2714" s="39"/>
      <c r="L2714" s="39"/>
      <c r="M2714" s="39"/>
      <c r="N2714" s="39"/>
      <c r="O2714" s="39"/>
      <c r="P2714" s="39"/>
      <c r="Q2714" s="39"/>
    </row>
    <row r="2715" spans="6:17">
      <c r="F2715" s="39"/>
      <c r="G2715" s="39"/>
      <c r="H2715" s="39"/>
      <c r="I2715" s="39"/>
      <c r="J2715" s="39"/>
      <c r="K2715" s="39"/>
      <c r="L2715" s="39"/>
      <c r="M2715" s="39"/>
      <c r="N2715" s="39"/>
      <c r="O2715" s="39"/>
      <c r="P2715" s="39"/>
      <c r="Q2715" s="39"/>
    </row>
    <row r="2716" spans="6:17">
      <c r="F2716" s="39"/>
      <c r="G2716" s="39"/>
      <c r="H2716" s="39"/>
      <c r="I2716" s="39"/>
      <c r="J2716" s="39"/>
      <c r="K2716" s="39"/>
      <c r="L2716" s="39"/>
      <c r="M2716" s="39"/>
      <c r="N2716" s="39"/>
      <c r="O2716" s="39"/>
      <c r="P2716" s="39"/>
      <c r="Q2716" s="39"/>
    </row>
    <row r="2717" spans="6:17">
      <c r="F2717" s="39"/>
      <c r="G2717" s="39"/>
      <c r="H2717" s="39"/>
      <c r="I2717" s="39"/>
      <c r="J2717" s="39"/>
      <c r="K2717" s="39"/>
      <c r="L2717" s="39"/>
      <c r="M2717" s="39"/>
      <c r="N2717" s="39"/>
      <c r="O2717" s="39"/>
      <c r="P2717" s="39"/>
      <c r="Q2717" s="39"/>
    </row>
    <row r="2718" spans="6:17">
      <c r="F2718" s="39"/>
      <c r="G2718" s="39"/>
      <c r="H2718" s="39"/>
      <c r="I2718" s="39"/>
      <c r="J2718" s="39"/>
      <c r="K2718" s="39"/>
      <c r="L2718" s="39"/>
      <c r="M2718" s="39"/>
      <c r="N2718" s="39"/>
      <c r="O2718" s="39"/>
      <c r="P2718" s="39"/>
      <c r="Q2718" s="39"/>
    </row>
    <row r="2719" spans="6:17">
      <c r="F2719" s="39"/>
      <c r="G2719" s="39"/>
      <c r="H2719" s="39"/>
      <c r="I2719" s="39"/>
      <c r="J2719" s="39"/>
      <c r="K2719" s="39"/>
      <c r="L2719" s="39"/>
      <c r="M2719" s="39"/>
      <c r="N2719" s="39"/>
      <c r="O2719" s="39"/>
      <c r="P2719" s="39"/>
      <c r="Q2719" s="39"/>
    </row>
    <row r="2720" spans="6:17">
      <c r="F2720" s="39"/>
      <c r="G2720" s="39"/>
      <c r="H2720" s="39"/>
      <c r="I2720" s="39"/>
      <c r="J2720" s="39"/>
      <c r="K2720" s="39"/>
      <c r="L2720" s="39"/>
      <c r="M2720" s="39"/>
      <c r="N2720" s="39"/>
      <c r="O2720" s="39"/>
      <c r="P2720" s="39"/>
      <c r="Q2720" s="39"/>
    </row>
    <row r="2721" spans="6:17">
      <c r="F2721" s="39"/>
      <c r="G2721" s="39"/>
      <c r="H2721" s="39"/>
      <c r="I2721" s="39"/>
      <c r="J2721" s="39"/>
      <c r="K2721" s="39"/>
      <c r="L2721" s="39"/>
      <c r="M2721" s="39"/>
      <c r="N2721" s="39"/>
      <c r="O2721" s="39"/>
      <c r="P2721" s="39"/>
      <c r="Q2721" s="39"/>
    </row>
    <row r="2722" spans="6:17">
      <c r="F2722" s="39"/>
      <c r="G2722" s="39"/>
      <c r="H2722" s="39"/>
      <c r="I2722" s="39"/>
      <c r="J2722" s="39"/>
      <c r="K2722" s="39"/>
      <c r="L2722" s="39"/>
      <c r="M2722" s="39"/>
      <c r="N2722" s="39"/>
      <c r="O2722" s="39"/>
      <c r="P2722" s="39"/>
      <c r="Q2722" s="39"/>
    </row>
    <row r="2723" spans="6:17">
      <c r="F2723" s="39"/>
      <c r="G2723" s="39"/>
      <c r="H2723" s="39"/>
      <c r="I2723" s="39"/>
      <c r="J2723" s="39"/>
      <c r="K2723" s="39"/>
      <c r="L2723" s="39"/>
      <c r="M2723" s="39"/>
      <c r="N2723" s="39"/>
      <c r="O2723" s="39"/>
      <c r="P2723" s="39"/>
      <c r="Q2723" s="39"/>
    </row>
    <row r="2724" spans="6:17">
      <c r="F2724" s="39"/>
      <c r="G2724" s="39"/>
      <c r="H2724" s="39"/>
      <c r="I2724" s="39"/>
      <c r="J2724" s="39"/>
      <c r="K2724" s="39"/>
      <c r="L2724" s="39"/>
      <c r="M2724" s="39"/>
      <c r="N2724" s="39"/>
      <c r="O2724" s="39"/>
      <c r="P2724" s="39"/>
      <c r="Q2724" s="39"/>
    </row>
    <row r="2725" spans="6:17">
      <c r="F2725" s="39"/>
      <c r="G2725" s="39"/>
      <c r="H2725" s="39"/>
      <c r="I2725" s="39"/>
      <c r="J2725" s="39"/>
      <c r="K2725" s="39"/>
      <c r="L2725" s="39"/>
      <c r="M2725" s="39"/>
      <c r="N2725" s="39"/>
      <c r="O2725" s="39"/>
      <c r="P2725" s="39"/>
      <c r="Q2725" s="39"/>
    </row>
    <row r="2726" spans="6:17">
      <c r="F2726" s="39"/>
      <c r="G2726" s="39"/>
      <c r="H2726" s="39"/>
      <c r="I2726" s="39"/>
      <c r="J2726" s="39"/>
      <c r="K2726" s="39"/>
      <c r="L2726" s="39"/>
      <c r="M2726" s="39"/>
      <c r="N2726" s="39"/>
      <c r="O2726" s="39"/>
      <c r="P2726" s="39"/>
      <c r="Q2726" s="39"/>
    </row>
    <row r="2727" spans="6:17">
      <c r="F2727" s="39"/>
      <c r="G2727" s="39"/>
      <c r="H2727" s="39"/>
      <c r="I2727" s="39"/>
      <c r="J2727" s="39"/>
      <c r="K2727" s="39"/>
      <c r="L2727" s="39"/>
      <c r="M2727" s="39"/>
      <c r="N2727" s="39"/>
      <c r="O2727" s="39"/>
      <c r="P2727" s="39"/>
      <c r="Q2727" s="39"/>
    </row>
    <row r="2728" spans="6:17">
      <c r="F2728" s="39"/>
      <c r="G2728" s="39"/>
      <c r="H2728" s="39"/>
      <c r="I2728" s="39"/>
      <c r="J2728" s="39"/>
      <c r="K2728" s="39"/>
      <c r="L2728" s="39"/>
      <c r="M2728" s="39"/>
      <c r="N2728" s="39"/>
      <c r="O2728" s="39"/>
      <c r="P2728" s="39"/>
      <c r="Q2728" s="39"/>
    </row>
    <row r="2729" spans="6:17">
      <c r="F2729" s="39"/>
      <c r="G2729" s="39"/>
      <c r="H2729" s="39"/>
      <c r="I2729" s="39"/>
      <c r="J2729" s="39"/>
      <c r="K2729" s="39"/>
      <c r="L2729" s="39"/>
      <c r="M2729" s="39"/>
      <c r="N2729" s="39"/>
      <c r="O2729" s="39"/>
      <c r="P2729" s="39"/>
      <c r="Q2729" s="39"/>
    </row>
    <row r="2730" spans="6:17">
      <c r="F2730" s="39"/>
      <c r="G2730" s="39"/>
      <c r="H2730" s="39"/>
      <c r="I2730" s="39"/>
      <c r="J2730" s="39"/>
      <c r="K2730" s="39"/>
      <c r="L2730" s="39"/>
      <c r="M2730" s="39"/>
      <c r="N2730" s="39"/>
      <c r="O2730" s="39"/>
      <c r="P2730" s="39"/>
      <c r="Q2730" s="39"/>
    </row>
    <row r="2731" spans="6:17">
      <c r="F2731" s="39"/>
      <c r="G2731" s="39"/>
      <c r="H2731" s="39"/>
      <c r="I2731" s="39"/>
      <c r="J2731" s="39"/>
      <c r="K2731" s="39"/>
      <c r="L2731" s="39"/>
      <c r="M2731" s="39"/>
      <c r="N2731" s="39"/>
      <c r="O2731" s="39"/>
      <c r="P2731" s="39"/>
      <c r="Q2731" s="39"/>
    </row>
    <row r="2732" spans="6:17">
      <c r="F2732" s="39"/>
      <c r="G2732" s="39"/>
      <c r="H2732" s="39"/>
      <c r="I2732" s="39"/>
      <c r="J2732" s="39"/>
      <c r="K2732" s="39"/>
      <c r="L2732" s="39"/>
      <c r="M2732" s="39"/>
      <c r="N2732" s="39"/>
      <c r="O2732" s="39"/>
      <c r="P2732" s="39"/>
      <c r="Q2732" s="39"/>
    </row>
    <row r="2733" spans="6:17">
      <c r="F2733" s="39"/>
      <c r="G2733" s="39"/>
      <c r="H2733" s="39"/>
      <c r="I2733" s="39"/>
      <c r="J2733" s="39"/>
      <c r="K2733" s="39"/>
      <c r="L2733" s="39"/>
      <c r="M2733" s="39"/>
      <c r="N2733" s="39"/>
      <c r="O2733" s="39"/>
      <c r="P2733" s="39"/>
      <c r="Q2733" s="39"/>
    </row>
    <row r="2734" spans="6:17">
      <c r="F2734" s="39"/>
      <c r="G2734" s="39"/>
      <c r="H2734" s="39"/>
      <c r="I2734" s="39"/>
      <c r="J2734" s="39"/>
      <c r="K2734" s="39"/>
      <c r="L2734" s="39"/>
      <c r="M2734" s="39"/>
      <c r="N2734" s="39"/>
      <c r="O2734" s="39"/>
      <c r="P2734" s="39"/>
      <c r="Q2734" s="39"/>
    </row>
    <row r="2735" spans="6:17">
      <c r="F2735" s="39"/>
      <c r="G2735" s="39"/>
      <c r="H2735" s="39"/>
      <c r="I2735" s="39"/>
      <c r="J2735" s="39"/>
      <c r="K2735" s="39"/>
      <c r="L2735" s="39"/>
      <c r="M2735" s="39"/>
      <c r="N2735" s="39"/>
      <c r="O2735" s="39"/>
      <c r="P2735" s="39"/>
      <c r="Q2735" s="39"/>
    </row>
    <row r="2736" spans="6:17">
      <c r="F2736" s="39"/>
      <c r="G2736" s="39"/>
      <c r="H2736" s="39"/>
      <c r="I2736" s="39"/>
      <c r="J2736" s="39"/>
      <c r="K2736" s="39"/>
      <c r="L2736" s="39"/>
      <c r="M2736" s="39"/>
      <c r="N2736" s="39"/>
      <c r="O2736" s="39"/>
      <c r="P2736" s="39"/>
      <c r="Q2736" s="39"/>
    </row>
    <row r="2737" spans="6:17">
      <c r="F2737" s="39"/>
      <c r="G2737" s="39"/>
      <c r="H2737" s="39"/>
      <c r="I2737" s="39"/>
      <c r="J2737" s="39"/>
      <c r="K2737" s="39"/>
      <c r="L2737" s="39"/>
      <c r="M2737" s="39"/>
      <c r="N2737" s="39"/>
      <c r="O2737" s="39"/>
      <c r="P2737" s="39"/>
      <c r="Q2737" s="39"/>
    </row>
    <row r="2738" spans="6:17">
      <c r="F2738" s="39"/>
      <c r="G2738" s="39"/>
      <c r="H2738" s="39"/>
      <c r="I2738" s="39"/>
      <c r="J2738" s="39"/>
      <c r="K2738" s="39"/>
      <c r="L2738" s="39"/>
      <c r="M2738" s="39"/>
      <c r="N2738" s="39"/>
      <c r="O2738" s="39"/>
      <c r="P2738" s="39"/>
      <c r="Q2738" s="39"/>
    </row>
    <row r="2739" spans="6:17">
      <c r="F2739" s="39"/>
      <c r="G2739" s="39"/>
      <c r="H2739" s="39"/>
      <c r="I2739" s="39"/>
      <c r="J2739" s="39"/>
      <c r="K2739" s="39"/>
      <c r="L2739" s="39"/>
      <c r="M2739" s="39"/>
      <c r="N2739" s="39"/>
      <c r="O2739" s="39"/>
      <c r="P2739" s="39"/>
      <c r="Q2739" s="39"/>
    </row>
    <row r="2740" spans="6:17">
      <c r="F2740" s="39"/>
      <c r="G2740" s="39"/>
      <c r="H2740" s="39"/>
      <c r="I2740" s="39"/>
      <c r="J2740" s="39"/>
      <c r="K2740" s="39"/>
      <c r="L2740" s="39"/>
      <c r="M2740" s="39"/>
      <c r="N2740" s="39"/>
      <c r="O2740" s="39"/>
      <c r="P2740" s="39"/>
      <c r="Q2740" s="39"/>
    </row>
    <row r="2741" spans="6:17">
      <c r="F2741" s="39"/>
      <c r="G2741" s="39"/>
      <c r="H2741" s="39"/>
      <c r="I2741" s="39"/>
      <c r="J2741" s="39"/>
      <c r="K2741" s="39"/>
      <c r="L2741" s="39"/>
      <c r="M2741" s="39"/>
      <c r="N2741" s="39"/>
      <c r="O2741" s="39"/>
      <c r="P2741" s="39"/>
      <c r="Q2741" s="39"/>
    </row>
    <row r="2742" spans="6:17">
      <c r="F2742" s="39"/>
      <c r="G2742" s="39"/>
      <c r="H2742" s="39"/>
      <c r="I2742" s="39"/>
      <c r="J2742" s="39"/>
      <c r="K2742" s="39"/>
      <c r="L2742" s="39"/>
      <c r="M2742" s="39"/>
      <c r="N2742" s="39"/>
      <c r="O2742" s="39"/>
      <c r="P2742" s="39"/>
      <c r="Q2742" s="39"/>
    </row>
    <row r="2743" spans="6:17">
      <c r="F2743" s="39"/>
      <c r="G2743" s="39"/>
      <c r="H2743" s="39"/>
      <c r="I2743" s="39"/>
      <c r="J2743" s="39"/>
      <c r="K2743" s="39"/>
      <c r="L2743" s="39"/>
      <c r="M2743" s="39"/>
      <c r="N2743" s="39"/>
      <c r="O2743" s="39"/>
      <c r="P2743" s="39"/>
      <c r="Q2743" s="39"/>
    </row>
    <row r="2744" spans="6:17">
      <c r="F2744" s="39"/>
      <c r="G2744" s="39"/>
      <c r="H2744" s="39"/>
      <c r="I2744" s="39"/>
      <c r="J2744" s="39"/>
      <c r="K2744" s="39"/>
      <c r="L2744" s="39"/>
      <c r="M2744" s="39"/>
      <c r="N2744" s="39"/>
      <c r="O2744" s="39"/>
      <c r="P2744" s="39"/>
      <c r="Q2744" s="39"/>
    </row>
    <row r="2745" spans="6:17">
      <c r="F2745" s="39"/>
      <c r="G2745" s="39"/>
      <c r="H2745" s="39"/>
      <c r="I2745" s="39"/>
      <c r="J2745" s="39"/>
      <c r="K2745" s="39"/>
      <c r="L2745" s="39"/>
      <c r="M2745" s="39"/>
      <c r="N2745" s="39"/>
      <c r="O2745" s="39"/>
      <c r="P2745" s="39"/>
      <c r="Q2745" s="39"/>
    </row>
    <row r="2746" spans="6:17">
      <c r="F2746" s="39"/>
      <c r="G2746" s="39"/>
      <c r="H2746" s="39"/>
      <c r="I2746" s="39"/>
      <c r="J2746" s="39"/>
      <c r="K2746" s="39"/>
      <c r="L2746" s="39"/>
      <c r="M2746" s="39"/>
      <c r="N2746" s="39"/>
      <c r="O2746" s="39"/>
      <c r="P2746" s="39"/>
      <c r="Q2746" s="39"/>
    </row>
    <row r="2747" spans="6:17">
      <c r="F2747" s="39"/>
      <c r="G2747" s="39"/>
      <c r="H2747" s="39"/>
      <c r="I2747" s="39"/>
      <c r="J2747" s="39"/>
      <c r="K2747" s="39"/>
      <c r="L2747" s="39"/>
      <c r="M2747" s="39"/>
      <c r="N2747" s="39"/>
      <c r="O2747" s="39"/>
      <c r="P2747" s="39"/>
      <c r="Q2747" s="39"/>
    </row>
    <row r="2748" spans="6:17">
      <c r="F2748" s="39"/>
      <c r="G2748" s="39"/>
      <c r="H2748" s="39"/>
      <c r="I2748" s="39"/>
      <c r="J2748" s="39"/>
      <c r="K2748" s="39"/>
      <c r="L2748" s="39"/>
      <c r="M2748" s="39"/>
      <c r="N2748" s="39"/>
      <c r="O2748" s="39"/>
      <c r="P2748" s="39"/>
      <c r="Q2748" s="39"/>
    </row>
    <row r="2749" spans="6:17">
      <c r="F2749" s="39"/>
      <c r="G2749" s="39"/>
      <c r="H2749" s="39"/>
      <c r="I2749" s="39"/>
      <c r="J2749" s="39"/>
      <c r="K2749" s="39"/>
      <c r="L2749" s="39"/>
      <c r="M2749" s="39"/>
      <c r="N2749" s="39"/>
      <c r="O2749" s="39"/>
      <c r="P2749" s="39"/>
      <c r="Q2749" s="39"/>
    </row>
    <row r="2750" spans="6:17">
      <c r="F2750" s="39"/>
      <c r="G2750" s="39"/>
      <c r="H2750" s="39"/>
      <c r="I2750" s="39"/>
      <c r="J2750" s="39"/>
      <c r="K2750" s="39"/>
      <c r="L2750" s="39"/>
      <c r="M2750" s="39"/>
      <c r="N2750" s="39"/>
      <c r="O2750" s="39"/>
      <c r="P2750" s="39"/>
      <c r="Q2750" s="39"/>
    </row>
    <row r="2751" spans="6:17">
      <c r="F2751" s="39"/>
      <c r="G2751" s="39"/>
      <c r="H2751" s="39"/>
      <c r="I2751" s="39"/>
      <c r="J2751" s="39"/>
      <c r="K2751" s="39"/>
      <c r="L2751" s="39"/>
      <c r="M2751" s="39"/>
      <c r="N2751" s="39"/>
      <c r="O2751" s="39"/>
      <c r="P2751" s="39"/>
      <c r="Q2751" s="39"/>
    </row>
    <row r="2752" spans="6:17">
      <c r="F2752" s="39"/>
      <c r="G2752" s="39"/>
      <c r="H2752" s="39"/>
      <c r="I2752" s="39"/>
      <c r="J2752" s="39"/>
      <c r="K2752" s="39"/>
      <c r="L2752" s="39"/>
      <c r="M2752" s="39"/>
      <c r="N2752" s="39"/>
      <c r="O2752" s="39"/>
      <c r="P2752" s="39"/>
      <c r="Q2752" s="39"/>
    </row>
    <row r="2753" spans="6:17">
      <c r="F2753" s="39"/>
      <c r="G2753" s="39"/>
      <c r="H2753" s="39"/>
      <c r="I2753" s="39"/>
      <c r="J2753" s="39"/>
      <c r="K2753" s="39"/>
      <c r="L2753" s="39"/>
      <c r="M2753" s="39"/>
      <c r="N2753" s="39"/>
      <c r="O2753" s="39"/>
      <c r="P2753" s="39"/>
      <c r="Q2753" s="39"/>
    </row>
    <row r="2754" spans="6:17">
      <c r="F2754" s="39"/>
      <c r="G2754" s="39"/>
      <c r="H2754" s="39"/>
      <c r="I2754" s="39"/>
      <c r="J2754" s="39"/>
      <c r="K2754" s="39"/>
      <c r="L2754" s="39"/>
      <c r="M2754" s="39"/>
      <c r="N2754" s="39"/>
      <c r="O2754" s="39"/>
      <c r="P2754" s="39"/>
      <c r="Q2754" s="39"/>
    </row>
    <row r="2755" spans="6:17">
      <c r="F2755" s="39"/>
      <c r="G2755" s="39"/>
      <c r="H2755" s="39"/>
      <c r="I2755" s="39"/>
      <c r="J2755" s="39"/>
      <c r="K2755" s="39"/>
      <c r="L2755" s="39"/>
      <c r="M2755" s="39"/>
      <c r="N2755" s="39"/>
      <c r="O2755" s="39"/>
      <c r="P2755" s="39"/>
      <c r="Q2755" s="39"/>
    </row>
    <row r="2756" spans="6:17">
      <c r="F2756" s="39"/>
      <c r="G2756" s="39"/>
      <c r="H2756" s="39"/>
      <c r="I2756" s="39"/>
      <c r="J2756" s="39"/>
      <c r="K2756" s="39"/>
      <c r="L2756" s="39"/>
      <c r="M2756" s="39"/>
      <c r="N2756" s="39"/>
      <c r="O2756" s="39"/>
      <c r="P2756" s="39"/>
      <c r="Q2756" s="39"/>
    </row>
    <row r="2757" spans="6:17">
      <c r="F2757" s="39"/>
      <c r="G2757" s="39"/>
      <c r="H2757" s="39"/>
      <c r="I2757" s="39"/>
      <c r="J2757" s="39"/>
      <c r="K2757" s="39"/>
      <c r="L2757" s="39"/>
      <c r="M2757" s="39"/>
      <c r="N2757" s="39"/>
      <c r="O2757" s="39"/>
      <c r="P2757" s="39"/>
      <c r="Q2757" s="39"/>
    </row>
    <row r="2758" spans="6:17">
      <c r="F2758" s="39"/>
      <c r="G2758" s="39"/>
      <c r="H2758" s="39"/>
      <c r="I2758" s="39"/>
      <c r="J2758" s="39"/>
      <c r="K2758" s="39"/>
      <c r="L2758" s="39"/>
      <c r="M2758" s="39"/>
      <c r="N2758" s="39"/>
      <c r="O2758" s="39"/>
      <c r="P2758" s="39"/>
      <c r="Q2758" s="39"/>
    </row>
    <row r="2759" spans="6:17">
      <c r="F2759" s="39"/>
      <c r="G2759" s="39"/>
      <c r="H2759" s="39"/>
      <c r="I2759" s="39"/>
      <c r="J2759" s="39"/>
      <c r="K2759" s="39"/>
      <c r="L2759" s="39"/>
      <c r="M2759" s="39"/>
      <c r="N2759" s="39"/>
      <c r="O2759" s="39"/>
      <c r="P2759" s="39"/>
      <c r="Q2759" s="39"/>
    </row>
    <row r="2760" spans="6:17">
      <c r="F2760" s="39"/>
      <c r="G2760" s="39"/>
      <c r="H2760" s="39"/>
      <c r="I2760" s="39"/>
      <c r="J2760" s="39"/>
      <c r="K2760" s="39"/>
      <c r="L2760" s="39"/>
      <c r="M2760" s="39"/>
      <c r="N2760" s="39"/>
      <c r="O2760" s="39"/>
      <c r="P2760" s="39"/>
      <c r="Q2760" s="39"/>
    </row>
    <row r="2761" spans="6:17">
      <c r="F2761" s="39"/>
      <c r="G2761" s="39"/>
      <c r="H2761" s="39"/>
      <c r="I2761" s="39"/>
      <c r="J2761" s="39"/>
      <c r="K2761" s="39"/>
      <c r="L2761" s="39"/>
      <c r="M2761" s="39"/>
      <c r="N2761" s="39"/>
      <c r="O2761" s="39"/>
      <c r="P2761" s="39"/>
      <c r="Q2761" s="39"/>
    </row>
    <row r="2762" spans="6:17">
      <c r="F2762" s="39"/>
      <c r="G2762" s="39"/>
      <c r="H2762" s="39"/>
      <c r="I2762" s="39"/>
      <c r="J2762" s="39"/>
      <c r="K2762" s="39"/>
      <c r="L2762" s="39"/>
      <c r="M2762" s="39"/>
      <c r="N2762" s="39"/>
      <c r="O2762" s="39"/>
      <c r="P2762" s="39"/>
      <c r="Q2762" s="39"/>
    </row>
    <row r="2763" spans="6:17">
      <c r="F2763" s="39"/>
      <c r="G2763" s="39"/>
      <c r="H2763" s="39"/>
      <c r="I2763" s="39"/>
      <c r="J2763" s="39"/>
      <c r="K2763" s="39"/>
      <c r="L2763" s="39"/>
      <c r="M2763" s="39"/>
      <c r="N2763" s="39"/>
      <c r="O2763" s="39"/>
      <c r="P2763" s="39"/>
      <c r="Q2763" s="39"/>
    </row>
    <row r="2764" spans="6:17">
      <c r="F2764" s="39"/>
      <c r="G2764" s="39"/>
      <c r="H2764" s="39"/>
      <c r="I2764" s="39"/>
      <c r="J2764" s="39"/>
      <c r="K2764" s="39"/>
      <c r="L2764" s="39"/>
      <c r="M2764" s="39"/>
      <c r="N2764" s="39"/>
      <c r="O2764" s="39"/>
      <c r="P2764" s="39"/>
      <c r="Q2764" s="39"/>
    </row>
    <row r="2765" spans="6:17">
      <c r="F2765" s="39"/>
      <c r="G2765" s="39"/>
      <c r="H2765" s="39"/>
      <c r="I2765" s="39"/>
      <c r="J2765" s="39"/>
      <c r="K2765" s="39"/>
      <c r="L2765" s="39"/>
      <c r="M2765" s="39"/>
      <c r="N2765" s="39"/>
      <c r="O2765" s="39"/>
      <c r="P2765" s="39"/>
      <c r="Q2765" s="39"/>
    </row>
    <row r="2766" spans="6:17">
      <c r="F2766" s="39"/>
      <c r="G2766" s="39"/>
      <c r="H2766" s="39"/>
      <c r="I2766" s="39"/>
      <c r="J2766" s="39"/>
      <c r="K2766" s="39"/>
      <c r="L2766" s="39"/>
      <c r="M2766" s="39"/>
      <c r="N2766" s="39"/>
      <c r="O2766" s="39"/>
      <c r="P2766" s="39"/>
      <c r="Q2766" s="39"/>
    </row>
    <row r="2767" spans="6:17">
      <c r="F2767" s="39"/>
      <c r="G2767" s="39"/>
      <c r="H2767" s="39"/>
      <c r="I2767" s="39"/>
      <c r="J2767" s="39"/>
      <c r="K2767" s="39"/>
      <c r="L2767" s="39"/>
      <c r="M2767" s="39"/>
      <c r="N2767" s="39"/>
      <c r="O2767" s="39"/>
      <c r="P2767" s="39"/>
      <c r="Q2767" s="39"/>
    </row>
    <row r="2768" spans="6:17">
      <c r="F2768" s="39"/>
      <c r="G2768" s="39"/>
      <c r="H2768" s="39"/>
      <c r="I2768" s="39"/>
      <c r="J2768" s="39"/>
      <c r="K2768" s="39"/>
      <c r="L2768" s="39"/>
      <c r="M2768" s="39"/>
      <c r="N2768" s="39"/>
      <c r="O2768" s="39"/>
      <c r="P2768" s="39"/>
      <c r="Q2768" s="39"/>
    </row>
    <row r="2769" spans="6:17">
      <c r="F2769" s="39"/>
      <c r="G2769" s="39"/>
      <c r="H2769" s="39"/>
      <c r="I2769" s="39"/>
      <c r="J2769" s="39"/>
      <c r="K2769" s="39"/>
      <c r="L2769" s="39"/>
      <c r="M2769" s="39"/>
      <c r="N2769" s="39"/>
      <c r="O2769" s="39"/>
      <c r="P2769" s="39"/>
      <c r="Q2769" s="39"/>
    </row>
    <row r="2770" spans="6:17">
      <c r="F2770" s="39"/>
      <c r="G2770" s="39"/>
      <c r="H2770" s="39"/>
      <c r="I2770" s="39"/>
      <c r="J2770" s="39"/>
      <c r="K2770" s="39"/>
      <c r="L2770" s="39"/>
      <c r="M2770" s="39"/>
      <c r="N2770" s="39"/>
      <c r="O2770" s="39"/>
      <c r="P2770" s="39"/>
      <c r="Q2770" s="39"/>
    </row>
    <row r="2771" spans="6:17">
      <c r="F2771" s="39"/>
      <c r="G2771" s="39"/>
      <c r="H2771" s="39"/>
      <c r="I2771" s="39"/>
      <c r="J2771" s="39"/>
      <c r="K2771" s="39"/>
      <c r="L2771" s="39"/>
      <c r="M2771" s="39"/>
      <c r="N2771" s="39"/>
      <c r="O2771" s="39"/>
      <c r="P2771" s="39"/>
      <c r="Q2771" s="39"/>
    </row>
    <row r="2772" spans="6:17">
      <c r="F2772" s="39"/>
      <c r="G2772" s="39"/>
      <c r="H2772" s="39"/>
      <c r="I2772" s="39"/>
      <c r="J2772" s="39"/>
      <c r="K2772" s="39"/>
      <c r="L2772" s="39"/>
      <c r="M2772" s="39"/>
      <c r="N2772" s="39"/>
      <c r="O2772" s="39"/>
      <c r="P2772" s="39"/>
      <c r="Q2772" s="39"/>
    </row>
    <row r="2773" spans="6:17">
      <c r="F2773" s="39"/>
      <c r="G2773" s="39"/>
      <c r="H2773" s="39"/>
      <c r="I2773" s="39"/>
      <c r="J2773" s="39"/>
      <c r="K2773" s="39"/>
      <c r="L2773" s="39"/>
      <c r="M2773" s="39"/>
      <c r="N2773" s="39"/>
      <c r="O2773" s="39"/>
      <c r="P2773" s="39"/>
      <c r="Q2773" s="39"/>
    </row>
    <row r="2774" spans="6:17">
      <c r="F2774" s="39"/>
      <c r="G2774" s="39"/>
      <c r="H2774" s="39"/>
      <c r="I2774" s="39"/>
      <c r="J2774" s="39"/>
      <c r="K2774" s="39"/>
      <c r="L2774" s="39"/>
      <c r="M2774" s="39"/>
      <c r="N2774" s="39"/>
      <c r="O2774" s="39"/>
      <c r="P2774" s="39"/>
      <c r="Q2774" s="39"/>
    </row>
    <row r="2775" spans="6:17">
      <c r="F2775" s="39"/>
      <c r="G2775" s="39"/>
      <c r="H2775" s="39"/>
      <c r="I2775" s="39"/>
      <c r="J2775" s="39"/>
      <c r="K2775" s="39"/>
      <c r="L2775" s="39"/>
      <c r="M2775" s="39"/>
      <c r="N2775" s="39"/>
      <c r="O2775" s="39"/>
      <c r="P2775" s="39"/>
      <c r="Q2775" s="39"/>
    </row>
    <row r="2776" spans="6:17">
      <c r="F2776" s="39"/>
      <c r="G2776" s="39"/>
      <c r="H2776" s="39"/>
      <c r="I2776" s="39"/>
      <c r="J2776" s="39"/>
      <c r="K2776" s="39"/>
      <c r="L2776" s="39"/>
      <c r="M2776" s="39"/>
      <c r="N2776" s="39"/>
      <c r="O2776" s="39"/>
      <c r="P2776" s="39"/>
      <c r="Q2776" s="39"/>
    </row>
    <row r="2777" spans="6:17">
      <c r="F2777" s="39"/>
      <c r="G2777" s="39"/>
      <c r="H2777" s="39"/>
      <c r="I2777" s="39"/>
      <c r="J2777" s="39"/>
      <c r="K2777" s="39"/>
      <c r="L2777" s="39"/>
      <c r="M2777" s="39"/>
      <c r="N2777" s="39"/>
      <c r="O2777" s="39"/>
      <c r="P2777" s="39"/>
      <c r="Q2777" s="39"/>
    </row>
    <row r="2778" spans="6:17">
      <c r="F2778" s="39"/>
      <c r="G2778" s="39"/>
      <c r="H2778" s="39"/>
      <c r="I2778" s="39"/>
      <c r="J2778" s="39"/>
      <c r="K2778" s="39"/>
      <c r="L2778" s="39"/>
      <c r="M2778" s="39"/>
      <c r="N2778" s="39"/>
      <c r="O2778" s="39"/>
      <c r="P2778" s="39"/>
      <c r="Q2778" s="39"/>
    </row>
    <row r="2779" spans="6:17">
      <c r="F2779" s="39"/>
      <c r="G2779" s="39"/>
      <c r="H2779" s="39"/>
      <c r="I2779" s="39"/>
      <c r="J2779" s="39"/>
      <c r="K2779" s="39"/>
      <c r="L2779" s="39"/>
      <c r="M2779" s="39"/>
      <c r="N2779" s="39"/>
      <c r="O2779" s="39"/>
      <c r="P2779" s="39"/>
      <c r="Q2779" s="39"/>
    </row>
    <row r="2780" spans="6:17">
      <c r="F2780" s="39"/>
      <c r="G2780" s="39"/>
      <c r="H2780" s="39"/>
      <c r="I2780" s="39"/>
      <c r="J2780" s="39"/>
      <c r="K2780" s="39"/>
      <c r="L2780" s="39"/>
      <c r="M2780" s="39"/>
      <c r="N2780" s="39"/>
      <c r="O2780" s="39"/>
      <c r="P2780" s="39"/>
      <c r="Q2780" s="39"/>
    </row>
    <row r="2781" spans="6:17">
      <c r="F2781" s="39"/>
      <c r="G2781" s="39"/>
      <c r="H2781" s="39"/>
      <c r="I2781" s="39"/>
      <c r="J2781" s="39"/>
      <c r="K2781" s="39"/>
      <c r="L2781" s="39"/>
      <c r="M2781" s="39"/>
      <c r="N2781" s="39"/>
      <c r="O2781" s="39"/>
      <c r="P2781" s="39"/>
      <c r="Q2781" s="39"/>
    </row>
    <row r="2782" spans="6:17">
      <c r="F2782" s="39"/>
      <c r="G2782" s="39"/>
      <c r="H2782" s="39"/>
      <c r="I2782" s="39"/>
      <c r="J2782" s="39"/>
      <c r="K2782" s="39"/>
      <c r="L2782" s="39"/>
      <c r="M2782" s="39"/>
      <c r="N2782" s="39"/>
      <c r="O2782" s="39"/>
      <c r="P2782" s="39"/>
      <c r="Q2782" s="39"/>
    </row>
    <row r="2783" spans="6:17">
      <c r="F2783" s="39"/>
      <c r="G2783" s="39"/>
      <c r="H2783" s="39"/>
      <c r="I2783" s="39"/>
      <c r="J2783" s="39"/>
      <c r="K2783" s="39"/>
      <c r="L2783" s="39"/>
      <c r="M2783" s="39"/>
      <c r="N2783" s="39"/>
      <c r="O2783" s="39"/>
      <c r="P2783" s="39"/>
      <c r="Q2783" s="39"/>
    </row>
    <row r="2784" spans="6:17">
      <c r="F2784" s="39"/>
      <c r="G2784" s="39"/>
      <c r="H2784" s="39"/>
      <c r="I2784" s="39"/>
      <c r="J2784" s="39"/>
      <c r="K2784" s="39"/>
      <c r="L2784" s="39"/>
      <c r="M2784" s="39"/>
      <c r="N2784" s="39"/>
      <c r="O2784" s="39"/>
      <c r="P2784" s="39"/>
      <c r="Q2784" s="39"/>
    </row>
    <row r="2785" spans="6:17">
      <c r="F2785" s="39"/>
      <c r="G2785" s="39"/>
      <c r="H2785" s="39"/>
      <c r="I2785" s="39"/>
      <c r="J2785" s="39"/>
      <c r="K2785" s="39"/>
      <c r="L2785" s="39"/>
      <c r="M2785" s="39"/>
      <c r="N2785" s="39"/>
      <c r="O2785" s="39"/>
      <c r="P2785" s="39"/>
      <c r="Q2785" s="39"/>
    </row>
    <row r="2786" spans="6:17">
      <c r="F2786" s="39"/>
      <c r="G2786" s="39"/>
      <c r="H2786" s="39"/>
      <c r="I2786" s="39"/>
      <c r="J2786" s="39"/>
      <c r="K2786" s="39"/>
      <c r="L2786" s="39"/>
      <c r="M2786" s="39"/>
      <c r="N2786" s="39"/>
      <c r="O2786" s="39"/>
      <c r="P2786" s="39"/>
      <c r="Q2786" s="39"/>
    </row>
    <row r="2787" spans="6:17">
      <c r="F2787" s="39"/>
      <c r="G2787" s="39"/>
      <c r="H2787" s="39"/>
      <c r="I2787" s="39"/>
      <c r="J2787" s="39"/>
      <c r="K2787" s="39"/>
      <c r="L2787" s="39"/>
      <c r="M2787" s="39"/>
      <c r="N2787" s="39"/>
      <c r="O2787" s="39"/>
      <c r="P2787" s="39"/>
      <c r="Q2787" s="39"/>
    </row>
    <row r="2788" spans="6:17">
      <c r="F2788" s="39"/>
      <c r="G2788" s="39"/>
      <c r="H2788" s="39"/>
      <c r="I2788" s="39"/>
      <c r="J2788" s="39"/>
      <c r="K2788" s="39"/>
      <c r="L2788" s="39"/>
      <c r="M2788" s="39"/>
      <c r="N2788" s="39"/>
      <c r="O2788" s="39"/>
      <c r="P2788" s="39"/>
      <c r="Q2788" s="39"/>
    </row>
    <row r="2789" spans="6:17">
      <c r="F2789" s="39"/>
      <c r="G2789" s="39"/>
      <c r="H2789" s="39"/>
      <c r="I2789" s="39"/>
      <c r="J2789" s="39"/>
      <c r="K2789" s="39"/>
      <c r="L2789" s="39"/>
      <c r="M2789" s="39"/>
      <c r="N2789" s="39"/>
      <c r="O2789" s="39"/>
      <c r="P2789" s="39"/>
      <c r="Q2789" s="39"/>
    </row>
    <row r="2790" spans="6:17">
      <c r="F2790" s="39"/>
      <c r="G2790" s="39"/>
      <c r="H2790" s="39"/>
      <c r="I2790" s="39"/>
      <c r="J2790" s="39"/>
      <c r="K2790" s="39"/>
      <c r="L2790" s="39"/>
      <c r="M2790" s="39"/>
      <c r="N2790" s="39"/>
      <c r="O2790" s="39"/>
      <c r="P2790" s="39"/>
      <c r="Q2790" s="39"/>
    </row>
    <row r="2791" spans="6:17">
      <c r="F2791" s="39"/>
      <c r="G2791" s="39"/>
      <c r="H2791" s="39"/>
      <c r="I2791" s="39"/>
      <c r="J2791" s="39"/>
      <c r="K2791" s="39"/>
      <c r="L2791" s="39"/>
      <c r="M2791" s="39"/>
      <c r="N2791" s="39"/>
      <c r="O2791" s="39"/>
      <c r="P2791" s="39"/>
      <c r="Q2791" s="39"/>
    </row>
    <row r="2792" spans="6:17">
      <c r="F2792" s="39"/>
      <c r="G2792" s="39"/>
      <c r="H2792" s="39"/>
      <c r="I2792" s="39"/>
      <c r="J2792" s="39"/>
      <c r="K2792" s="39"/>
      <c r="L2792" s="39"/>
      <c r="M2792" s="39"/>
      <c r="N2792" s="39"/>
      <c r="O2792" s="39"/>
      <c r="P2792" s="39"/>
      <c r="Q2792" s="39"/>
    </row>
    <row r="2793" spans="6:17">
      <c r="F2793" s="39"/>
      <c r="G2793" s="39"/>
      <c r="H2793" s="39"/>
      <c r="I2793" s="39"/>
      <c r="J2793" s="39"/>
      <c r="K2793" s="39"/>
      <c r="L2793" s="39"/>
      <c r="M2793" s="39"/>
      <c r="N2793" s="39"/>
      <c r="O2793" s="39"/>
      <c r="P2793" s="39"/>
      <c r="Q2793" s="39"/>
    </row>
    <row r="2794" spans="6:17">
      <c r="F2794" s="39"/>
      <c r="G2794" s="39"/>
      <c r="H2794" s="39"/>
      <c r="I2794" s="39"/>
      <c r="J2794" s="39"/>
      <c r="K2794" s="39"/>
      <c r="L2794" s="39"/>
      <c r="M2794" s="39"/>
      <c r="N2794" s="39"/>
      <c r="O2794" s="39"/>
      <c r="P2794" s="39"/>
      <c r="Q2794" s="39"/>
    </row>
    <row r="2795" spans="6:17">
      <c r="F2795" s="39"/>
      <c r="G2795" s="39"/>
      <c r="H2795" s="39"/>
      <c r="I2795" s="39"/>
      <c r="J2795" s="39"/>
      <c r="K2795" s="39"/>
      <c r="L2795" s="39"/>
      <c r="M2795" s="39"/>
      <c r="N2795" s="39"/>
      <c r="O2795" s="39"/>
      <c r="P2795" s="39"/>
      <c r="Q2795" s="39"/>
    </row>
    <row r="2796" spans="6:17">
      <c r="F2796" s="39"/>
      <c r="G2796" s="39"/>
      <c r="H2796" s="39"/>
      <c r="I2796" s="39"/>
      <c r="J2796" s="39"/>
      <c r="K2796" s="39"/>
      <c r="L2796" s="39"/>
      <c r="M2796" s="39"/>
      <c r="N2796" s="39"/>
      <c r="O2796" s="39"/>
      <c r="P2796" s="39"/>
      <c r="Q2796" s="39"/>
    </row>
    <row r="2797" spans="6:17">
      <c r="F2797" s="39"/>
      <c r="G2797" s="39"/>
      <c r="H2797" s="39"/>
      <c r="I2797" s="39"/>
      <c r="J2797" s="39"/>
      <c r="K2797" s="39"/>
      <c r="L2797" s="39"/>
      <c r="M2797" s="39"/>
      <c r="N2797" s="39"/>
      <c r="O2797" s="39"/>
      <c r="P2797" s="39"/>
      <c r="Q2797" s="39"/>
    </row>
    <row r="2798" spans="6:17">
      <c r="F2798" s="39"/>
      <c r="G2798" s="39"/>
      <c r="H2798" s="39"/>
      <c r="I2798" s="39"/>
      <c r="J2798" s="39"/>
      <c r="K2798" s="39"/>
      <c r="L2798" s="39"/>
      <c r="M2798" s="39"/>
      <c r="N2798" s="39"/>
      <c r="O2798" s="39"/>
      <c r="P2798" s="39"/>
      <c r="Q2798" s="39"/>
    </row>
    <row r="2799" spans="6:17">
      <c r="F2799" s="39"/>
      <c r="G2799" s="39"/>
      <c r="H2799" s="39"/>
      <c r="I2799" s="39"/>
      <c r="J2799" s="39"/>
      <c r="K2799" s="39"/>
      <c r="L2799" s="39"/>
      <c r="M2799" s="39"/>
      <c r="N2799" s="39"/>
      <c r="O2799" s="39"/>
      <c r="P2799" s="39"/>
      <c r="Q2799" s="39"/>
    </row>
    <row r="2800" spans="6:17">
      <c r="F2800" s="39"/>
      <c r="G2800" s="39"/>
      <c r="H2800" s="39"/>
      <c r="I2800" s="39"/>
      <c r="J2800" s="39"/>
      <c r="K2800" s="39"/>
      <c r="L2800" s="39"/>
      <c r="M2800" s="39"/>
      <c r="N2800" s="39"/>
      <c r="O2800" s="39"/>
      <c r="P2800" s="39"/>
      <c r="Q2800" s="39"/>
    </row>
    <row r="2801" spans="6:17">
      <c r="F2801" s="39"/>
      <c r="G2801" s="39"/>
      <c r="H2801" s="39"/>
      <c r="I2801" s="39"/>
      <c r="J2801" s="39"/>
      <c r="K2801" s="39"/>
      <c r="L2801" s="39"/>
      <c r="M2801" s="39"/>
      <c r="N2801" s="39"/>
      <c r="O2801" s="39"/>
      <c r="P2801" s="39"/>
      <c r="Q2801" s="39"/>
    </row>
    <row r="2802" spans="6:17">
      <c r="F2802" s="39"/>
      <c r="G2802" s="39"/>
      <c r="H2802" s="39"/>
      <c r="I2802" s="39"/>
      <c r="J2802" s="39"/>
      <c r="K2802" s="39"/>
      <c r="L2802" s="39"/>
      <c r="M2802" s="39"/>
      <c r="N2802" s="39"/>
      <c r="O2802" s="39"/>
      <c r="P2802" s="39"/>
      <c r="Q2802" s="39"/>
    </row>
    <row r="2803" spans="6:17">
      <c r="F2803" s="39"/>
      <c r="G2803" s="39"/>
      <c r="H2803" s="39"/>
      <c r="I2803" s="39"/>
      <c r="J2803" s="39"/>
      <c r="K2803" s="39"/>
      <c r="L2803" s="39"/>
      <c r="M2803" s="39"/>
      <c r="N2803" s="39"/>
      <c r="O2803" s="39"/>
      <c r="P2803" s="39"/>
      <c r="Q2803" s="39"/>
    </row>
    <row r="2804" spans="6:17">
      <c r="F2804" s="39"/>
      <c r="G2804" s="39"/>
      <c r="H2804" s="39"/>
      <c r="I2804" s="39"/>
      <c r="J2804" s="39"/>
      <c r="K2804" s="39"/>
      <c r="L2804" s="39"/>
      <c r="M2804" s="39"/>
      <c r="N2804" s="39"/>
      <c r="O2804" s="39"/>
      <c r="P2804" s="39"/>
      <c r="Q2804" s="39"/>
    </row>
    <row r="2805" spans="6:17">
      <c r="F2805" s="39"/>
      <c r="G2805" s="39"/>
      <c r="H2805" s="39"/>
      <c r="I2805" s="39"/>
      <c r="J2805" s="39"/>
      <c r="K2805" s="39"/>
      <c r="L2805" s="39"/>
      <c r="M2805" s="39"/>
      <c r="N2805" s="39"/>
      <c r="O2805" s="39"/>
      <c r="P2805" s="39"/>
      <c r="Q2805" s="39"/>
    </row>
    <row r="2806" spans="6:17">
      <c r="F2806" s="39"/>
      <c r="G2806" s="39"/>
      <c r="H2806" s="39"/>
      <c r="I2806" s="39"/>
      <c r="J2806" s="39"/>
      <c r="K2806" s="39"/>
      <c r="L2806" s="39"/>
      <c r="M2806" s="39"/>
      <c r="N2806" s="39"/>
      <c r="O2806" s="39"/>
      <c r="P2806" s="39"/>
      <c r="Q2806" s="39"/>
    </row>
    <row r="2807" spans="6:17">
      <c r="F2807" s="39"/>
      <c r="G2807" s="39"/>
      <c r="H2807" s="39"/>
      <c r="I2807" s="39"/>
      <c r="J2807" s="39"/>
      <c r="K2807" s="39"/>
      <c r="L2807" s="39"/>
      <c r="M2807" s="39"/>
      <c r="N2807" s="39"/>
      <c r="O2807" s="39"/>
      <c r="P2807" s="39"/>
      <c r="Q2807" s="39"/>
    </row>
    <row r="2808" spans="6:17">
      <c r="F2808" s="39"/>
      <c r="G2808" s="39"/>
      <c r="H2808" s="39"/>
      <c r="I2808" s="39"/>
      <c r="J2808" s="39"/>
      <c r="K2808" s="39"/>
      <c r="L2808" s="39"/>
      <c r="M2808" s="39"/>
      <c r="N2808" s="39"/>
      <c r="O2808" s="39"/>
      <c r="P2808" s="39"/>
      <c r="Q2808" s="39"/>
    </row>
    <row r="2809" spans="6:17">
      <c r="F2809" s="39"/>
      <c r="G2809" s="39"/>
      <c r="H2809" s="39"/>
      <c r="I2809" s="39"/>
      <c r="J2809" s="39"/>
      <c r="K2809" s="39"/>
      <c r="L2809" s="39"/>
      <c r="M2809" s="39"/>
      <c r="N2809" s="39"/>
      <c r="O2809" s="39"/>
      <c r="P2809" s="39"/>
      <c r="Q2809" s="39"/>
    </row>
    <row r="2810" spans="6:17">
      <c r="F2810" s="39"/>
      <c r="G2810" s="39"/>
      <c r="H2810" s="39"/>
      <c r="I2810" s="39"/>
      <c r="J2810" s="39"/>
      <c r="K2810" s="39"/>
      <c r="L2810" s="39"/>
      <c r="M2810" s="39"/>
      <c r="N2810" s="39"/>
      <c r="O2810" s="39"/>
      <c r="P2810" s="39"/>
      <c r="Q2810" s="39"/>
    </row>
    <row r="2811" spans="6:17">
      <c r="F2811" s="39"/>
      <c r="G2811" s="39"/>
      <c r="H2811" s="39"/>
      <c r="I2811" s="39"/>
      <c r="J2811" s="39"/>
      <c r="K2811" s="39"/>
      <c r="L2811" s="39"/>
      <c r="M2811" s="39"/>
      <c r="N2811" s="39"/>
      <c r="O2811" s="39"/>
      <c r="P2811" s="39"/>
      <c r="Q2811" s="39"/>
    </row>
    <row r="2812" spans="6:17">
      <c r="F2812" s="39"/>
      <c r="G2812" s="39"/>
      <c r="H2812" s="39"/>
      <c r="I2812" s="39"/>
      <c r="J2812" s="39"/>
      <c r="K2812" s="39"/>
      <c r="L2812" s="39"/>
      <c r="M2812" s="39"/>
      <c r="N2812" s="39"/>
      <c r="O2812" s="39"/>
      <c r="P2812" s="39"/>
      <c r="Q2812" s="39"/>
    </row>
    <row r="2813" spans="6:17">
      <c r="F2813" s="39"/>
      <c r="G2813" s="39"/>
      <c r="H2813" s="39"/>
      <c r="I2813" s="39"/>
      <c r="J2813" s="39"/>
      <c r="K2813" s="39"/>
      <c r="L2813" s="39"/>
      <c r="M2813" s="39"/>
      <c r="N2813" s="39"/>
      <c r="O2813" s="39"/>
      <c r="P2813" s="39"/>
      <c r="Q2813" s="39"/>
    </row>
    <row r="2814" spans="6:17">
      <c r="F2814" s="39"/>
      <c r="G2814" s="39"/>
      <c r="H2814" s="39"/>
      <c r="I2814" s="39"/>
      <c r="J2814" s="39"/>
      <c r="K2814" s="39"/>
      <c r="L2814" s="39"/>
      <c r="M2814" s="39"/>
      <c r="N2814" s="39"/>
      <c r="O2814" s="39"/>
      <c r="P2814" s="39"/>
      <c r="Q2814" s="39"/>
    </row>
    <row r="2815" spans="6:17">
      <c r="F2815" s="39"/>
      <c r="G2815" s="39"/>
      <c r="H2815" s="39"/>
      <c r="I2815" s="39"/>
      <c r="J2815" s="39"/>
      <c r="K2815" s="39"/>
      <c r="L2815" s="39"/>
      <c r="M2815" s="39"/>
      <c r="N2815" s="39"/>
      <c r="O2815" s="39"/>
      <c r="P2815" s="39"/>
      <c r="Q2815" s="39"/>
    </row>
    <row r="2816" spans="6:17">
      <c r="F2816" s="39"/>
      <c r="G2816" s="39"/>
      <c r="H2816" s="39"/>
      <c r="I2816" s="39"/>
      <c r="J2816" s="39"/>
      <c r="K2816" s="39"/>
      <c r="L2816" s="39"/>
      <c r="M2816" s="39"/>
      <c r="N2816" s="39"/>
      <c r="O2816" s="39"/>
      <c r="P2816" s="39"/>
      <c r="Q2816" s="39"/>
    </row>
    <row r="2817" spans="6:17">
      <c r="F2817" s="39"/>
      <c r="G2817" s="39"/>
      <c r="H2817" s="39"/>
      <c r="I2817" s="39"/>
      <c r="J2817" s="39"/>
      <c r="K2817" s="39"/>
      <c r="L2817" s="39"/>
      <c r="M2817" s="39"/>
      <c r="N2817" s="39"/>
      <c r="O2817" s="39"/>
      <c r="P2817" s="39"/>
      <c r="Q2817" s="39"/>
    </row>
    <row r="2818" spans="6:17">
      <c r="F2818" s="39"/>
      <c r="G2818" s="39"/>
      <c r="H2818" s="39"/>
      <c r="I2818" s="39"/>
      <c r="J2818" s="39"/>
      <c r="K2818" s="39"/>
      <c r="L2818" s="39"/>
      <c r="M2818" s="39"/>
      <c r="N2818" s="39"/>
      <c r="O2818" s="39"/>
      <c r="P2818" s="39"/>
      <c r="Q2818" s="39"/>
    </row>
    <row r="2819" spans="6:17">
      <c r="F2819" s="39"/>
      <c r="G2819" s="39"/>
      <c r="H2819" s="39"/>
      <c r="I2819" s="39"/>
      <c r="J2819" s="39"/>
      <c r="K2819" s="39"/>
      <c r="L2819" s="39"/>
      <c r="M2819" s="39"/>
      <c r="N2819" s="39"/>
      <c r="O2819" s="39"/>
      <c r="P2819" s="39"/>
      <c r="Q2819" s="39"/>
    </row>
    <row r="2820" spans="6:17">
      <c r="F2820" s="39"/>
      <c r="G2820" s="39"/>
      <c r="H2820" s="39"/>
      <c r="I2820" s="39"/>
      <c r="J2820" s="39"/>
      <c r="K2820" s="39"/>
      <c r="L2820" s="39"/>
      <c r="M2820" s="39"/>
      <c r="N2820" s="39"/>
      <c r="O2820" s="39"/>
      <c r="P2820" s="39"/>
      <c r="Q2820" s="39"/>
    </row>
    <row r="2821" spans="6:17">
      <c r="F2821" s="39"/>
      <c r="G2821" s="39"/>
      <c r="H2821" s="39"/>
      <c r="I2821" s="39"/>
      <c r="J2821" s="39"/>
      <c r="K2821" s="39"/>
      <c r="L2821" s="39"/>
      <c r="M2821" s="39"/>
      <c r="N2821" s="39"/>
      <c r="O2821" s="39"/>
      <c r="P2821" s="39"/>
      <c r="Q2821" s="39"/>
    </row>
    <row r="2822" spans="6:17">
      <c r="F2822" s="39"/>
      <c r="G2822" s="39"/>
      <c r="H2822" s="39"/>
      <c r="I2822" s="39"/>
      <c r="J2822" s="39"/>
      <c r="K2822" s="39"/>
      <c r="L2822" s="39"/>
      <c r="M2822" s="39"/>
      <c r="N2822" s="39"/>
      <c r="O2822" s="39"/>
      <c r="P2822" s="39"/>
      <c r="Q2822" s="39"/>
    </row>
    <row r="2823" spans="6:17">
      <c r="F2823" s="39"/>
      <c r="G2823" s="39"/>
      <c r="H2823" s="39"/>
      <c r="I2823" s="39"/>
      <c r="J2823" s="39"/>
      <c r="K2823" s="39"/>
      <c r="L2823" s="39"/>
      <c r="M2823" s="39"/>
      <c r="N2823" s="39"/>
      <c r="O2823" s="39"/>
      <c r="P2823" s="39"/>
      <c r="Q2823" s="39"/>
    </row>
    <row r="2824" spans="6:17">
      <c r="F2824" s="39"/>
      <c r="G2824" s="39"/>
      <c r="H2824" s="39"/>
      <c r="I2824" s="39"/>
      <c r="J2824" s="39"/>
      <c r="K2824" s="39"/>
      <c r="L2824" s="39"/>
      <c r="M2824" s="39"/>
      <c r="N2824" s="39"/>
      <c r="O2824" s="39"/>
      <c r="P2824" s="39"/>
      <c r="Q2824" s="39"/>
    </row>
    <row r="2825" spans="6:17">
      <c r="F2825" s="39"/>
      <c r="G2825" s="39"/>
      <c r="H2825" s="39"/>
      <c r="I2825" s="39"/>
      <c r="J2825" s="39"/>
      <c r="K2825" s="39"/>
      <c r="L2825" s="39"/>
      <c r="M2825" s="39"/>
      <c r="N2825" s="39"/>
      <c r="O2825" s="39"/>
      <c r="P2825" s="39"/>
      <c r="Q2825" s="39"/>
    </row>
    <row r="2826" spans="6:17">
      <c r="F2826" s="39"/>
      <c r="G2826" s="39"/>
      <c r="H2826" s="39"/>
      <c r="I2826" s="39"/>
      <c r="J2826" s="39"/>
      <c r="K2826" s="39"/>
      <c r="L2826" s="39"/>
      <c r="M2826" s="39"/>
      <c r="N2826" s="39"/>
      <c r="O2826" s="39"/>
      <c r="P2826" s="39"/>
      <c r="Q2826" s="39"/>
    </row>
    <row r="2827" spans="6:17">
      <c r="F2827" s="39"/>
      <c r="G2827" s="39"/>
      <c r="H2827" s="39"/>
      <c r="I2827" s="39"/>
      <c r="J2827" s="39"/>
      <c r="K2827" s="39"/>
      <c r="L2827" s="39"/>
      <c r="M2827" s="39"/>
      <c r="N2827" s="39"/>
      <c r="O2827" s="39"/>
      <c r="P2827" s="39"/>
      <c r="Q2827" s="39"/>
    </row>
    <row r="2828" spans="6:17">
      <c r="F2828" s="39"/>
      <c r="G2828" s="39"/>
      <c r="H2828" s="39"/>
      <c r="I2828" s="39"/>
      <c r="J2828" s="39"/>
      <c r="K2828" s="39"/>
      <c r="L2828" s="39"/>
      <c r="M2828" s="39"/>
      <c r="N2828" s="39"/>
      <c r="O2828" s="39"/>
      <c r="P2828" s="39"/>
      <c r="Q2828" s="39"/>
    </row>
    <row r="2829" spans="6:17">
      <c r="F2829" s="39"/>
      <c r="G2829" s="39"/>
      <c r="H2829" s="39"/>
      <c r="I2829" s="39"/>
      <c r="J2829" s="39"/>
      <c r="K2829" s="39"/>
      <c r="L2829" s="39"/>
      <c r="M2829" s="39"/>
      <c r="N2829" s="39"/>
      <c r="O2829" s="39"/>
      <c r="P2829" s="39"/>
      <c r="Q2829" s="39"/>
    </row>
    <row r="2830" spans="6:17">
      <c r="F2830" s="39"/>
      <c r="G2830" s="39"/>
      <c r="H2830" s="39"/>
      <c r="I2830" s="39"/>
      <c r="J2830" s="39"/>
      <c r="K2830" s="39"/>
      <c r="L2830" s="39"/>
      <c r="M2830" s="39"/>
      <c r="N2830" s="39"/>
      <c r="O2830" s="39"/>
      <c r="P2830" s="39"/>
      <c r="Q2830" s="39"/>
    </row>
    <row r="2831" spans="6:17">
      <c r="F2831" s="39"/>
      <c r="G2831" s="39"/>
      <c r="H2831" s="39"/>
      <c r="I2831" s="39"/>
      <c r="J2831" s="39"/>
      <c r="K2831" s="39"/>
      <c r="L2831" s="39"/>
      <c r="M2831" s="39"/>
      <c r="N2831" s="39"/>
      <c r="O2831" s="39"/>
      <c r="P2831" s="39"/>
      <c r="Q2831" s="39"/>
    </row>
    <row r="2832" spans="6:17">
      <c r="F2832" s="39"/>
      <c r="G2832" s="39"/>
      <c r="H2832" s="39"/>
      <c r="I2832" s="39"/>
      <c r="J2832" s="39"/>
      <c r="K2832" s="39"/>
      <c r="L2832" s="39"/>
      <c r="M2832" s="39"/>
      <c r="N2832" s="39"/>
      <c r="O2832" s="39"/>
      <c r="P2832" s="39"/>
      <c r="Q2832" s="39"/>
    </row>
    <row r="2833" spans="6:17">
      <c r="F2833" s="39"/>
      <c r="G2833" s="39"/>
      <c r="H2833" s="39"/>
      <c r="I2833" s="39"/>
      <c r="J2833" s="39"/>
      <c r="K2833" s="39"/>
      <c r="L2833" s="39"/>
      <c r="M2833" s="39"/>
      <c r="N2833" s="39"/>
      <c r="O2833" s="39"/>
      <c r="P2833" s="39"/>
      <c r="Q2833" s="39"/>
    </row>
    <row r="2834" spans="6:17">
      <c r="F2834" s="39"/>
      <c r="G2834" s="39"/>
      <c r="H2834" s="39"/>
      <c r="I2834" s="39"/>
      <c r="J2834" s="39"/>
      <c r="K2834" s="39"/>
      <c r="L2834" s="39"/>
      <c r="M2834" s="39"/>
      <c r="N2834" s="39"/>
      <c r="O2834" s="39"/>
      <c r="P2834" s="39"/>
      <c r="Q2834" s="39"/>
    </row>
    <row r="2835" spans="6:17">
      <c r="F2835" s="39"/>
      <c r="G2835" s="39"/>
      <c r="H2835" s="39"/>
      <c r="I2835" s="39"/>
      <c r="J2835" s="39"/>
      <c r="K2835" s="39"/>
      <c r="L2835" s="39"/>
      <c r="M2835" s="39"/>
      <c r="N2835" s="39"/>
      <c r="O2835" s="39"/>
      <c r="P2835" s="39"/>
      <c r="Q2835" s="39"/>
    </row>
    <row r="2836" spans="6:17">
      <c r="F2836" s="39"/>
      <c r="G2836" s="39"/>
      <c r="H2836" s="39"/>
      <c r="I2836" s="39"/>
      <c r="J2836" s="39"/>
      <c r="K2836" s="39"/>
      <c r="L2836" s="39"/>
      <c r="M2836" s="39"/>
      <c r="N2836" s="39"/>
      <c r="O2836" s="39"/>
      <c r="P2836" s="39"/>
      <c r="Q2836" s="39"/>
    </row>
    <row r="2837" spans="6:17">
      <c r="F2837" s="39"/>
      <c r="G2837" s="39"/>
      <c r="H2837" s="39"/>
      <c r="I2837" s="39"/>
      <c r="J2837" s="39"/>
      <c r="K2837" s="39"/>
      <c r="L2837" s="39"/>
      <c r="M2837" s="39"/>
      <c r="N2837" s="39"/>
      <c r="O2837" s="39"/>
      <c r="P2837" s="39"/>
      <c r="Q2837" s="39"/>
    </row>
    <row r="2838" spans="6:17">
      <c r="F2838" s="39"/>
      <c r="G2838" s="39"/>
      <c r="H2838" s="39"/>
      <c r="I2838" s="39"/>
      <c r="J2838" s="39"/>
      <c r="K2838" s="39"/>
      <c r="L2838" s="39"/>
      <c r="M2838" s="39"/>
      <c r="N2838" s="39"/>
      <c r="O2838" s="39"/>
      <c r="P2838" s="39"/>
      <c r="Q2838" s="39"/>
    </row>
    <row r="2839" spans="6:17">
      <c r="F2839" s="39"/>
      <c r="G2839" s="39"/>
      <c r="H2839" s="39"/>
      <c r="I2839" s="39"/>
      <c r="J2839" s="39"/>
      <c r="K2839" s="39"/>
      <c r="L2839" s="39"/>
      <c r="M2839" s="39"/>
      <c r="N2839" s="39"/>
      <c r="O2839" s="39"/>
      <c r="P2839" s="39"/>
      <c r="Q2839" s="39"/>
    </row>
    <row r="2840" spans="6:17">
      <c r="F2840" s="39"/>
      <c r="G2840" s="39"/>
      <c r="H2840" s="39"/>
      <c r="I2840" s="39"/>
      <c r="J2840" s="39"/>
      <c r="K2840" s="39"/>
      <c r="L2840" s="39"/>
      <c r="M2840" s="39"/>
      <c r="N2840" s="39"/>
      <c r="O2840" s="39"/>
      <c r="P2840" s="39"/>
      <c r="Q2840" s="39"/>
    </row>
    <row r="2841" spans="6:17">
      <c r="F2841" s="39"/>
      <c r="G2841" s="39"/>
      <c r="H2841" s="39"/>
      <c r="I2841" s="39"/>
      <c r="J2841" s="39"/>
      <c r="K2841" s="39"/>
      <c r="L2841" s="39"/>
      <c r="M2841" s="39"/>
      <c r="N2841" s="39"/>
      <c r="O2841" s="39"/>
      <c r="P2841" s="39"/>
      <c r="Q2841" s="39"/>
    </row>
    <row r="2842" spans="6:17">
      <c r="F2842" s="39"/>
      <c r="G2842" s="39"/>
      <c r="H2842" s="39"/>
      <c r="I2842" s="39"/>
      <c r="J2842" s="39"/>
      <c r="K2842" s="39"/>
      <c r="L2842" s="39"/>
      <c r="M2842" s="39"/>
      <c r="N2842" s="39"/>
      <c r="O2842" s="39"/>
      <c r="P2842" s="39"/>
      <c r="Q2842" s="39"/>
    </row>
    <row r="2843" spans="6:17">
      <c r="F2843" s="39"/>
      <c r="G2843" s="39"/>
      <c r="H2843" s="39"/>
      <c r="I2843" s="39"/>
      <c r="J2843" s="39"/>
      <c r="K2843" s="39"/>
      <c r="L2843" s="39"/>
      <c r="M2843" s="39"/>
      <c r="N2843" s="39"/>
      <c r="O2843" s="39"/>
      <c r="P2843" s="39"/>
      <c r="Q2843" s="39"/>
    </row>
    <row r="2844" spans="6:17">
      <c r="F2844" s="39"/>
      <c r="G2844" s="39"/>
      <c r="H2844" s="39"/>
      <c r="I2844" s="39"/>
      <c r="J2844" s="39"/>
      <c r="K2844" s="39"/>
      <c r="L2844" s="39"/>
      <c r="M2844" s="39"/>
      <c r="N2844" s="39"/>
      <c r="O2844" s="39"/>
      <c r="P2844" s="39"/>
      <c r="Q2844" s="39"/>
    </row>
    <row r="2845" spans="6:17">
      <c r="F2845" s="39"/>
      <c r="G2845" s="39"/>
      <c r="H2845" s="39"/>
      <c r="I2845" s="39"/>
      <c r="J2845" s="39"/>
      <c r="K2845" s="39"/>
      <c r="L2845" s="39"/>
      <c r="M2845" s="39"/>
      <c r="N2845" s="39"/>
      <c r="O2845" s="39"/>
      <c r="P2845" s="39"/>
      <c r="Q2845" s="39"/>
    </row>
    <row r="2846" spans="6:17">
      <c r="F2846" s="39"/>
      <c r="G2846" s="39"/>
      <c r="H2846" s="39"/>
      <c r="I2846" s="39"/>
      <c r="J2846" s="39"/>
      <c r="K2846" s="39"/>
      <c r="L2846" s="39"/>
      <c r="M2846" s="39"/>
      <c r="N2846" s="39"/>
      <c r="O2846" s="39"/>
      <c r="P2846" s="39"/>
      <c r="Q2846" s="39"/>
    </row>
    <row r="2847" spans="6:17">
      <c r="F2847" s="39"/>
      <c r="G2847" s="39"/>
      <c r="H2847" s="39"/>
      <c r="I2847" s="39"/>
      <c r="J2847" s="39"/>
      <c r="K2847" s="39"/>
      <c r="L2847" s="39"/>
      <c r="M2847" s="39"/>
      <c r="N2847" s="39"/>
      <c r="O2847" s="39"/>
      <c r="P2847" s="39"/>
      <c r="Q2847" s="39"/>
    </row>
    <row r="2848" spans="6:17">
      <c r="F2848" s="39"/>
      <c r="G2848" s="39"/>
      <c r="H2848" s="39"/>
      <c r="I2848" s="39"/>
      <c r="J2848" s="39"/>
      <c r="K2848" s="39"/>
      <c r="L2848" s="39"/>
      <c r="M2848" s="39"/>
      <c r="N2848" s="39"/>
      <c r="O2848" s="39"/>
      <c r="P2848" s="39"/>
      <c r="Q2848" s="39"/>
    </row>
    <row r="2849" spans="6:17">
      <c r="F2849" s="39"/>
      <c r="G2849" s="39"/>
      <c r="H2849" s="39"/>
      <c r="I2849" s="39"/>
      <c r="J2849" s="39"/>
      <c r="K2849" s="39"/>
      <c r="L2849" s="39"/>
      <c r="M2849" s="39"/>
      <c r="N2849" s="39"/>
      <c r="O2849" s="39"/>
      <c r="P2849" s="39"/>
      <c r="Q2849" s="39"/>
    </row>
    <row r="2850" spans="6:17">
      <c r="F2850" s="39"/>
      <c r="G2850" s="39"/>
      <c r="H2850" s="39"/>
      <c r="I2850" s="39"/>
      <c r="J2850" s="39"/>
      <c r="K2850" s="39"/>
      <c r="L2850" s="39"/>
      <c r="M2850" s="39"/>
      <c r="N2850" s="39"/>
      <c r="O2850" s="39"/>
      <c r="P2850" s="39"/>
      <c r="Q2850" s="39"/>
    </row>
    <row r="2851" spans="6:17">
      <c r="F2851" s="39"/>
      <c r="G2851" s="39"/>
      <c r="H2851" s="39"/>
      <c r="I2851" s="39"/>
      <c r="J2851" s="39"/>
      <c r="K2851" s="39"/>
      <c r="L2851" s="39"/>
      <c r="M2851" s="39"/>
      <c r="N2851" s="39"/>
      <c r="O2851" s="39"/>
      <c r="P2851" s="39"/>
      <c r="Q2851" s="39"/>
    </row>
    <row r="2852" spans="6:17">
      <c r="F2852" s="39"/>
      <c r="G2852" s="39"/>
      <c r="H2852" s="39"/>
      <c r="I2852" s="39"/>
      <c r="J2852" s="39"/>
      <c r="K2852" s="39"/>
      <c r="L2852" s="39"/>
      <c r="M2852" s="39"/>
      <c r="N2852" s="39"/>
      <c r="O2852" s="39"/>
      <c r="P2852" s="39"/>
      <c r="Q2852" s="39"/>
    </row>
    <row r="2853" spans="6:17">
      <c r="F2853" s="39"/>
      <c r="G2853" s="39"/>
      <c r="H2853" s="39"/>
      <c r="I2853" s="39"/>
      <c r="J2853" s="39"/>
      <c r="K2853" s="39"/>
      <c r="L2853" s="39"/>
      <c r="M2853" s="39"/>
      <c r="N2853" s="39"/>
      <c r="O2853" s="39"/>
      <c r="P2853" s="39"/>
      <c r="Q2853" s="39"/>
    </row>
    <row r="2854" spans="6:17">
      <c r="F2854" s="39"/>
      <c r="G2854" s="39"/>
      <c r="H2854" s="39"/>
      <c r="I2854" s="39"/>
      <c r="J2854" s="39"/>
      <c r="K2854" s="39"/>
      <c r="L2854" s="39"/>
      <c r="M2854" s="39"/>
      <c r="N2854" s="39"/>
      <c r="O2854" s="39"/>
      <c r="P2854" s="39"/>
      <c r="Q2854" s="39"/>
    </row>
    <row r="2855" spans="6:17">
      <c r="F2855" s="39"/>
      <c r="G2855" s="39"/>
      <c r="H2855" s="39"/>
      <c r="I2855" s="39"/>
      <c r="J2855" s="39"/>
      <c r="K2855" s="39"/>
      <c r="L2855" s="39"/>
      <c r="M2855" s="39"/>
      <c r="N2855" s="39"/>
      <c r="O2855" s="39"/>
      <c r="P2855" s="39"/>
      <c r="Q2855" s="39"/>
    </row>
    <row r="2856" spans="6:17">
      <c r="F2856" s="39"/>
      <c r="G2856" s="39"/>
      <c r="H2856" s="39"/>
      <c r="I2856" s="39"/>
      <c r="J2856" s="39"/>
      <c r="K2856" s="39"/>
      <c r="L2856" s="39"/>
      <c r="M2856" s="39"/>
      <c r="N2856" s="39"/>
      <c r="O2856" s="39"/>
      <c r="P2856" s="39"/>
      <c r="Q2856" s="39"/>
    </row>
    <row r="2857" spans="6:17">
      <c r="F2857" s="39"/>
      <c r="G2857" s="39"/>
      <c r="H2857" s="39"/>
      <c r="I2857" s="39"/>
      <c r="J2857" s="39"/>
      <c r="K2857" s="39"/>
      <c r="L2857" s="39"/>
      <c r="M2857" s="39"/>
      <c r="N2857" s="39"/>
      <c r="O2857" s="39"/>
      <c r="P2857" s="39"/>
      <c r="Q2857" s="39"/>
    </row>
    <row r="2858" spans="6:17">
      <c r="F2858" s="39"/>
      <c r="G2858" s="39"/>
      <c r="H2858" s="39"/>
      <c r="I2858" s="39"/>
      <c r="J2858" s="39"/>
      <c r="K2858" s="39"/>
      <c r="L2858" s="39"/>
      <c r="M2858" s="39"/>
      <c r="N2858" s="39"/>
      <c r="O2858" s="39"/>
      <c r="P2858" s="39"/>
      <c r="Q2858" s="39"/>
    </row>
    <row r="2859" spans="6:17">
      <c r="F2859" s="39"/>
      <c r="G2859" s="39"/>
      <c r="H2859" s="39"/>
      <c r="I2859" s="39"/>
      <c r="J2859" s="39"/>
      <c r="K2859" s="39"/>
      <c r="L2859" s="39"/>
      <c r="M2859" s="39"/>
      <c r="N2859" s="39"/>
      <c r="O2859" s="39"/>
      <c r="P2859" s="39"/>
      <c r="Q2859" s="39"/>
    </row>
    <row r="2860" spans="6:17">
      <c r="F2860" s="39"/>
      <c r="G2860" s="39"/>
      <c r="H2860" s="39"/>
      <c r="I2860" s="39"/>
      <c r="J2860" s="39"/>
      <c r="K2860" s="39"/>
      <c r="L2860" s="39"/>
      <c r="M2860" s="39"/>
      <c r="N2860" s="39"/>
      <c r="O2860" s="39"/>
      <c r="P2860" s="39"/>
      <c r="Q2860" s="39"/>
    </row>
    <row r="2861" spans="6:17">
      <c r="F2861" s="39"/>
      <c r="G2861" s="39"/>
      <c r="H2861" s="39"/>
      <c r="I2861" s="39"/>
      <c r="J2861" s="39"/>
      <c r="K2861" s="39"/>
      <c r="L2861" s="39"/>
      <c r="M2861" s="39"/>
      <c r="N2861" s="39"/>
      <c r="O2861" s="39"/>
      <c r="P2861" s="39"/>
      <c r="Q2861" s="39"/>
    </row>
    <row r="2862" spans="6:17">
      <c r="F2862" s="39"/>
      <c r="G2862" s="39"/>
      <c r="H2862" s="39"/>
      <c r="I2862" s="39"/>
      <c r="J2862" s="39"/>
      <c r="K2862" s="39"/>
      <c r="L2862" s="39"/>
      <c r="M2862" s="39"/>
      <c r="N2862" s="39"/>
      <c r="O2862" s="39"/>
      <c r="P2862" s="39"/>
      <c r="Q2862" s="39"/>
    </row>
    <row r="2863" spans="6:17">
      <c r="F2863" s="39"/>
      <c r="G2863" s="39"/>
      <c r="H2863" s="39"/>
      <c r="I2863" s="39"/>
      <c r="J2863" s="39"/>
      <c r="K2863" s="39"/>
      <c r="L2863" s="39"/>
      <c r="M2863" s="39"/>
      <c r="N2863" s="39"/>
      <c r="O2863" s="39"/>
      <c r="P2863" s="39"/>
      <c r="Q2863" s="39"/>
    </row>
    <row r="2864" spans="6:17">
      <c r="F2864" s="39"/>
      <c r="G2864" s="39"/>
      <c r="H2864" s="39"/>
      <c r="I2864" s="39"/>
      <c r="J2864" s="39"/>
      <c r="K2864" s="39"/>
      <c r="L2864" s="39"/>
      <c r="M2864" s="39"/>
      <c r="N2864" s="39"/>
      <c r="O2864" s="39"/>
      <c r="P2864" s="39"/>
      <c r="Q2864" s="39"/>
    </row>
    <row r="2865" spans="6:17">
      <c r="F2865" s="39"/>
      <c r="G2865" s="39"/>
      <c r="H2865" s="39"/>
      <c r="I2865" s="39"/>
      <c r="J2865" s="39"/>
      <c r="K2865" s="39"/>
      <c r="L2865" s="39"/>
      <c r="M2865" s="39"/>
      <c r="N2865" s="39"/>
      <c r="O2865" s="39"/>
      <c r="P2865" s="39"/>
      <c r="Q2865" s="39"/>
    </row>
    <row r="2866" spans="6:17">
      <c r="F2866" s="39"/>
      <c r="G2866" s="39"/>
      <c r="H2866" s="39"/>
      <c r="I2866" s="39"/>
      <c r="J2866" s="39"/>
      <c r="K2866" s="39"/>
      <c r="L2866" s="39"/>
      <c r="M2866" s="39"/>
      <c r="N2866" s="39"/>
      <c r="O2866" s="39"/>
      <c r="P2866" s="39"/>
      <c r="Q2866" s="39"/>
    </row>
    <row r="2867" spans="6:17">
      <c r="F2867" s="39"/>
      <c r="G2867" s="39"/>
      <c r="H2867" s="39"/>
      <c r="I2867" s="39"/>
      <c r="J2867" s="39"/>
      <c r="K2867" s="39"/>
      <c r="L2867" s="39"/>
      <c r="M2867" s="39"/>
      <c r="N2867" s="39"/>
      <c r="O2867" s="39"/>
      <c r="P2867" s="39"/>
      <c r="Q2867" s="39"/>
    </row>
    <row r="2868" spans="6:17">
      <c r="F2868" s="39"/>
      <c r="G2868" s="39"/>
      <c r="H2868" s="39"/>
      <c r="I2868" s="39"/>
      <c r="J2868" s="39"/>
      <c r="K2868" s="39"/>
      <c r="L2868" s="39"/>
      <c r="M2868" s="39"/>
      <c r="N2868" s="39"/>
      <c r="O2868" s="39"/>
      <c r="P2868" s="39"/>
      <c r="Q2868" s="39"/>
    </row>
    <row r="2869" spans="6:17">
      <c r="F2869" s="39"/>
      <c r="G2869" s="39"/>
      <c r="H2869" s="39"/>
      <c r="I2869" s="39"/>
      <c r="J2869" s="39"/>
      <c r="K2869" s="39"/>
      <c r="L2869" s="39"/>
      <c r="M2869" s="39"/>
      <c r="N2869" s="39"/>
      <c r="O2869" s="39"/>
      <c r="P2869" s="39"/>
      <c r="Q2869" s="39"/>
    </row>
    <row r="2870" spans="6:17">
      <c r="F2870" s="39"/>
      <c r="G2870" s="39"/>
      <c r="H2870" s="39"/>
      <c r="I2870" s="39"/>
      <c r="J2870" s="39"/>
      <c r="K2870" s="39"/>
      <c r="L2870" s="39"/>
      <c r="M2870" s="39"/>
      <c r="N2870" s="39"/>
      <c r="O2870" s="39"/>
      <c r="P2870" s="39"/>
      <c r="Q2870" s="39"/>
    </row>
    <row r="2871" spans="6:17">
      <c r="F2871" s="39"/>
      <c r="G2871" s="39"/>
      <c r="H2871" s="39"/>
      <c r="I2871" s="39"/>
      <c r="J2871" s="39"/>
      <c r="K2871" s="39"/>
      <c r="L2871" s="39"/>
      <c r="M2871" s="39"/>
      <c r="N2871" s="39"/>
      <c r="O2871" s="39"/>
      <c r="P2871" s="39"/>
      <c r="Q2871" s="39"/>
    </row>
    <row r="2872" spans="6:17">
      <c r="F2872" s="39"/>
      <c r="G2872" s="39"/>
      <c r="H2872" s="39"/>
      <c r="I2872" s="39"/>
      <c r="J2872" s="39"/>
      <c r="K2872" s="39"/>
      <c r="L2872" s="39"/>
      <c r="M2872" s="39"/>
      <c r="N2872" s="39"/>
      <c r="O2872" s="39"/>
      <c r="P2872" s="39"/>
      <c r="Q2872" s="39"/>
    </row>
    <row r="2873" spans="6:17">
      <c r="F2873" s="39"/>
      <c r="G2873" s="39"/>
      <c r="H2873" s="39"/>
      <c r="I2873" s="39"/>
      <c r="J2873" s="39"/>
      <c r="K2873" s="39"/>
      <c r="L2873" s="39"/>
      <c r="M2873" s="39"/>
      <c r="N2873" s="39"/>
      <c r="O2873" s="39"/>
      <c r="P2873" s="39"/>
      <c r="Q2873" s="39"/>
    </row>
    <row r="2874" spans="6:17">
      <c r="F2874" s="39"/>
      <c r="G2874" s="39"/>
      <c r="H2874" s="39"/>
      <c r="I2874" s="39"/>
      <c r="J2874" s="39"/>
      <c r="K2874" s="39"/>
      <c r="L2874" s="39"/>
      <c r="M2874" s="39"/>
      <c r="N2874" s="39"/>
      <c r="O2874" s="39"/>
      <c r="P2874" s="39"/>
      <c r="Q2874" s="39"/>
    </row>
    <row r="2875" spans="6:17">
      <c r="F2875" s="39"/>
      <c r="G2875" s="39"/>
      <c r="H2875" s="39"/>
      <c r="I2875" s="39"/>
      <c r="J2875" s="39"/>
      <c r="K2875" s="39"/>
      <c r="L2875" s="39"/>
      <c r="M2875" s="39"/>
      <c r="N2875" s="39"/>
      <c r="O2875" s="39"/>
      <c r="P2875" s="39"/>
      <c r="Q2875" s="39"/>
    </row>
    <row r="2876" spans="6:17">
      <c r="F2876" s="39"/>
      <c r="G2876" s="39"/>
      <c r="H2876" s="39"/>
      <c r="I2876" s="39"/>
      <c r="J2876" s="39"/>
      <c r="K2876" s="39"/>
      <c r="L2876" s="39"/>
      <c r="M2876" s="39"/>
      <c r="N2876" s="39"/>
      <c r="O2876" s="39"/>
      <c r="P2876" s="39"/>
      <c r="Q2876" s="39"/>
    </row>
    <row r="2877" spans="6:17">
      <c r="F2877" s="39"/>
      <c r="G2877" s="39"/>
      <c r="H2877" s="39"/>
      <c r="I2877" s="39"/>
      <c r="J2877" s="39"/>
      <c r="K2877" s="39"/>
      <c r="L2877" s="39"/>
      <c r="M2877" s="39"/>
      <c r="N2877" s="39"/>
      <c r="O2877" s="39"/>
      <c r="P2877" s="39"/>
      <c r="Q2877" s="39"/>
    </row>
    <row r="2878" spans="6:17">
      <c r="F2878" s="39"/>
      <c r="G2878" s="39"/>
      <c r="H2878" s="39"/>
      <c r="I2878" s="39"/>
      <c r="J2878" s="39"/>
      <c r="K2878" s="39"/>
      <c r="L2878" s="39"/>
      <c r="M2878" s="39"/>
      <c r="N2878" s="39"/>
      <c r="O2878" s="39"/>
      <c r="P2878" s="39"/>
      <c r="Q2878" s="39"/>
    </row>
    <row r="2879" spans="6:17">
      <c r="F2879" s="39"/>
      <c r="G2879" s="39"/>
      <c r="H2879" s="39"/>
      <c r="I2879" s="39"/>
      <c r="J2879" s="39"/>
      <c r="K2879" s="39"/>
      <c r="L2879" s="39"/>
      <c r="M2879" s="39"/>
      <c r="N2879" s="39"/>
      <c r="O2879" s="39"/>
      <c r="P2879" s="39"/>
      <c r="Q2879" s="39"/>
    </row>
    <row r="2880" spans="6:17">
      <c r="F2880" s="39"/>
      <c r="G2880" s="39"/>
      <c r="H2880" s="39"/>
      <c r="I2880" s="39"/>
      <c r="J2880" s="39"/>
      <c r="K2880" s="39"/>
      <c r="L2880" s="39"/>
      <c r="M2880" s="39"/>
      <c r="N2880" s="39"/>
      <c r="O2880" s="39"/>
      <c r="P2880" s="39"/>
      <c r="Q2880" s="39"/>
    </row>
    <row r="2881" spans="6:17">
      <c r="F2881" s="39"/>
      <c r="G2881" s="39"/>
      <c r="H2881" s="39"/>
      <c r="I2881" s="39"/>
      <c r="J2881" s="39"/>
      <c r="K2881" s="39"/>
      <c r="L2881" s="39"/>
      <c r="M2881" s="39"/>
      <c r="N2881" s="39"/>
      <c r="O2881" s="39"/>
      <c r="P2881" s="39"/>
      <c r="Q2881" s="39"/>
    </row>
    <row r="2882" spans="6:17">
      <c r="F2882" s="39"/>
      <c r="G2882" s="39"/>
      <c r="H2882" s="39"/>
      <c r="I2882" s="39"/>
      <c r="J2882" s="39"/>
      <c r="K2882" s="39"/>
      <c r="L2882" s="39"/>
      <c r="M2882" s="39"/>
      <c r="N2882" s="39"/>
      <c r="O2882" s="39"/>
      <c r="P2882" s="39"/>
      <c r="Q2882" s="39"/>
    </row>
    <row r="2883" spans="6:17">
      <c r="F2883" s="39"/>
      <c r="G2883" s="39"/>
      <c r="H2883" s="39"/>
      <c r="I2883" s="39"/>
      <c r="J2883" s="39"/>
      <c r="K2883" s="39"/>
      <c r="L2883" s="39"/>
      <c r="M2883" s="39"/>
      <c r="N2883" s="39"/>
      <c r="O2883" s="39"/>
      <c r="P2883" s="39"/>
      <c r="Q2883" s="39"/>
    </row>
    <row r="2884" spans="6:17">
      <c r="F2884" s="39"/>
      <c r="G2884" s="39"/>
      <c r="H2884" s="39"/>
      <c r="I2884" s="39"/>
      <c r="J2884" s="39"/>
      <c r="K2884" s="39"/>
      <c r="L2884" s="39"/>
      <c r="M2884" s="39"/>
      <c r="N2884" s="39"/>
      <c r="O2884" s="39"/>
      <c r="P2884" s="39"/>
      <c r="Q2884" s="39"/>
    </row>
    <row r="2885" spans="6:17">
      <c r="F2885" s="39"/>
      <c r="G2885" s="39"/>
      <c r="H2885" s="39"/>
      <c r="I2885" s="39"/>
      <c r="J2885" s="39"/>
      <c r="K2885" s="39"/>
      <c r="L2885" s="39"/>
      <c r="M2885" s="39"/>
      <c r="N2885" s="39"/>
      <c r="O2885" s="39"/>
      <c r="P2885" s="39"/>
      <c r="Q2885" s="39"/>
    </row>
    <row r="2886" spans="6:17">
      <c r="F2886" s="39"/>
      <c r="G2886" s="39"/>
      <c r="H2886" s="39"/>
      <c r="I2886" s="39"/>
      <c r="J2886" s="39"/>
      <c r="K2886" s="39"/>
      <c r="L2886" s="39"/>
      <c r="M2886" s="39"/>
      <c r="N2886" s="39"/>
      <c r="O2886" s="39"/>
      <c r="P2886" s="39"/>
      <c r="Q2886" s="39"/>
    </row>
    <row r="2887" spans="6:17">
      <c r="F2887" s="39"/>
      <c r="G2887" s="39"/>
      <c r="H2887" s="39"/>
      <c r="I2887" s="39"/>
      <c r="J2887" s="39"/>
      <c r="K2887" s="39"/>
      <c r="L2887" s="39"/>
      <c r="M2887" s="39"/>
      <c r="N2887" s="39"/>
      <c r="O2887" s="39"/>
      <c r="P2887" s="39"/>
      <c r="Q2887" s="39"/>
    </row>
    <row r="2888" spans="6:17">
      <c r="F2888" s="39"/>
      <c r="G2888" s="39"/>
      <c r="H2888" s="39"/>
      <c r="I2888" s="39"/>
      <c r="J2888" s="39"/>
      <c r="K2888" s="39"/>
      <c r="L2888" s="39"/>
      <c r="M2888" s="39"/>
      <c r="N2888" s="39"/>
      <c r="O2888" s="39"/>
      <c r="P2888" s="39"/>
      <c r="Q2888" s="39"/>
    </row>
    <row r="2889" spans="6:17">
      <c r="F2889" s="39"/>
      <c r="G2889" s="39"/>
      <c r="H2889" s="39"/>
      <c r="I2889" s="39"/>
      <c r="J2889" s="39"/>
      <c r="K2889" s="39"/>
      <c r="L2889" s="39"/>
      <c r="M2889" s="39"/>
      <c r="N2889" s="39"/>
      <c r="O2889" s="39"/>
      <c r="P2889" s="39"/>
      <c r="Q2889" s="39"/>
    </row>
    <row r="2890" spans="6:17">
      <c r="F2890" s="39"/>
      <c r="G2890" s="39"/>
      <c r="H2890" s="39"/>
      <c r="I2890" s="39"/>
      <c r="J2890" s="39"/>
      <c r="K2890" s="39"/>
      <c r="L2890" s="39"/>
      <c r="M2890" s="39"/>
      <c r="N2890" s="39"/>
      <c r="O2890" s="39"/>
      <c r="P2890" s="39"/>
      <c r="Q2890" s="39"/>
    </row>
    <row r="2891" spans="6:17">
      <c r="F2891" s="39"/>
      <c r="G2891" s="39"/>
      <c r="H2891" s="39"/>
      <c r="I2891" s="39"/>
      <c r="J2891" s="39"/>
      <c r="K2891" s="39"/>
      <c r="L2891" s="39"/>
      <c r="M2891" s="39"/>
      <c r="N2891" s="39"/>
      <c r="O2891" s="39"/>
      <c r="P2891" s="39"/>
      <c r="Q2891" s="39"/>
    </row>
    <row r="2892" spans="6:17">
      <c r="F2892" s="39"/>
      <c r="G2892" s="39"/>
      <c r="H2892" s="39"/>
      <c r="I2892" s="39"/>
      <c r="J2892" s="39"/>
      <c r="K2892" s="39"/>
      <c r="L2892" s="39"/>
      <c r="M2892" s="39"/>
      <c r="N2892" s="39"/>
      <c r="O2892" s="39"/>
      <c r="P2892" s="39"/>
      <c r="Q2892" s="39"/>
    </row>
    <row r="2893" spans="6:17">
      <c r="F2893" s="39"/>
      <c r="G2893" s="39"/>
      <c r="H2893" s="39"/>
      <c r="I2893" s="39"/>
      <c r="J2893" s="39"/>
      <c r="K2893" s="39"/>
      <c r="L2893" s="39"/>
      <c r="M2893" s="39"/>
      <c r="N2893" s="39"/>
      <c r="O2893" s="39"/>
      <c r="P2893" s="39"/>
      <c r="Q2893" s="39"/>
    </row>
    <row r="2894" spans="6:17">
      <c r="F2894" s="39"/>
      <c r="G2894" s="39"/>
      <c r="H2894" s="39"/>
      <c r="I2894" s="39"/>
      <c r="J2894" s="39"/>
      <c r="K2894" s="39"/>
      <c r="L2894" s="39"/>
      <c r="M2894" s="39"/>
      <c r="N2894" s="39"/>
      <c r="O2894" s="39"/>
      <c r="P2894" s="39"/>
      <c r="Q2894" s="39"/>
    </row>
    <row r="2895" spans="6:17">
      <c r="F2895" s="39"/>
      <c r="G2895" s="39"/>
      <c r="H2895" s="39"/>
      <c r="I2895" s="39"/>
      <c r="J2895" s="39"/>
      <c r="K2895" s="39"/>
      <c r="L2895" s="39"/>
      <c r="M2895" s="39"/>
      <c r="N2895" s="39"/>
      <c r="O2895" s="39"/>
      <c r="P2895" s="39"/>
      <c r="Q2895" s="39"/>
    </row>
    <row r="2896" spans="6:17">
      <c r="F2896" s="39"/>
      <c r="G2896" s="39"/>
      <c r="H2896" s="39"/>
      <c r="I2896" s="39"/>
      <c r="J2896" s="39"/>
      <c r="K2896" s="39"/>
      <c r="L2896" s="39"/>
      <c r="M2896" s="39"/>
      <c r="N2896" s="39"/>
      <c r="O2896" s="39"/>
      <c r="P2896" s="39"/>
      <c r="Q2896" s="39"/>
    </row>
    <row r="2897" spans="6:17">
      <c r="F2897" s="39"/>
      <c r="G2897" s="39"/>
      <c r="H2897" s="39"/>
      <c r="I2897" s="39"/>
      <c r="J2897" s="39"/>
      <c r="K2897" s="39"/>
      <c r="L2897" s="39"/>
      <c r="M2897" s="39"/>
      <c r="N2897" s="39"/>
      <c r="O2897" s="39"/>
      <c r="P2897" s="39"/>
      <c r="Q2897" s="39"/>
    </row>
    <row r="2898" spans="6:17">
      <c r="F2898" s="39"/>
      <c r="G2898" s="39"/>
      <c r="H2898" s="39"/>
      <c r="I2898" s="39"/>
      <c r="J2898" s="39"/>
      <c r="K2898" s="39"/>
      <c r="L2898" s="39"/>
      <c r="M2898" s="39"/>
      <c r="N2898" s="39"/>
      <c r="O2898" s="39"/>
      <c r="P2898" s="39"/>
      <c r="Q2898" s="39"/>
    </row>
    <row r="2899" spans="6:17">
      <c r="F2899" s="39"/>
      <c r="G2899" s="39"/>
      <c r="H2899" s="39"/>
      <c r="I2899" s="39"/>
      <c r="J2899" s="39"/>
      <c r="K2899" s="39"/>
      <c r="L2899" s="39"/>
      <c r="M2899" s="39"/>
      <c r="N2899" s="39"/>
      <c r="O2899" s="39"/>
      <c r="P2899" s="39"/>
      <c r="Q2899" s="39"/>
    </row>
    <row r="2900" spans="6:17">
      <c r="F2900" s="39"/>
      <c r="G2900" s="39"/>
      <c r="H2900" s="39"/>
      <c r="I2900" s="39"/>
      <c r="J2900" s="39"/>
      <c r="K2900" s="39"/>
      <c r="L2900" s="39"/>
      <c r="M2900" s="39"/>
      <c r="N2900" s="39"/>
      <c r="O2900" s="39"/>
      <c r="P2900" s="39"/>
      <c r="Q2900" s="39"/>
    </row>
    <row r="2901" spans="6:17">
      <c r="F2901" s="39"/>
      <c r="G2901" s="39"/>
      <c r="H2901" s="39"/>
      <c r="I2901" s="39"/>
      <c r="J2901" s="39"/>
      <c r="K2901" s="39"/>
      <c r="L2901" s="39"/>
      <c r="M2901" s="39"/>
      <c r="N2901" s="39"/>
      <c r="O2901" s="39"/>
      <c r="P2901" s="39"/>
      <c r="Q2901" s="39"/>
    </row>
    <row r="2902" spans="6:17">
      <c r="F2902" s="39"/>
      <c r="G2902" s="39"/>
      <c r="H2902" s="39"/>
      <c r="I2902" s="39"/>
      <c r="J2902" s="39"/>
      <c r="K2902" s="39"/>
      <c r="L2902" s="39"/>
      <c r="M2902" s="39"/>
      <c r="N2902" s="39"/>
      <c r="O2902" s="39"/>
      <c r="P2902" s="39"/>
      <c r="Q2902" s="39"/>
    </row>
    <row r="2903" spans="6:17">
      <c r="F2903" s="39"/>
      <c r="G2903" s="39"/>
      <c r="H2903" s="39"/>
      <c r="I2903" s="39"/>
      <c r="J2903" s="39"/>
      <c r="K2903" s="39"/>
      <c r="L2903" s="39"/>
      <c r="M2903" s="39"/>
      <c r="N2903" s="39"/>
      <c r="O2903" s="39"/>
      <c r="P2903" s="39"/>
      <c r="Q2903" s="39"/>
    </row>
    <row r="2904" spans="6:17">
      <c r="F2904" s="39"/>
      <c r="G2904" s="39"/>
      <c r="H2904" s="39"/>
      <c r="I2904" s="39"/>
      <c r="J2904" s="39"/>
      <c r="K2904" s="39"/>
      <c r="L2904" s="39"/>
      <c r="M2904" s="39"/>
      <c r="N2904" s="39"/>
      <c r="O2904" s="39"/>
      <c r="P2904" s="39"/>
      <c r="Q2904" s="39"/>
    </row>
    <row r="2905" spans="6:17">
      <c r="F2905" s="39"/>
      <c r="G2905" s="39"/>
      <c r="H2905" s="39"/>
      <c r="I2905" s="39"/>
      <c r="J2905" s="39"/>
      <c r="K2905" s="39"/>
      <c r="L2905" s="39"/>
      <c r="M2905" s="39"/>
      <c r="N2905" s="39"/>
      <c r="O2905" s="39"/>
      <c r="P2905" s="39"/>
      <c r="Q2905" s="39"/>
    </row>
    <row r="2906" spans="6:17">
      <c r="F2906" s="39"/>
      <c r="G2906" s="39"/>
      <c r="H2906" s="39"/>
      <c r="I2906" s="39"/>
      <c r="J2906" s="39"/>
      <c r="K2906" s="39"/>
      <c r="L2906" s="39"/>
      <c r="M2906" s="39"/>
      <c r="N2906" s="39"/>
      <c r="O2906" s="39"/>
      <c r="P2906" s="39"/>
      <c r="Q2906" s="39"/>
    </row>
    <row r="2907" spans="6:17">
      <c r="F2907" s="39"/>
      <c r="G2907" s="39"/>
      <c r="H2907" s="39"/>
      <c r="I2907" s="39"/>
      <c r="J2907" s="39"/>
      <c r="K2907" s="39"/>
      <c r="L2907" s="39"/>
      <c r="M2907" s="39"/>
      <c r="N2907" s="39"/>
      <c r="O2907" s="39"/>
      <c r="P2907" s="39"/>
      <c r="Q2907" s="39"/>
    </row>
    <row r="2908" spans="6:17">
      <c r="F2908" s="39"/>
      <c r="G2908" s="39"/>
      <c r="H2908" s="39"/>
      <c r="I2908" s="39"/>
      <c r="J2908" s="39"/>
      <c r="K2908" s="39"/>
      <c r="L2908" s="39"/>
      <c r="M2908" s="39"/>
      <c r="N2908" s="39"/>
      <c r="O2908" s="39"/>
      <c r="P2908" s="39"/>
      <c r="Q2908" s="39"/>
    </row>
    <row r="2909" spans="6:17">
      <c r="F2909" s="39"/>
      <c r="G2909" s="39"/>
      <c r="H2909" s="39"/>
      <c r="I2909" s="39"/>
      <c r="J2909" s="39"/>
      <c r="K2909" s="39"/>
      <c r="L2909" s="39"/>
      <c r="M2909" s="39"/>
      <c r="N2909" s="39"/>
      <c r="O2909" s="39"/>
      <c r="P2909" s="39"/>
      <c r="Q2909" s="39"/>
    </row>
    <row r="2910" spans="6:17">
      <c r="F2910" s="39"/>
      <c r="G2910" s="39"/>
      <c r="H2910" s="39"/>
      <c r="I2910" s="39"/>
      <c r="J2910" s="39"/>
      <c r="K2910" s="39"/>
      <c r="L2910" s="39"/>
      <c r="M2910" s="39"/>
      <c r="N2910" s="39"/>
      <c r="O2910" s="39"/>
      <c r="P2910" s="39"/>
      <c r="Q2910" s="39"/>
    </row>
    <row r="2911" spans="6:17">
      <c r="F2911" s="39"/>
      <c r="G2911" s="39"/>
      <c r="H2911" s="39"/>
      <c r="I2911" s="39"/>
      <c r="J2911" s="39"/>
      <c r="K2911" s="39"/>
      <c r="L2911" s="39"/>
      <c r="M2911" s="39"/>
      <c r="N2911" s="39"/>
      <c r="O2911" s="39"/>
      <c r="P2911" s="39"/>
      <c r="Q2911" s="39"/>
    </row>
    <row r="2912" spans="6:17">
      <c r="F2912" s="39"/>
      <c r="G2912" s="39"/>
      <c r="H2912" s="39"/>
      <c r="I2912" s="39"/>
      <c r="J2912" s="39"/>
      <c r="K2912" s="39"/>
      <c r="L2912" s="39"/>
      <c r="M2912" s="39"/>
      <c r="N2912" s="39"/>
      <c r="O2912" s="39"/>
      <c r="P2912" s="39"/>
      <c r="Q2912" s="39"/>
    </row>
    <row r="2913" spans="6:17">
      <c r="F2913" s="39"/>
      <c r="G2913" s="39"/>
      <c r="H2913" s="39"/>
      <c r="I2913" s="39"/>
      <c r="J2913" s="39"/>
      <c r="K2913" s="39"/>
      <c r="L2913" s="39"/>
      <c r="M2913" s="39"/>
      <c r="N2913" s="39"/>
      <c r="O2913" s="39"/>
      <c r="P2913" s="39"/>
      <c r="Q2913" s="39"/>
    </row>
    <row r="2914" spans="6:17">
      <c r="F2914" s="39"/>
      <c r="G2914" s="39"/>
      <c r="H2914" s="39"/>
      <c r="I2914" s="39"/>
      <c r="J2914" s="39"/>
      <c r="K2914" s="39"/>
      <c r="L2914" s="39"/>
      <c r="M2914" s="39"/>
      <c r="N2914" s="39"/>
      <c r="O2914" s="39"/>
      <c r="P2914" s="39"/>
      <c r="Q2914" s="39"/>
    </row>
    <row r="2915" spans="6:17">
      <c r="F2915" s="39"/>
      <c r="G2915" s="39"/>
      <c r="H2915" s="39"/>
      <c r="I2915" s="39"/>
      <c r="J2915" s="39"/>
      <c r="K2915" s="39"/>
      <c r="L2915" s="39"/>
      <c r="M2915" s="39"/>
      <c r="N2915" s="39"/>
      <c r="O2915" s="39"/>
      <c r="P2915" s="39"/>
      <c r="Q2915" s="39"/>
    </row>
    <row r="2916" spans="6:17">
      <c r="F2916" s="39"/>
      <c r="G2916" s="39"/>
      <c r="H2916" s="39"/>
      <c r="I2916" s="39"/>
      <c r="J2916" s="39"/>
      <c r="K2916" s="39"/>
      <c r="L2916" s="39"/>
      <c r="M2916" s="39"/>
      <c r="N2916" s="39"/>
      <c r="O2916" s="39"/>
      <c r="P2916" s="39"/>
      <c r="Q2916" s="39"/>
    </row>
    <row r="2917" spans="6:17">
      <c r="F2917" s="39"/>
      <c r="G2917" s="39"/>
      <c r="H2917" s="39"/>
      <c r="I2917" s="39"/>
      <c r="J2917" s="39"/>
      <c r="K2917" s="39"/>
      <c r="L2917" s="39"/>
      <c r="M2917" s="39"/>
      <c r="N2917" s="39"/>
      <c r="O2917" s="39"/>
      <c r="P2917" s="39"/>
      <c r="Q2917" s="39"/>
    </row>
    <row r="2918" spans="6:17">
      <c r="F2918" s="39"/>
      <c r="G2918" s="39"/>
      <c r="H2918" s="39"/>
      <c r="I2918" s="39"/>
      <c r="J2918" s="39"/>
      <c r="K2918" s="39"/>
      <c r="L2918" s="39"/>
      <c r="M2918" s="39"/>
      <c r="N2918" s="39"/>
      <c r="O2918" s="39"/>
      <c r="P2918" s="39"/>
      <c r="Q2918" s="39"/>
    </row>
    <row r="2919" spans="6:17">
      <c r="F2919" s="39"/>
      <c r="G2919" s="39"/>
      <c r="H2919" s="39"/>
      <c r="I2919" s="39"/>
      <c r="J2919" s="39"/>
      <c r="K2919" s="39"/>
      <c r="L2919" s="39"/>
      <c r="M2919" s="39"/>
      <c r="N2919" s="39"/>
      <c r="O2919" s="39"/>
      <c r="P2919" s="39"/>
      <c r="Q2919" s="39"/>
    </row>
    <row r="2920" spans="6:17">
      <c r="F2920" s="39"/>
      <c r="G2920" s="39"/>
      <c r="H2920" s="39"/>
      <c r="I2920" s="39"/>
      <c r="J2920" s="39"/>
      <c r="K2920" s="39"/>
      <c r="L2920" s="39"/>
      <c r="M2920" s="39"/>
      <c r="N2920" s="39"/>
      <c r="O2920" s="39"/>
      <c r="P2920" s="39"/>
      <c r="Q2920" s="39"/>
    </row>
    <row r="2921" spans="6:17">
      <c r="F2921" s="39"/>
      <c r="G2921" s="39"/>
      <c r="H2921" s="39"/>
      <c r="I2921" s="39"/>
      <c r="J2921" s="39"/>
      <c r="K2921" s="39"/>
      <c r="L2921" s="39"/>
      <c r="M2921" s="39"/>
      <c r="N2921" s="39"/>
      <c r="O2921" s="39"/>
      <c r="P2921" s="39"/>
      <c r="Q2921" s="39"/>
    </row>
    <row r="2922" spans="6:17">
      <c r="F2922" s="39"/>
      <c r="G2922" s="39"/>
      <c r="H2922" s="39"/>
      <c r="I2922" s="39"/>
      <c r="J2922" s="39"/>
      <c r="K2922" s="39"/>
      <c r="L2922" s="39"/>
      <c r="M2922" s="39"/>
      <c r="N2922" s="39"/>
      <c r="O2922" s="39"/>
      <c r="P2922" s="39"/>
      <c r="Q2922" s="39"/>
    </row>
    <row r="2923" spans="6:17">
      <c r="F2923" s="39"/>
      <c r="G2923" s="39"/>
      <c r="H2923" s="39"/>
      <c r="I2923" s="39"/>
      <c r="J2923" s="39"/>
      <c r="K2923" s="39"/>
      <c r="L2923" s="39"/>
      <c r="M2923" s="39"/>
      <c r="N2923" s="39"/>
      <c r="O2923" s="39"/>
      <c r="P2923" s="39"/>
      <c r="Q2923" s="39"/>
    </row>
    <row r="2924" spans="6:17">
      <c r="F2924" s="39"/>
      <c r="G2924" s="39"/>
      <c r="H2924" s="39"/>
      <c r="I2924" s="39"/>
      <c r="J2924" s="39"/>
      <c r="K2924" s="39"/>
      <c r="L2924" s="39"/>
      <c r="M2924" s="39"/>
      <c r="N2924" s="39"/>
      <c r="O2924" s="39"/>
      <c r="P2924" s="39"/>
      <c r="Q2924" s="39"/>
    </row>
    <row r="2925" spans="6:17">
      <c r="F2925" s="39"/>
      <c r="G2925" s="39"/>
      <c r="H2925" s="39"/>
      <c r="I2925" s="39"/>
      <c r="J2925" s="39"/>
      <c r="K2925" s="39"/>
      <c r="L2925" s="39"/>
      <c r="M2925" s="39"/>
      <c r="N2925" s="39"/>
      <c r="O2925" s="39"/>
      <c r="P2925" s="39"/>
      <c r="Q2925" s="39"/>
    </row>
    <row r="2926" spans="6:17">
      <c r="F2926" s="39"/>
      <c r="G2926" s="39"/>
      <c r="H2926" s="39"/>
      <c r="I2926" s="39"/>
      <c r="J2926" s="39"/>
      <c r="K2926" s="39"/>
      <c r="L2926" s="39"/>
      <c r="M2926" s="39"/>
      <c r="N2926" s="39"/>
      <c r="O2926" s="39"/>
      <c r="P2926" s="39"/>
      <c r="Q2926" s="39"/>
    </row>
    <row r="2927" spans="6:17">
      <c r="F2927" s="39"/>
      <c r="G2927" s="39"/>
      <c r="H2927" s="39"/>
      <c r="I2927" s="39"/>
      <c r="J2927" s="39"/>
      <c r="K2927" s="39"/>
      <c r="L2927" s="39"/>
      <c r="M2927" s="39"/>
      <c r="N2927" s="39"/>
      <c r="O2927" s="39"/>
      <c r="P2927" s="39"/>
      <c r="Q2927" s="39"/>
    </row>
    <row r="2928" spans="6:17">
      <c r="F2928" s="39"/>
      <c r="G2928" s="39"/>
      <c r="H2928" s="39"/>
      <c r="I2928" s="39"/>
      <c r="J2928" s="39"/>
      <c r="K2928" s="39"/>
      <c r="L2928" s="39"/>
      <c r="M2928" s="39"/>
      <c r="N2928" s="39"/>
      <c r="O2928" s="39"/>
      <c r="P2928" s="39"/>
      <c r="Q2928" s="39"/>
    </row>
    <row r="2929" spans="6:17">
      <c r="F2929" s="39"/>
      <c r="G2929" s="39"/>
      <c r="H2929" s="39"/>
      <c r="I2929" s="39"/>
      <c r="J2929" s="39"/>
      <c r="K2929" s="39"/>
      <c r="L2929" s="39"/>
      <c r="M2929" s="39"/>
      <c r="N2929" s="39"/>
      <c r="O2929" s="39"/>
      <c r="P2929" s="39"/>
      <c r="Q2929" s="39"/>
    </row>
    <row r="2930" spans="6:17">
      <c r="F2930" s="39"/>
      <c r="G2930" s="39"/>
      <c r="H2930" s="39"/>
      <c r="I2930" s="39"/>
      <c r="J2930" s="39"/>
      <c r="K2930" s="39"/>
      <c r="L2930" s="39"/>
      <c r="M2930" s="39"/>
      <c r="N2930" s="39"/>
      <c r="O2930" s="39"/>
      <c r="P2930" s="39"/>
      <c r="Q2930" s="39"/>
    </row>
    <row r="2931" spans="6:17">
      <c r="F2931" s="39"/>
      <c r="G2931" s="39"/>
      <c r="H2931" s="39"/>
      <c r="I2931" s="39"/>
      <c r="J2931" s="39"/>
      <c r="K2931" s="39"/>
      <c r="L2931" s="39"/>
      <c r="M2931" s="39"/>
      <c r="N2931" s="39"/>
      <c r="O2931" s="39"/>
      <c r="P2931" s="39"/>
      <c r="Q2931" s="39"/>
    </row>
    <row r="2932" spans="6:17">
      <c r="F2932" s="39"/>
      <c r="G2932" s="39"/>
      <c r="H2932" s="39"/>
      <c r="I2932" s="39"/>
      <c r="J2932" s="39"/>
      <c r="K2932" s="39"/>
      <c r="L2932" s="39"/>
      <c r="M2932" s="39"/>
      <c r="N2932" s="39"/>
      <c r="O2932" s="39"/>
      <c r="P2932" s="39"/>
      <c r="Q2932" s="39"/>
    </row>
    <row r="2933" spans="6:17">
      <c r="F2933" s="39"/>
      <c r="G2933" s="39"/>
      <c r="H2933" s="39"/>
      <c r="I2933" s="39"/>
      <c r="J2933" s="39"/>
      <c r="K2933" s="39"/>
      <c r="L2933" s="39"/>
      <c r="M2933" s="39"/>
      <c r="N2933" s="39"/>
      <c r="O2933" s="39"/>
      <c r="P2933" s="39"/>
      <c r="Q2933" s="39"/>
    </row>
    <row r="2934" spans="6:17">
      <c r="F2934" s="39"/>
      <c r="G2934" s="39"/>
      <c r="H2934" s="39"/>
      <c r="I2934" s="39"/>
      <c r="J2934" s="39"/>
      <c r="K2934" s="39"/>
      <c r="L2934" s="39"/>
      <c r="M2934" s="39"/>
      <c r="N2934" s="39"/>
      <c r="O2934" s="39"/>
      <c r="P2934" s="39"/>
      <c r="Q2934" s="39"/>
    </row>
    <row r="2935" spans="6:17">
      <c r="F2935" s="39"/>
      <c r="G2935" s="39"/>
      <c r="H2935" s="39"/>
      <c r="I2935" s="39"/>
      <c r="J2935" s="39"/>
      <c r="K2935" s="39"/>
      <c r="L2935" s="39"/>
      <c r="M2935" s="39"/>
      <c r="N2935" s="39"/>
      <c r="O2935" s="39"/>
      <c r="P2935" s="39"/>
      <c r="Q2935" s="39"/>
    </row>
    <row r="2936" spans="6:17">
      <c r="F2936" s="39"/>
      <c r="G2936" s="39"/>
      <c r="H2936" s="39"/>
      <c r="I2936" s="39"/>
      <c r="J2936" s="39"/>
      <c r="K2936" s="39"/>
      <c r="L2936" s="39"/>
      <c r="M2936" s="39"/>
      <c r="N2936" s="39"/>
      <c r="O2936" s="39"/>
      <c r="P2936" s="39"/>
      <c r="Q2936" s="39"/>
    </row>
    <row r="2937" spans="6:17">
      <c r="F2937" s="39"/>
      <c r="G2937" s="39"/>
      <c r="H2937" s="39"/>
      <c r="I2937" s="39"/>
      <c r="J2937" s="39"/>
      <c r="K2937" s="39"/>
      <c r="L2937" s="39"/>
      <c r="M2937" s="39"/>
      <c r="N2937" s="39"/>
      <c r="O2937" s="39"/>
      <c r="P2937" s="39"/>
      <c r="Q2937" s="39"/>
    </row>
    <row r="2938" spans="6:17">
      <c r="F2938" s="39"/>
      <c r="G2938" s="39"/>
      <c r="H2938" s="39"/>
      <c r="I2938" s="39"/>
      <c r="J2938" s="39"/>
      <c r="K2938" s="39"/>
      <c r="L2938" s="39"/>
      <c r="M2938" s="39"/>
      <c r="N2938" s="39"/>
      <c r="O2938" s="39"/>
      <c r="P2938" s="39"/>
      <c r="Q2938" s="39"/>
    </row>
    <row r="2939" spans="6:17">
      <c r="F2939" s="39"/>
      <c r="G2939" s="39"/>
      <c r="H2939" s="39"/>
      <c r="I2939" s="39"/>
      <c r="J2939" s="39"/>
      <c r="K2939" s="39"/>
      <c r="L2939" s="39"/>
      <c r="M2939" s="39"/>
      <c r="N2939" s="39"/>
      <c r="O2939" s="39"/>
      <c r="P2939" s="39"/>
      <c r="Q2939" s="39"/>
    </row>
    <row r="2940" spans="6:17">
      <c r="F2940" s="39"/>
      <c r="G2940" s="39"/>
      <c r="H2940" s="39"/>
      <c r="I2940" s="39"/>
      <c r="J2940" s="39"/>
      <c r="K2940" s="39"/>
      <c r="L2940" s="39"/>
      <c r="M2940" s="39"/>
      <c r="N2940" s="39"/>
      <c r="O2940" s="39"/>
      <c r="P2940" s="39"/>
      <c r="Q2940" s="39"/>
    </row>
    <row r="2941" spans="6:17">
      <c r="F2941" s="39"/>
      <c r="G2941" s="39"/>
      <c r="H2941" s="39"/>
      <c r="I2941" s="39"/>
      <c r="J2941" s="39"/>
      <c r="K2941" s="39"/>
      <c r="L2941" s="39"/>
      <c r="M2941" s="39"/>
      <c r="N2941" s="39"/>
      <c r="O2941" s="39"/>
      <c r="P2941" s="39"/>
      <c r="Q2941" s="39"/>
    </row>
    <row r="2942" spans="6:17">
      <c r="F2942" s="39"/>
      <c r="G2942" s="39"/>
      <c r="H2942" s="39"/>
      <c r="I2942" s="39"/>
      <c r="J2942" s="39"/>
      <c r="K2942" s="39"/>
      <c r="L2942" s="39"/>
      <c r="M2942" s="39"/>
      <c r="N2942" s="39"/>
      <c r="O2942" s="39"/>
      <c r="P2942" s="39"/>
      <c r="Q2942" s="39"/>
    </row>
    <row r="2943" spans="6:17">
      <c r="F2943" s="39"/>
      <c r="G2943" s="39"/>
      <c r="H2943" s="39"/>
      <c r="I2943" s="39"/>
      <c r="J2943" s="39"/>
      <c r="K2943" s="39"/>
      <c r="L2943" s="39"/>
      <c r="M2943" s="39"/>
      <c r="N2943" s="39"/>
      <c r="O2943" s="39"/>
      <c r="P2943" s="39"/>
      <c r="Q2943" s="39"/>
    </row>
    <row r="2944" spans="6:17">
      <c r="F2944" s="39"/>
      <c r="G2944" s="39"/>
      <c r="H2944" s="39"/>
      <c r="I2944" s="39"/>
      <c r="J2944" s="39"/>
      <c r="K2944" s="39"/>
      <c r="L2944" s="39"/>
      <c r="M2944" s="39"/>
      <c r="N2944" s="39"/>
      <c r="O2944" s="39"/>
      <c r="P2944" s="39"/>
      <c r="Q2944" s="39"/>
    </row>
    <row r="2945" spans="6:17">
      <c r="F2945" s="39"/>
      <c r="G2945" s="39"/>
      <c r="H2945" s="39"/>
      <c r="I2945" s="39"/>
      <c r="J2945" s="39"/>
      <c r="K2945" s="39"/>
      <c r="L2945" s="39"/>
      <c r="M2945" s="39"/>
      <c r="N2945" s="39"/>
      <c r="O2945" s="39"/>
      <c r="P2945" s="39"/>
      <c r="Q2945" s="39"/>
    </row>
    <row r="2946" spans="6:17">
      <c r="F2946" s="39"/>
      <c r="G2946" s="39"/>
      <c r="H2946" s="39"/>
      <c r="I2946" s="39"/>
      <c r="J2946" s="39"/>
      <c r="K2946" s="39"/>
      <c r="L2946" s="39"/>
      <c r="M2946" s="39"/>
      <c r="N2946" s="39"/>
      <c r="O2946" s="39"/>
      <c r="P2946" s="39"/>
      <c r="Q2946" s="39"/>
    </row>
    <row r="2947" spans="6:17">
      <c r="F2947" s="39"/>
      <c r="G2947" s="39"/>
      <c r="H2947" s="39"/>
      <c r="I2947" s="39"/>
      <c r="J2947" s="39"/>
      <c r="K2947" s="39"/>
      <c r="L2947" s="39"/>
      <c r="M2947" s="39"/>
      <c r="N2947" s="39"/>
      <c r="O2947" s="39"/>
      <c r="P2947" s="39"/>
      <c r="Q2947" s="39"/>
    </row>
    <row r="2948" spans="6:17">
      <c r="F2948" s="39"/>
      <c r="G2948" s="39"/>
      <c r="H2948" s="39"/>
      <c r="I2948" s="39"/>
      <c r="J2948" s="39"/>
      <c r="K2948" s="39"/>
      <c r="L2948" s="39"/>
      <c r="M2948" s="39"/>
      <c r="N2948" s="39"/>
      <c r="O2948" s="39"/>
      <c r="P2948" s="39"/>
      <c r="Q2948" s="39"/>
    </row>
    <row r="2949" spans="6:17">
      <c r="F2949" s="39"/>
      <c r="G2949" s="39"/>
      <c r="H2949" s="39"/>
      <c r="I2949" s="39"/>
      <c r="J2949" s="39"/>
      <c r="K2949" s="39"/>
      <c r="L2949" s="39"/>
      <c r="M2949" s="39"/>
      <c r="N2949" s="39"/>
      <c r="O2949" s="39"/>
      <c r="P2949" s="39"/>
      <c r="Q2949" s="39"/>
    </row>
    <row r="2950" spans="6:17">
      <c r="F2950" s="39"/>
      <c r="G2950" s="39"/>
      <c r="H2950" s="39"/>
      <c r="I2950" s="39"/>
      <c r="J2950" s="39"/>
      <c r="K2950" s="39"/>
      <c r="L2950" s="39"/>
      <c r="M2950" s="39"/>
      <c r="N2950" s="39"/>
      <c r="O2950" s="39"/>
      <c r="P2950" s="39"/>
      <c r="Q2950" s="39"/>
    </row>
    <row r="2951" spans="6:17">
      <c r="F2951" s="39"/>
      <c r="G2951" s="39"/>
      <c r="H2951" s="39"/>
      <c r="I2951" s="39"/>
      <c r="J2951" s="39"/>
      <c r="K2951" s="39"/>
      <c r="L2951" s="39"/>
      <c r="M2951" s="39"/>
      <c r="N2951" s="39"/>
      <c r="O2951" s="39"/>
      <c r="P2951" s="39"/>
      <c r="Q2951" s="39"/>
    </row>
    <row r="2952" spans="6:17">
      <c r="F2952" s="39"/>
      <c r="G2952" s="39"/>
      <c r="H2952" s="39"/>
      <c r="I2952" s="39"/>
      <c r="J2952" s="39"/>
      <c r="K2952" s="39"/>
      <c r="L2952" s="39"/>
      <c r="M2952" s="39"/>
      <c r="N2952" s="39"/>
      <c r="O2952" s="39"/>
      <c r="P2952" s="39"/>
      <c r="Q2952" s="39"/>
    </row>
    <row r="2953" spans="6:17">
      <c r="F2953" s="39"/>
      <c r="G2953" s="39"/>
      <c r="H2953" s="39"/>
      <c r="I2953" s="39"/>
      <c r="J2953" s="39"/>
      <c r="K2953" s="39"/>
      <c r="L2953" s="39"/>
      <c r="M2953" s="39"/>
      <c r="N2953" s="39"/>
      <c r="O2953" s="39"/>
      <c r="P2953" s="39"/>
      <c r="Q2953" s="39"/>
    </row>
    <row r="2954" spans="6:17">
      <c r="F2954" s="39"/>
      <c r="G2954" s="39"/>
      <c r="H2954" s="39"/>
      <c r="I2954" s="39"/>
      <c r="J2954" s="39"/>
      <c r="K2954" s="39"/>
      <c r="L2954" s="39"/>
      <c r="M2954" s="39"/>
      <c r="N2954" s="39"/>
      <c r="O2954" s="39"/>
      <c r="P2954" s="39"/>
      <c r="Q2954" s="39"/>
    </row>
    <row r="2955" spans="6:17">
      <c r="F2955" s="39"/>
      <c r="G2955" s="39"/>
      <c r="H2955" s="39"/>
      <c r="I2955" s="39"/>
      <c r="J2955" s="39"/>
      <c r="K2955" s="39"/>
      <c r="L2955" s="39"/>
      <c r="M2955" s="39"/>
      <c r="N2955" s="39"/>
      <c r="O2955" s="39"/>
      <c r="P2955" s="39"/>
      <c r="Q2955" s="39"/>
    </row>
    <row r="2956" spans="6:17">
      <c r="F2956" s="39"/>
      <c r="G2956" s="39"/>
      <c r="H2956" s="39"/>
      <c r="I2956" s="39"/>
      <c r="J2956" s="39"/>
      <c r="K2956" s="39"/>
      <c r="L2956" s="39"/>
      <c r="M2956" s="39"/>
      <c r="N2956" s="39"/>
      <c r="O2956" s="39"/>
      <c r="P2956" s="39"/>
      <c r="Q2956" s="39"/>
    </row>
    <row r="2957" spans="6:17">
      <c r="F2957" s="39"/>
      <c r="G2957" s="39"/>
      <c r="H2957" s="39"/>
      <c r="I2957" s="39"/>
      <c r="J2957" s="39"/>
      <c r="K2957" s="39"/>
      <c r="L2957" s="39"/>
      <c r="M2957" s="39"/>
      <c r="N2957" s="39"/>
      <c r="O2957" s="39"/>
      <c r="P2957" s="39"/>
      <c r="Q2957" s="39"/>
    </row>
    <row r="2958" spans="6:17">
      <c r="F2958" s="39"/>
      <c r="G2958" s="39"/>
      <c r="H2958" s="39"/>
      <c r="I2958" s="39"/>
      <c r="J2958" s="39"/>
      <c r="K2958" s="39"/>
      <c r="L2958" s="39"/>
      <c r="M2958" s="39"/>
      <c r="N2958" s="39"/>
      <c r="O2958" s="39"/>
      <c r="P2958" s="39"/>
      <c r="Q2958" s="39"/>
    </row>
    <row r="2959" spans="6:17">
      <c r="F2959" s="39"/>
      <c r="G2959" s="39"/>
      <c r="H2959" s="39"/>
      <c r="I2959" s="39"/>
      <c r="J2959" s="39"/>
      <c r="K2959" s="39"/>
      <c r="L2959" s="39"/>
      <c r="M2959" s="39"/>
      <c r="N2959" s="39"/>
      <c r="O2959" s="39"/>
      <c r="P2959" s="39"/>
      <c r="Q2959" s="39"/>
    </row>
    <row r="2960" spans="6:17">
      <c r="F2960" s="39"/>
      <c r="G2960" s="39"/>
      <c r="H2960" s="39"/>
      <c r="I2960" s="39"/>
      <c r="J2960" s="39"/>
      <c r="K2960" s="39"/>
      <c r="L2960" s="39"/>
      <c r="M2960" s="39"/>
      <c r="N2960" s="39"/>
      <c r="O2960" s="39"/>
      <c r="P2960" s="39"/>
      <c r="Q2960" s="39"/>
    </row>
    <row r="2961" spans="6:17">
      <c r="F2961" s="39"/>
      <c r="G2961" s="39"/>
      <c r="H2961" s="39"/>
      <c r="I2961" s="39"/>
      <c r="J2961" s="39"/>
      <c r="K2961" s="39"/>
      <c r="L2961" s="39"/>
      <c r="M2961" s="39"/>
      <c r="N2961" s="39"/>
      <c r="O2961" s="39"/>
      <c r="P2961" s="39"/>
      <c r="Q2961" s="39"/>
    </row>
    <row r="2962" spans="6:17">
      <c r="F2962" s="39"/>
      <c r="G2962" s="39"/>
      <c r="H2962" s="39"/>
      <c r="I2962" s="39"/>
      <c r="J2962" s="39"/>
      <c r="K2962" s="39"/>
      <c r="L2962" s="39"/>
      <c r="M2962" s="39"/>
      <c r="N2962" s="39"/>
      <c r="O2962" s="39"/>
      <c r="P2962" s="39"/>
      <c r="Q2962" s="39"/>
    </row>
    <row r="2963" spans="6:17">
      <c r="F2963" s="39"/>
      <c r="G2963" s="39"/>
      <c r="H2963" s="39"/>
      <c r="I2963" s="39"/>
      <c r="J2963" s="39"/>
      <c r="K2963" s="39"/>
      <c r="L2963" s="39"/>
      <c r="M2963" s="39"/>
      <c r="N2963" s="39"/>
      <c r="O2963" s="39"/>
      <c r="P2963" s="39"/>
      <c r="Q2963" s="39"/>
    </row>
    <row r="2964" spans="6:17">
      <c r="F2964" s="39"/>
      <c r="G2964" s="39"/>
      <c r="H2964" s="39"/>
      <c r="I2964" s="39"/>
      <c r="J2964" s="39"/>
      <c r="K2964" s="39"/>
      <c r="L2964" s="39"/>
      <c r="M2964" s="39"/>
      <c r="N2964" s="39"/>
      <c r="O2964" s="39"/>
      <c r="P2964" s="39"/>
      <c r="Q2964" s="39"/>
    </row>
    <row r="2965" spans="6:17">
      <c r="F2965" s="39"/>
      <c r="G2965" s="39"/>
      <c r="H2965" s="39"/>
      <c r="I2965" s="39"/>
      <c r="J2965" s="39"/>
      <c r="K2965" s="39"/>
      <c r="L2965" s="39"/>
      <c r="M2965" s="39"/>
      <c r="N2965" s="39"/>
      <c r="O2965" s="39"/>
      <c r="P2965" s="39"/>
      <c r="Q2965" s="39"/>
    </row>
    <row r="2966" spans="6:17">
      <c r="F2966" s="39"/>
      <c r="G2966" s="39"/>
      <c r="H2966" s="39"/>
      <c r="I2966" s="39"/>
      <c r="J2966" s="39"/>
      <c r="K2966" s="39"/>
      <c r="L2966" s="39"/>
      <c r="M2966" s="39"/>
      <c r="N2966" s="39"/>
      <c r="O2966" s="39"/>
      <c r="P2966" s="39"/>
      <c r="Q2966" s="39"/>
    </row>
    <row r="2967" spans="6:17">
      <c r="F2967" s="39"/>
      <c r="G2967" s="39"/>
      <c r="H2967" s="39"/>
      <c r="I2967" s="39"/>
      <c r="J2967" s="39"/>
      <c r="K2967" s="39"/>
      <c r="L2967" s="39"/>
      <c r="M2967" s="39"/>
      <c r="N2967" s="39"/>
      <c r="O2967" s="39"/>
      <c r="P2967" s="39"/>
      <c r="Q2967" s="39"/>
    </row>
    <row r="2968" spans="6:17">
      <c r="F2968" s="39"/>
      <c r="G2968" s="39"/>
      <c r="H2968" s="39"/>
      <c r="I2968" s="39"/>
      <c r="J2968" s="39"/>
      <c r="K2968" s="39"/>
      <c r="L2968" s="39"/>
      <c r="M2968" s="39"/>
      <c r="N2968" s="39"/>
      <c r="O2968" s="39"/>
      <c r="P2968" s="39"/>
      <c r="Q2968" s="39"/>
    </row>
    <row r="2969" spans="6:17">
      <c r="F2969" s="39"/>
      <c r="G2969" s="39"/>
      <c r="H2969" s="39"/>
      <c r="I2969" s="39"/>
      <c r="J2969" s="39"/>
      <c r="K2969" s="39"/>
      <c r="L2969" s="39"/>
      <c r="M2969" s="39"/>
      <c r="N2969" s="39"/>
      <c r="O2969" s="39"/>
      <c r="P2969" s="39"/>
      <c r="Q2969" s="39"/>
    </row>
    <row r="2970" spans="6:17">
      <c r="F2970" s="39"/>
      <c r="G2970" s="39"/>
      <c r="H2970" s="39"/>
      <c r="I2970" s="39"/>
      <c r="J2970" s="39"/>
      <c r="K2970" s="39"/>
      <c r="L2970" s="39"/>
      <c r="M2970" s="39"/>
      <c r="N2970" s="39"/>
      <c r="O2970" s="39"/>
      <c r="P2970" s="39"/>
      <c r="Q2970" s="39"/>
    </row>
    <row r="2971" spans="6:17">
      <c r="F2971" s="39"/>
      <c r="G2971" s="39"/>
      <c r="H2971" s="39"/>
      <c r="I2971" s="39"/>
      <c r="J2971" s="39"/>
      <c r="K2971" s="39"/>
      <c r="L2971" s="39"/>
      <c r="M2971" s="39"/>
      <c r="N2971" s="39"/>
      <c r="O2971" s="39"/>
      <c r="P2971" s="39"/>
      <c r="Q2971" s="39"/>
    </row>
    <row r="2972" spans="6:17">
      <c r="F2972" s="39"/>
      <c r="G2972" s="39"/>
      <c r="H2972" s="39"/>
      <c r="I2972" s="39"/>
      <c r="J2972" s="39"/>
      <c r="K2972" s="39"/>
      <c r="L2972" s="39"/>
      <c r="M2972" s="39"/>
      <c r="N2972" s="39"/>
      <c r="O2972" s="39"/>
      <c r="P2972" s="39"/>
      <c r="Q2972" s="39"/>
    </row>
    <row r="2973" spans="6:17">
      <c r="F2973" s="39"/>
      <c r="G2973" s="39"/>
      <c r="H2973" s="39"/>
      <c r="I2973" s="39"/>
      <c r="J2973" s="39"/>
      <c r="K2973" s="39"/>
      <c r="L2973" s="39"/>
      <c r="M2973" s="39"/>
      <c r="N2973" s="39"/>
      <c r="O2973" s="39"/>
      <c r="P2973" s="39"/>
      <c r="Q2973" s="39"/>
    </row>
    <row r="2974" spans="6:17">
      <c r="F2974" s="39"/>
      <c r="G2974" s="39"/>
      <c r="H2974" s="39"/>
      <c r="I2974" s="39"/>
      <c r="J2974" s="39"/>
      <c r="K2974" s="39"/>
      <c r="L2974" s="39"/>
      <c r="M2974" s="39"/>
      <c r="N2974" s="39"/>
      <c r="O2974" s="39"/>
      <c r="P2974" s="39"/>
      <c r="Q2974" s="39"/>
    </row>
    <row r="2975" spans="6:17">
      <c r="F2975" s="39"/>
      <c r="G2975" s="39"/>
      <c r="H2975" s="39"/>
      <c r="I2975" s="39"/>
      <c r="J2975" s="39"/>
      <c r="K2975" s="39"/>
      <c r="L2975" s="39"/>
      <c r="M2975" s="39"/>
      <c r="N2975" s="39"/>
      <c r="O2975" s="39"/>
      <c r="P2975" s="39"/>
      <c r="Q2975" s="39"/>
    </row>
    <row r="2976" spans="6:17">
      <c r="F2976" s="39"/>
      <c r="G2976" s="39"/>
      <c r="H2976" s="39"/>
      <c r="I2976" s="39"/>
      <c r="J2976" s="39"/>
      <c r="K2976" s="39"/>
      <c r="L2976" s="39"/>
      <c r="M2976" s="39"/>
      <c r="N2976" s="39"/>
      <c r="O2976" s="39"/>
      <c r="P2976" s="39"/>
      <c r="Q2976" s="39"/>
    </row>
    <row r="2977" spans="6:17">
      <c r="F2977" s="39"/>
      <c r="G2977" s="39"/>
      <c r="H2977" s="39"/>
      <c r="I2977" s="39"/>
      <c r="J2977" s="39"/>
      <c r="K2977" s="39"/>
      <c r="L2977" s="39"/>
      <c r="M2977" s="39"/>
      <c r="N2977" s="39"/>
      <c r="O2977" s="39"/>
      <c r="P2977" s="39"/>
      <c r="Q2977" s="39"/>
    </row>
    <row r="2978" spans="6:17">
      <c r="F2978" s="39"/>
      <c r="G2978" s="39"/>
      <c r="H2978" s="39"/>
      <c r="I2978" s="39"/>
      <c r="J2978" s="39"/>
      <c r="K2978" s="39"/>
      <c r="L2978" s="39"/>
      <c r="M2978" s="39"/>
      <c r="N2978" s="39"/>
      <c r="O2978" s="39"/>
      <c r="P2978" s="39"/>
      <c r="Q2978" s="39"/>
    </row>
    <row r="2979" spans="6:17">
      <c r="F2979" s="39"/>
      <c r="G2979" s="39"/>
      <c r="H2979" s="39"/>
      <c r="I2979" s="39"/>
      <c r="J2979" s="39"/>
      <c r="K2979" s="39"/>
      <c r="L2979" s="39"/>
      <c r="M2979" s="39"/>
      <c r="N2979" s="39"/>
      <c r="O2979" s="39"/>
      <c r="P2979" s="39"/>
      <c r="Q2979" s="39"/>
    </row>
    <row r="2980" spans="6:17">
      <c r="F2980" s="39"/>
      <c r="G2980" s="39"/>
      <c r="H2980" s="39"/>
      <c r="I2980" s="39"/>
      <c r="J2980" s="39"/>
      <c r="K2980" s="39"/>
      <c r="L2980" s="39"/>
      <c r="M2980" s="39"/>
      <c r="N2980" s="39"/>
      <c r="O2980" s="39"/>
      <c r="P2980" s="39"/>
      <c r="Q2980" s="39"/>
    </row>
    <row r="2981" spans="6:17">
      <c r="F2981" s="39"/>
      <c r="G2981" s="39"/>
      <c r="H2981" s="39"/>
      <c r="I2981" s="39"/>
      <c r="J2981" s="39"/>
      <c r="K2981" s="39"/>
      <c r="L2981" s="39"/>
      <c r="M2981" s="39"/>
      <c r="N2981" s="39"/>
      <c r="O2981" s="39"/>
      <c r="P2981" s="39"/>
      <c r="Q2981" s="39"/>
    </row>
    <row r="2982" spans="6:17">
      <c r="F2982" s="39"/>
      <c r="G2982" s="39"/>
      <c r="H2982" s="39"/>
      <c r="I2982" s="39"/>
      <c r="J2982" s="39"/>
      <c r="K2982" s="39"/>
      <c r="L2982" s="39"/>
      <c r="M2982" s="39"/>
      <c r="N2982" s="39"/>
      <c r="O2982" s="39"/>
      <c r="P2982" s="39"/>
      <c r="Q2982" s="39"/>
    </row>
    <row r="2983" spans="6:17">
      <c r="F2983" s="39"/>
      <c r="G2983" s="39"/>
      <c r="H2983" s="39"/>
      <c r="I2983" s="39"/>
      <c r="J2983" s="39"/>
      <c r="K2983" s="39"/>
      <c r="L2983" s="39"/>
      <c r="M2983" s="39"/>
      <c r="N2983" s="39"/>
      <c r="O2983" s="39"/>
      <c r="P2983" s="39"/>
      <c r="Q2983" s="39"/>
    </row>
    <row r="2984" spans="6:17">
      <c r="F2984" s="39"/>
      <c r="G2984" s="39"/>
      <c r="H2984" s="39"/>
      <c r="I2984" s="39"/>
      <c r="J2984" s="39"/>
      <c r="K2984" s="39"/>
      <c r="L2984" s="39"/>
      <c r="M2984" s="39"/>
      <c r="N2984" s="39"/>
      <c r="O2984" s="39"/>
      <c r="P2984" s="39"/>
      <c r="Q2984" s="39"/>
    </row>
    <row r="2985" spans="6:17">
      <c r="F2985" s="39"/>
      <c r="G2985" s="39"/>
      <c r="H2985" s="39"/>
      <c r="I2985" s="39"/>
      <c r="J2985" s="39"/>
      <c r="K2985" s="39"/>
      <c r="L2985" s="39"/>
      <c r="M2985" s="39"/>
      <c r="N2985" s="39"/>
      <c r="O2985" s="39"/>
      <c r="P2985" s="39"/>
      <c r="Q2985" s="39"/>
    </row>
    <row r="2986" spans="6:17">
      <c r="F2986" s="39"/>
      <c r="G2986" s="39"/>
      <c r="H2986" s="39"/>
      <c r="I2986" s="39"/>
      <c r="J2986" s="39"/>
      <c r="K2986" s="39"/>
      <c r="L2986" s="39"/>
      <c r="M2986" s="39"/>
      <c r="N2986" s="39"/>
      <c r="O2986" s="39"/>
      <c r="P2986" s="39"/>
      <c r="Q2986" s="39"/>
    </row>
    <row r="2987" spans="6:17">
      <c r="F2987" s="39"/>
      <c r="G2987" s="39"/>
      <c r="H2987" s="39"/>
      <c r="I2987" s="39"/>
      <c r="J2987" s="39"/>
      <c r="K2987" s="39"/>
      <c r="L2987" s="39"/>
      <c r="M2987" s="39"/>
      <c r="N2987" s="39"/>
      <c r="O2987" s="39"/>
      <c r="P2987" s="39"/>
      <c r="Q2987" s="39"/>
    </row>
    <row r="2988" spans="6:17">
      <c r="F2988" s="39"/>
      <c r="G2988" s="39"/>
      <c r="H2988" s="39"/>
      <c r="I2988" s="39"/>
      <c r="J2988" s="39"/>
      <c r="K2988" s="39"/>
      <c r="L2988" s="39"/>
      <c r="M2988" s="39"/>
      <c r="N2988" s="39"/>
      <c r="O2988" s="39"/>
      <c r="P2988" s="39"/>
      <c r="Q2988" s="39"/>
    </row>
    <row r="2989" spans="6:17">
      <c r="F2989" s="39"/>
      <c r="G2989" s="39"/>
      <c r="H2989" s="39"/>
      <c r="I2989" s="39"/>
      <c r="J2989" s="39"/>
      <c r="K2989" s="39"/>
      <c r="L2989" s="39"/>
      <c r="M2989" s="39"/>
      <c r="N2989" s="39"/>
      <c r="O2989" s="39"/>
      <c r="P2989" s="39"/>
      <c r="Q2989" s="39"/>
    </row>
    <row r="2990" spans="6:17">
      <c r="F2990" s="39"/>
      <c r="G2990" s="39"/>
      <c r="H2990" s="39"/>
      <c r="I2990" s="39"/>
      <c r="J2990" s="39"/>
      <c r="K2990" s="39"/>
      <c r="L2990" s="39"/>
      <c r="M2990" s="39"/>
      <c r="N2990" s="39"/>
      <c r="O2990" s="39"/>
      <c r="P2990" s="39"/>
      <c r="Q2990" s="39"/>
    </row>
    <row r="2991" spans="6:17">
      <c r="F2991" s="39"/>
      <c r="G2991" s="39"/>
      <c r="H2991" s="39"/>
      <c r="I2991" s="39"/>
      <c r="J2991" s="39"/>
      <c r="K2991" s="39"/>
      <c r="L2991" s="39"/>
      <c r="M2991" s="39"/>
      <c r="N2991" s="39"/>
      <c r="O2991" s="39"/>
      <c r="P2991" s="39"/>
      <c r="Q2991" s="39"/>
    </row>
    <row r="2992" spans="6:17">
      <c r="F2992" s="39"/>
      <c r="G2992" s="39"/>
      <c r="H2992" s="39"/>
      <c r="I2992" s="39"/>
      <c r="J2992" s="39"/>
      <c r="K2992" s="39"/>
      <c r="L2992" s="39"/>
      <c r="M2992" s="39"/>
      <c r="N2992" s="39"/>
      <c r="O2992" s="39"/>
      <c r="P2992" s="39"/>
      <c r="Q2992" s="39"/>
    </row>
    <row r="2993" spans="6:17">
      <c r="F2993" s="39"/>
      <c r="G2993" s="39"/>
      <c r="H2993" s="39"/>
      <c r="I2993" s="39"/>
      <c r="J2993" s="39"/>
      <c r="K2993" s="39"/>
      <c r="L2993" s="39"/>
      <c r="M2993" s="39"/>
      <c r="N2993" s="39"/>
      <c r="O2993" s="39"/>
      <c r="P2993" s="39"/>
      <c r="Q2993" s="39"/>
    </row>
    <row r="2994" spans="6:17">
      <c r="F2994" s="39"/>
      <c r="G2994" s="39"/>
      <c r="H2994" s="39"/>
      <c r="I2994" s="39"/>
      <c r="J2994" s="39"/>
      <c r="K2994" s="39"/>
      <c r="L2994" s="39"/>
      <c r="M2994" s="39"/>
      <c r="N2994" s="39"/>
      <c r="O2994" s="39"/>
      <c r="P2994" s="39"/>
      <c r="Q2994" s="39"/>
    </row>
    <row r="2995" spans="6:17">
      <c r="F2995" s="39"/>
      <c r="G2995" s="39"/>
      <c r="H2995" s="39"/>
      <c r="I2995" s="39"/>
      <c r="J2995" s="39"/>
      <c r="K2995" s="39"/>
      <c r="L2995" s="39"/>
      <c r="M2995" s="39"/>
      <c r="N2995" s="39"/>
      <c r="O2995" s="39"/>
      <c r="P2995" s="39"/>
      <c r="Q2995" s="39"/>
    </row>
    <row r="2996" spans="6:17">
      <c r="F2996" s="39"/>
      <c r="G2996" s="39"/>
      <c r="H2996" s="39"/>
      <c r="I2996" s="39"/>
      <c r="J2996" s="39"/>
      <c r="K2996" s="39"/>
      <c r="L2996" s="39"/>
      <c r="M2996" s="39"/>
      <c r="N2996" s="39"/>
      <c r="O2996" s="39"/>
      <c r="P2996" s="39"/>
      <c r="Q2996" s="39"/>
    </row>
    <row r="2997" spans="6:17">
      <c r="F2997" s="39"/>
      <c r="G2997" s="39"/>
      <c r="H2997" s="39"/>
      <c r="I2997" s="39"/>
      <c r="J2997" s="39"/>
      <c r="K2997" s="39"/>
      <c r="L2997" s="39"/>
      <c r="M2997" s="39"/>
      <c r="N2997" s="39"/>
      <c r="O2997" s="39"/>
      <c r="P2997" s="39"/>
      <c r="Q2997" s="39"/>
    </row>
    <row r="2998" spans="6:17">
      <c r="F2998" s="39"/>
      <c r="G2998" s="39"/>
      <c r="H2998" s="39"/>
      <c r="I2998" s="39"/>
      <c r="J2998" s="39"/>
      <c r="K2998" s="39"/>
      <c r="L2998" s="39"/>
      <c r="M2998" s="39"/>
      <c r="N2998" s="39"/>
      <c r="O2998" s="39"/>
      <c r="P2998" s="39"/>
      <c r="Q2998" s="39"/>
    </row>
    <row r="2999" spans="6:17">
      <c r="F2999" s="39"/>
      <c r="G2999" s="39"/>
      <c r="H2999" s="39"/>
      <c r="I2999" s="39"/>
      <c r="J2999" s="39"/>
      <c r="K2999" s="39"/>
      <c r="L2999" s="39"/>
      <c r="M2999" s="39"/>
      <c r="N2999" s="39"/>
      <c r="O2999" s="39"/>
      <c r="P2999" s="39"/>
      <c r="Q2999" s="39"/>
    </row>
    <row r="3000" spans="6:17">
      <c r="F3000" s="39"/>
      <c r="G3000" s="39"/>
      <c r="H3000" s="39"/>
      <c r="I3000" s="39"/>
      <c r="J3000" s="39"/>
      <c r="K3000" s="39"/>
      <c r="L3000" s="39"/>
      <c r="M3000" s="39"/>
      <c r="N3000" s="39"/>
      <c r="O3000" s="39"/>
      <c r="P3000" s="39"/>
      <c r="Q3000" s="39"/>
    </row>
    <row r="3001" spans="6:17">
      <c r="F3001" s="39"/>
      <c r="G3001" s="39"/>
      <c r="H3001" s="39"/>
      <c r="I3001" s="39"/>
      <c r="J3001" s="39"/>
      <c r="K3001" s="39"/>
      <c r="L3001" s="39"/>
      <c r="M3001" s="39"/>
      <c r="N3001" s="39"/>
      <c r="O3001" s="39"/>
      <c r="P3001" s="39"/>
      <c r="Q3001" s="39"/>
    </row>
    <row r="3002" spans="6:17">
      <c r="F3002" s="39"/>
      <c r="G3002" s="39"/>
      <c r="H3002" s="39"/>
      <c r="I3002" s="39"/>
      <c r="J3002" s="39"/>
      <c r="K3002" s="39"/>
      <c r="L3002" s="39"/>
      <c r="M3002" s="39"/>
      <c r="N3002" s="39"/>
      <c r="O3002" s="39"/>
      <c r="P3002" s="39"/>
      <c r="Q3002" s="39"/>
    </row>
    <row r="3003" spans="6:17">
      <c r="F3003" s="39"/>
      <c r="G3003" s="39"/>
      <c r="H3003" s="39"/>
      <c r="I3003" s="39"/>
      <c r="J3003" s="39"/>
      <c r="K3003" s="39"/>
      <c r="L3003" s="39"/>
      <c r="M3003" s="39"/>
      <c r="N3003" s="39"/>
      <c r="O3003" s="39"/>
      <c r="P3003" s="39"/>
      <c r="Q3003" s="39"/>
    </row>
    <row r="3004" spans="6:17">
      <c r="F3004" s="39"/>
      <c r="G3004" s="39"/>
      <c r="H3004" s="39"/>
      <c r="I3004" s="39"/>
      <c r="J3004" s="39"/>
      <c r="K3004" s="39"/>
      <c r="L3004" s="39"/>
      <c r="M3004" s="39"/>
      <c r="N3004" s="39"/>
      <c r="O3004" s="39"/>
      <c r="P3004" s="39"/>
      <c r="Q3004" s="39"/>
    </row>
    <row r="3005" spans="6:17">
      <c r="F3005" s="39"/>
      <c r="G3005" s="39"/>
      <c r="H3005" s="39"/>
      <c r="I3005" s="39"/>
      <c r="J3005" s="39"/>
      <c r="K3005" s="39"/>
      <c r="L3005" s="39"/>
      <c r="M3005" s="39"/>
      <c r="N3005" s="39"/>
      <c r="O3005" s="39"/>
      <c r="P3005" s="39"/>
      <c r="Q3005" s="39"/>
    </row>
    <row r="3006" spans="6:17">
      <c r="F3006" s="39"/>
      <c r="G3006" s="39"/>
      <c r="H3006" s="39"/>
      <c r="I3006" s="39"/>
      <c r="J3006" s="39"/>
      <c r="K3006" s="39"/>
      <c r="L3006" s="39"/>
      <c r="M3006" s="39"/>
      <c r="N3006" s="39"/>
      <c r="O3006" s="39"/>
      <c r="P3006" s="39"/>
      <c r="Q3006" s="39"/>
    </row>
    <row r="3007" spans="6:17">
      <c r="F3007" s="39"/>
      <c r="G3007" s="39"/>
      <c r="H3007" s="39"/>
      <c r="I3007" s="39"/>
      <c r="J3007" s="39"/>
      <c r="K3007" s="39"/>
      <c r="L3007" s="39"/>
      <c r="M3007" s="39"/>
      <c r="N3007" s="39"/>
      <c r="O3007" s="39"/>
      <c r="P3007" s="39"/>
      <c r="Q3007" s="39"/>
    </row>
    <row r="3008" spans="6:17">
      <c r="F3008" s="39"/>
      <c r="G3008" s="39"/>
      <c r="H3008" s="39"/>
      <c r="I3008" s="39"/>
      <c r="J3008" s="39"/>
      <c r="K3008" s="39"/>
      <c r="L3008" s="39"/>
      <c r="M3008" s="39"/>
      <c r="N3008" s="39"/>
      <c r="O3008" s="39"/>
      <c r="P3008" s="39"/>
      <c r="Q3008" s="39"/>
    </row>
    <row r="3009" spans="6:17">
      <c r="F3009" s="39"/>
      <c r="G3009" s="39"/>
      <c r="H3009" s="39"/>
      <c r="I3009" s="39"/>
      <c r="J3009" s="39"/>
      <c r="K3009" s="39"/>
      <c r="L3009" s="39"/>
      <c r="M3009" s="39"/>
      <c r="N3009" s="39"/>
      <c r="O3009" s="39"/>
      <c r="P3009" s="39"/>
      <c r="Q3009" s="39"/>
    </row>
    <row r="3010" spans="6:17">
      <c r="F3010" s="39"/>
      <c r="G3010" s="39"/>
      <c r="H3010" s="39"/>
      <c r="I3010" s="39"/>
      <c r="J3010" s="39"/>
      <c r="K3010" s="39"/>
      <c r="L3010" s="39"/>
      <c r="M3010" s="39"/>
      <c r="N3010" s="39"/>
      <c r="O3010" s="39"/>
      <c r="P3010" s="39"/>
      <c r="Q3010" s="39"/>
    </row>
    <row r="3011" spans="6:17">
      <c r="F3011" s="39"/>
      <c r="G3011" s="39"/>
      <c r="H3011" s="39"/>
      <c r="I3011" s="39"/>
      <c r="J3011" s="39"/>
      <c r="K3011" s="39"/>
      <c r="L3011" s="39"/>
      <c r="M3011" s="39"/>
      <c r="N3011" s="39"/>
      <c r="O3011" s="39"/>
      <c r="P3011" s="39"/>
      <c r="Q3011" s="39"/>
    </row>
    <row r="3012" spans="6:17">
      <c r="F3012" s="39"/>
      <c r="G3012" s="39"/>
      <c r="H3012" s="39"/>
      <c r="I3012" s="39"/>
      <c r="J3012" s="39"/>
      <c r="K3012" s="39"/>
      <c r="L3012" s="39"/>
      <c r="M3012" s="39"/>
      <c r="N3012" s="39"/>
      <c r="O3012" s="39"/>
      <c r="P3012" s="39"/>
      <c r="Q3012" s="39"/>
    </row>
    <row r="3013" spans="6:17">
      <c r="F3013" s="39"/>
      <c r="G3013" s="39"/>
      <c r="H3013" s="39"/>
      <c r="I3013" s="39"/>
      <c r="J3013" s="39"/>
      <c r="K3013" s="39"/>
      <c r="L3013" s="39"/>
      <c r="M3013" s="39"/>
      <c r="N3013" s="39"/>
      <c r="O3013" s="39"/>
      <c r="P3013" s="39"/>
      <c r="Q3013" s="39"/>
    </row>
    <row r="3014" spans="6:17">
      <c r="F3014" s="39"/>
      <c r="G3014" s="39"/>
      <c r="H3014" s="39"/>
      <c r="I3014" s="39"/>
      <c r="J3014" s="39"/>
      <c r="K3014" s="39"/>
      <c r="L3014" s="39"/>
      <c r="M3014" s="39"/>
      <c r="N3014" s="39"/>
      <c r="O3014" s="39"/>
      <c r="P3014" s="39"/>
      <c r="Q3014" s="39"/>
    </row>
    <row r="3015" spans="6:17">
      <c r="F3015" s="39"/>
      <c r="G3015" s="39"/>
      <c r="H3015" s="39"/>
      <c r="I3015" s="39"/>
      <c r="J3015" s="39"/>
      <c r="K3015" s="39"/>
      <c r="L3015" s="39"/>
      <c r="M3015" s="39"/>
      <c r="N3015" s="39"/>
      <c r="O3015" s="39"/>
      <c r="P3015" s="39"/>
      <c r="Q3015" s="39"/>
    </row>
    <row r="3016" spans="6:17">
      <c r="F3016" s="39"/>
      <c r="G3016" s="39"/>
      <c r="H3016" s="39"/>
      <c r="I3016" s="39"/>
      <c r="J3016" s="39"/>
      <c r="K3016" s="39"/>
      <c r="L3016" s="39"/>
      <c r="M3016" s="39"/>
      <c r="N3016" s="39"/>
      <c r="O3016" s="39"/>
      <c r="P3016" s="39"/>
      <c r="Q3016" s="39"/>
    </row>
    <row r="3017" spans="6:17">
      <c r="F3017" s="39"/>
      <c r="G3017" s="39"/>
      <c r="H3017" s="39"/>
      <c r="I3017" s="39"/>
      <c r="J3017" s="39"/>
      <c r="K3017" s="39"/>
      <c r="L3017" s="39"/>
      <c r="M3017" s="39"/>
      <c r="N3017" s="39"/>
      <c r="O3017" s="39"/>
      <c r="P3017" s="39"/>
      <c r="Q3017" s="39"/>
    </row>
    <row r="3018" spans="6:17">
      <c r="F3018" s="39"/>
      <c r="G3018" s="39"/>
      <c r="H3018" s="39"/>
      <c r="I3018" s="39"/>
      <c r="J3018" s="39"/>
      <c r="K3018" s="39"/>
      <c r="L3018" s="39"/>
      <c r="M3018" s="39"/>
      <c r="N3018" s="39"/>
      <c r="O3018" s="39"/>
      <c r="P3018" s="39"/>
      <c r="Q3018" s="39"/>
    </row>
    <row r="3019" spans="6:17">
      <c r="F3019" s="39"/>
      <c r="G3019" s="39"/>
      <c r="H3019" s="39"/>
      <c r="I3019" s="39"/>
      <c r="J3019" s="39"/>
      <c r="K3019" s="39"/>
      <c r="L3019" s="39"/>
      <c r="M3019" s="39"/>
      <c r="N3019" s="39"/>
      <c r="O3019" s="39"/>
      <c r="P3019" s="39"/>
      <c r="Q3019" s="39"/>
    </row>
    <row r="3020" spans="6:17">
      <c r="F3020" s="39"/>
      <c r="G3020" s="39"/>
      <c r="H3020" s="39"/>
      <c r="I3020" s="39"/>
      <c r="J3020" s="39"/>
      <c r="K3020" s="39"/>
      <c r="L3020" s="39"/>
      <c r="M3020" s="39"/>
      <c r="N3020" s="39"/>
      <c r="O3020" s="39"/>
      <c r="P3020" s="39"/>
      <c r="Q3020" s="39"/>
    </row>
    <row r="3021" spans="6:17">
      <c r="F3021" s="39"/>
      <c r="G3021" s="39"/>
      <c r="H3021" s="39"/>
      <c r="I3021" s="39"/>
      <c r="J3021" s="39"/>
      <c r="K3021" s="39"/>
      <c r="L3021" s="39"/>
      <c r="M3021" s="39"/>
      <c r="N3021" s="39"/>
      <c r="O3021" s="39"/>
      <c r="P3021" s="39"/>
      <c r="Q3021" s="39"/>
    </row>
    <row r="3022" spans="6:17">
      <c r="F3022" s="39"/>
      <c r="G3022" s="39"/>
      <c r="H3022" s="39"/>
      <c r="I3022" s="39"/>
      <c r="J3022" s="39"/>
      <c r="K3022" s="39"/>
      <c r="L3022" s="39"/>
      <c r="M3022" s="39"/>
      <c r="N3022" s="39"/>
      <c r="O3022" s="39"/>
      <c r="P3022" s="39"/>
      <c r="Q3022" s="39"/>
    </row>
    <row r="3023" spans="6:17">
      <c r="F3023" s="39"/>
      <c r="G3023" s="39"/>
      <c r="H3023" s="39"/>
      <c r="I3023" s="39"/>
      <c r="J3023" s="39"/>
      <c r="K3023" s="39"/>
      <c r="L3023" s="39"/>
      <c r="M3023" s="39"/>
      <c r="N3023" s="39"/>
      <c r="O3023" s="39"/>
      <c r="P3023" s="39"/>
      <c r="Q3023" s="39"/>
    </row>
    <row r="3024" spans="6:17">
      <c r="F3024" s="39"/>
      <c r="G3024" s="39"/>
      <c r="H3024" s="39"/>
      <c r="I3024" s="39"/>
      <c r="J3024" s="39"/>
      <c r="K3024" s="39"/>
      <c r="L3024" s="39"/>
      <c r="M3024" s="39"/>
      <c r="N3024" s="39"/>
      <c r="O3024" s="39"/>
      <c r="P3024" s="39"/>
      <c r="Q3024" s="39"/>
    </row>
    <row r="3025" spans="6:17">
      <c r="F3025" s="39"/>
      <c r="G3025" s="39"/>
      <c r="H3025" s="39"/>
      <c r="I3025" s="39"/>
      <c r="J3025" s="39"/>
      <c r="K3025" s="39"/>
      <c r="L3025" s="39"/>
      <c r="M3025" s="39"/>
      <c r="N3025" s="39"/>
      <c r="O3025" s="39"/>
      <c r="P3025" s="39"/>
      <c r="Q3025" s="39"/>
    </row>
    <row r="3026" spans="6:17">
      <c r="F3026" s="39"/>
      <c r="G3026" s="39"/>
      <c r="H3026" s="39"/>
      <c r="I3026" s="39"/>
      <c r="J3026" s="39"/>
      <c r="K3026" s="39"/>
      <c r="L3026" s="39"/>
      <c r="M3026" s="39"/>
      <c r="N3026" s="39"/>
      <c r="O3026" s="39"/>
      <c r="P3026" s="39"/>
      <c r="Q3026" s="39"/>
    </row>
    <row r="3027" spans="6:17">
      <c r="F3027" s="39"/>
      <c r="G3027" s="39"/>
      <c r="H3027" s="39"/>
      <c r="I3027" s="39"/>
      <c r="J3027" s="39"/>
      <c r="K3027" s="39"/>
      <c r="L3027" s="39"/>
      <c r="M3027" s="39"/>
      <c r="N3027" s="39"/>
      <c r="O3027" s="39"/>
      <c r="P3027" s="39"/>
      <c r="Q3027" s="39"/>
    </row>
    <row r="3028" spans="6:17">
      <c r="F3028" s="39"/>
      <c r="G3028" s="39"/>
      <c r="H3028" s="39"/>
      <c r="I3028" s="39"/>
      <c r="J3028" s="39"/>
      <c r="K3028" s="39"/>
      <c r="L3028" s="39"/>
      <c r="M3028" s="39"/>
      <c r="N3028" s="39"/>
      <c r="O3028" s="39"/>
      <c r="P3028" s="39"/>
      <c r="Q3028" s="39"/>
    </row>
    <row r="3029" spans="6:17">
      <c r="F3029" s="39"/>
      <c r="G3029" s="39"/>
      <c r="H3029" s="39"/>
      <c r="I3029" s="39"/>
      <c r="J3029" s="39"/>
      <c r="K3029" s="39"/>
      <c r="L3029" s="39"/>
      <c r="M3029" s="39"/>
      <c r="N3029" s="39"/>
      <c r="O3029" s="39"/>
      <c r="P3029" s="39"/>
      <c r="Q3029" s="39"/>
    </row>
    <row r="3030" spans="6:17">
      <c r="F3030" s="39"/>
      <c r="G3030" s="39"/>
      <c r="H3030" s="39"/>
      <c r="I3030" s="39"/>
      <c r="J3030" s="39"/>
      <c r="K3030" s="39"/>
      <c r="L3030" s="39"/>
      <c r="M3030" s="39"/>
      <c r="N3030" s="39"/>
      <c r="O3030" s="39"/>
      <c r="P3030" s="39"/>
      <c r="Q3030" s="39"/>
    </row>
    <row r="3031" spans="6:17">
      <c r="F3031" s="39"/>
      <c r="G3031" s="39"/>
      <c r="H3031" s="39"/>
      <c r="I3031" s="39"/>
      <c r="J3031" s="39"/>
      <c r="K3031" s="39"/>
      <c r="L3031" s="39"/>
      <c r="M3031" s="39"/>
      <c r="N3031" s="39"/>
      <c r="O3031" s="39"/>
      <c r="P3031" s="39"/>
      <c r="Q3031" s="39"/>
    </row>
    <row r="3032" spans="6:17">
      <c r="F3032" s="39"/>
      <c r="G3032" s="39"/>
      <c r="H3032" s="39"/>
      <c r="I3032" s="39"/>
      <c r="J3032" s="39"/>
      <c r="K3032" s="39"/>
      <c r="L3032" s="39"/>
      <c r="M3032" s="39"/>
      <c r="N3032" s="39"/>
      <c r="O3032" s="39"/>
      <c r="P3032" s="39"/>
      <c r="Q3032" s="39"/>
    </row>
    <row r="3033" spans="6:17">
      <c r="F3033" s="39"/>
      <c r="G3033" s="39"/>
      <c r="H3033" s="39"/>
      <c r="I3033" s="39"/>
      <c r="J3033" s="39"/>
      <c r="K3033" s="39"/>
      <c r="L3033" s="39"/>
      <c r="M3033" s="39"/>
      <c r="N3033" s="39"/>
      <c r="O3033" s="39"/>
      <c r="P3033" s="39"/>
      <c r="Q3033" s="39"/>
    </row>
    <row r="3034" spans="6:17">
      <c r="F3034" s="39"/>
      <c r="G3034" s="39"/>
      <c r="H3034" s="39"/>
      <c r="I3034" s="39"/>
      <c r="J3034" s="39"/>
      <c r="K3034" s="39"/>
      <c r="L3034" s="39"/>
      <c r="M3034" s="39"/>
      <c r="N3034" s="39"/>
      <c r="O3034" s="39"/>
      <c r="P3034" s="39"/>
      <c r="Q3034" s="39"/>
    </row>
    <row r="3035" spans="6:17">
      <c r="F3035" s="39"/>
      <c r="G3035" s="39"/>
      <c r="H3035" s="39"/>
      <c r="I3035" s="39"/>
      <c r="J3035" s="39"/>
      <c r="K3035" s="39"/>
      <c r="L3035" s="39"/>
      <c r="M3035" s="39"/>
      <c r="N3035" s="39"/>
      <c r="O3035" s="39"/>
      <c r="P3035" s="39"/>
      <c r="Q3035" s="39"/>
    </row>
    <row r="3036" spans="6:17">
      <c r="F3036" s="39"/>
      <c r="G3036" s="39"/>
      <c r="H3036" s="39"/>
      <c r="I3036" s="39"/>
      <c r="J3036" s="39"/>
      <c r="K3036" s="39"/>
      <c r="L3036" s="39"/>
      <c r="M3036" s="39"/>
      <c r="N3036" s="39"/>
      <c r="O3036" s="39"/>
      <c r="P3036" s="39"/>
      <c r="Q3036" s="39"/>
    </row>
    <row r="3037" spans="6:17">
      <c r="F3037" s="39"/>
      <c r="G3037" s="39"/>
      <c r="H3037" s="39"/>
      <c r="I3037" s="39"/>
      <c r="J3037" s="39"/>
      <c r="K3037" s="39"/>
      <c r="L3037" s="39"/>
      <c r="M3037" s="39"/>
      <c r="N3037" s="39"/>
      <c r="O3037" s="39"/>
      <c r="P3037" s="39"/>
      <c r="Q3037" s="39"/>
    </row>
    <row r="3038" spans="6:17">
      <c r="F3038" s="39"/>
      <c r="G3038" s="39"/>
      <c r="H3038" s="39"/>
      <c r="I3038" s="39"/>
      <c r="J3038" s="39"/>
      <c r="K3038" s="39"/>
      <c r="L3038" s="39"/>
      <c r="M3038" s="39"/>
      <c r="N3038" s="39"/>
      <c r="O3038" s="39"/>
      <c r="P3038" s="39"/>
      <c r="Q3038" s="39"/>
    </row>
    <row r="3039" spans="6:17">
      <c r="F3039" s="39"/>
      <c r="G3039" s="39"/>
      <c r="H3039" s="39"/>
      <c r="I3039" s="39"/>
      <c r="J3039" s="39"/>
      <c r="K3039" s="39"/>
      <c r="L3039" s="39"/>
      <c r="M3039" s="39"/>
      <c r="N3039" s="39"/>
      <c r="O3039" s="39"/>
      <c r="P3039" s="39"/>
      <c r="Q3039" s="39"/>
    </row>
    <row r="3040" spans="6:17">
      <c r="F3040" s="39"/>
      <c r="G3040" s="39"/>
      <c r="H3040" s="39"/>
      <c r="I3040" s="39"/>
      <c r="J3040" s="39"/>
      <c r="K3040" s="39"/>
      <c r="L3040" s="39"/>
      <c r="M3040" s="39"/>
      <c r="N3040" s="39"/>
      <c r="O3040" s="39"/>
      <c r="P3040" s="39"/>
      <c r="Q3040" s="39"/>
    </row>
    <row r="3041" spans="6:17">
      <c r="F3041" s="39"/>
      <c r="G3041" s="39"/>
      <c r="H3041" s="39"/>
      <c r="I3041" s="39"/>
      <c r="J3041" s="39"/>
      <c r="K3041" s="39"/>
      <c r="L3041" s="39"/>
      <c r="M3041" s="39"/>
      <c r="N3041" s="39"/>
      <c r="O3041" s="39"/>
      <c r="P3041" s="39"/>
      <c r="Q3041" s="39"/>
    </row>
    <row r="3042" spans="6:17">
      <c r="F3042" s="39"/>
      <c r="G3042" s="39"/>
      <c r="H3042" s="39"/>
      <c r="I3042" s="39"/>
      <c r="J3042" s="39"/>
      <c r="K3042" s="39"/>
      <c r="L3042" s="39"/>
      <c r="M3042" s="39"/>
      <c r="N3042" s="39"/>
      <c r="O3042" s="39"/>
      <c r="P3042" s="39"/>
      <c r="Q3042" s="39"/>
    </row>
    <row r="3043" spans="6:17">
      <c r="F3043" s="39"/>
      <c r="G3043" s="39"/>
      <c r="H3043" s="39"/>
      <c r="I3043" s="39"/>
      <c r="J3043" s="39"/>
      <c r="K3043" s="39"/>
      <c r="L3043" s="39"/>
      <c r="M3043" s="39"/>
      <c r="N3043" s="39"/>
      <c r="O3043" s="39"/>
      <c r="P3043" s="39"/>
      <c r="Q3043" s="39"/>
    </row>
    <row r="3044" spans="6:17">
      <c r="F3044" s="39"/>
      <c r="G3044" s="39"/>
      <c r="H3044" s="39"/>
      <c r="I3044" s="39"/>
      <c r="J3044" s="39"/>
      <c r="K3044" s="39"/>
      <c r="L3044" s="39"/>
      <c r="M3044" s="39"/>
      <c r="N3044" s="39"/>
      <c r="O3044" s="39"/>
      <c r="P3044" s="39"/>
      <c r="Q3044" s="39"/>
    </row>
    <row r="3045" spans="6:17">
      <c r="F3045" s="39"/>
      <c r="G3045" s="39"/>
      <c r="H3045" s="39"/>
      <c r="I3045" s="39"/>
      <c r="J3045" s="39"/>
      <c r="K3045" s="39"/>
      <c r="L3045" s="39"/>
      <c r="M3045" s="39"/>
      <c r="N3045" s="39"/>
      <c r="O3045" s="39"/>
      <c r="P3045" s="39"/>
      <c r="Q3045" s="39"/>
    </row>
    <row r="3046" spans="6:17">
      <c r="F3046" s="39"/>
      <c r="G3046" s="39"/>
      <c r="H3046" s="39"/>
      <c r="I3046" s="39"/>
      <c r="J3046" s="39"/>
      <c r="K3046" s="39"/>
      <c r="L3046" s="39"/>
      <c r="M3046" s="39"/>
      <c r="N3046" s="39"/>
      <c r="O3046" s="39"/>
      <c r="P3046" s="39"/>
      <c r="Q3046" s="39"/>
    </row>
    <row r="3047" spans="6:17">
      <c r="F3047" s="39"/>
      <c r="G3047" s="39"/>
      <c r="H3047" s="39"/>
      <c r="I3047" s="39"/>
      <c r="J3047" s="39"/>
      <c r="K3047" s="39"/>
      <c r="L3047" s="39"/>
      <c r="M3047" s="39"/>
      <c r="N3047" s="39"/>
      <c r="O3047" s="39"/>
      <c r="P3047" s="39"/>
      <c r="Q3047" s="39"/>
    </row>
    <row r="3048" spans="6:17">
      <c r="F3048" s="39"/>
      <c r="G3048" s="39"/>
      <c r="H3048" s="39"/>
      <c r="I3048" s="39"/>
      <c r="J3048" s="39"/>
      <c r="K3048" s="39"/>
      <c r="L3048" s="39"/>
      <c r="M3048" s="39"/>
      <c r="N3048" s="39"/>
      <c r="O3048" s="39"/>
      <c r="P3048" s="39"/>
      <c r="Q3048" s="39"/>
    </row>
    <row r="3049" spans="6:17">
      <c r="F3049" s="39"/>
      <c r="G3049" s="39"/>
      <c r="H3049" s="39"/>
      <c r="I3049" s="39"/>
      <c r="J3049" s="39"/>
      <c r="K3049" s="39"/>
      <c r="L3049" s="39"/>
      <c r="M3049" s="39"/>
      <c r="N3049" s="39"/>
      <c r="O3049" s="39"/>
      <c r="P3049" s="39"/>
      <c r="Q3049" s="39"/>
    </row>
    <row r="3050" spans="6:17">
      <c r="F3050" s="39"/>
      <c r="G3050" s="39"/>
      <c r="H3050" s="39"/>
      <c r="I3050" s="39"/>
      <c r="J3050" s="39"/>
      <c r="K3050" s="39"/>
      <c r="L3050" s="39"/>
      <c r="M3050" s="39"/>
      <c r="N3050" s="39"/>
      <c r="O3050" s="39"/>
      <c r="P3050" s="39"/>
      <c r="Q3050" s="39"/>
    </row>
    <row r="3051" spans="6:17">
      <c r="F3051" s="39"/>
      <c r="G3051" s="39"/>
      <c r="H3051" s="39"/>
      <c r="I3051" s="39"/>
      <c r="J3051" s="39"/>
      <c r="K3051" s="39"/>
      <c r="L3051" s="39"/>
      <c r="M3051" s="39"/>
      <c r="N3051" s="39"/>
      <c r="O3051" s="39"/>
      <c r="P3051" s="39"/>
      <c r="Q3051" s="39"/>
    </row>
    <row r="3052" spans="6:17">
      <c r="F3052" s="39"/>
      <c r="G3052" s="39"/>
      <c r="H3052" s="39"/>
      <c r="I3052" s="39"/>
      <c r="J3052" s="39"/>
      <c r="K3052" s="39"/>
      <c r="L3052" s="39"/>
      <c r="M3052" s="39"/>
      <c r="N3052" s="39"/>
      <c r="O3052" s="39"/>
      <c r="P3052" s="39"/>
      <c r="Q3052" s="39"/>
    </row>
    <row r="3053" spans="6:17">
      <c r="F3053" s="39"/>
      <c r="G3053" s="39"/>
      <c r="H3053" s="39"/>
      <c r="I3053" s="39"/>
      <c r="J3053" s="39"/>
      <c r="K3053" s="39"/>
      <c r="L3053" s="39"/>
      <c r="M3053" s="39"/>
      <c r="N3053" s="39"/>
      <c r="O3053" s="39"/>
      <c r="P3053" s="39"/>
      <c r="Q3053" s="39"/>
    </row>
    <row r="3054" spans="6:17">
      <c r="F3054" s="39"/>
      <c r="G3054" s="39"/>
      <c r="H3054" s="39"/>
      <c r="I3054" s="39"/>
      <c r="J3054" s="39"/>
      <c r="K3054" s="39"/>
      <c r="L3054" s="39"/>
      <c r="M3054" s="39"/>
      <c r="N3054" s="39"/>
      <c r="O3054" s="39"/>
      <c r="P3054" s="39"/>
      <c r="Q3054" s="39"/>
    </row>
    <row r="3055" spans="6:17">
      <c r="F3055" s="39"/>
      <c r="G3055" s="39"/>
      <c r="H3055" s="39"/>
      <c r="I3055" s="39"/>
      <c r="J3055" s="39"/>
      <c r="K3055" s="39"/>
      <c r="L3055" s="39"/>
      <c r="M3055" s="39"/>
      <c r="N3055" s="39"/>
      <c r="O3055" s="39"/>
      <c r="P3055" s="39"/>
      <c r="Q3055" s="39"/>
    </row>
    <row r="3056" spans="6:17">
      <c r="F3056" s="39"/>
      <c r="G3056" s="39"/>
      <c r="H3056" s="39"/>
      <c r="I3056" s="39"/>
      <c r="J3056" s="39"/>
      <c r="K3056" s="39"/>
      <c r="L3056" s="39"/>
      <c r="M3056" s="39"/>
      <c r="N3056" s="39"/>
      <c r="O3056" s="39"/>
      <c r="P3056" s="39"/>
      <c r="Q3056" s="39"/>
    </row>
    <row r="3057" spans="6:17">
      <c r="F3057" s="39"/>
      <c r="G3057" s="39"/>
      <c r="H3057" s="39"/>
      <c r="I3057" s="39"/>
      <c r="J3057" s="39"/>
      <c r="K3057" s="39"/>
      <c r="L3057" s="39"/>
      <c r="M3057" s="39"/>
      <c r="N3057" s="39"/>
      <c r="O3057" s="39"/>
      <c r="P3057" s="39"/>
      <c r="Q3057" s="39"/>
    </row>
    <row r="3058" spans="6:17">
      <c r="F3058" s="39"/>
      <c r="G3058" s="39"/>
      <c r="H3058" s="39"/>
      <c r="I3058" s="39"/>
      <c r="J3058" s="39"/>
      <c r="K3058" s="39"/>
      <c r="L3058" s="39"/>
      <c r="M3058" s="39"/>
      <c r="N3058" s="39"/>
      <c r="O3058" s="39"/>
      <c r="P3058" s="39"/>
      <c r="Q3058" s="39"/>
    </row>
    <row r="3059" spans="6:17">
      <c r="F3059" s="39"/>
      <c r="G3059" s="39"/>
      <c r="H3059" s="39"/>
      <c r="I3059" s="39"/>
      <c r="J3059" s="39"/>
      <c r="K3059" s="39"/>
      <c r="L3059" s="39"/>
      <c r="M3059" s="39"/>
      <c r="N3059" s="39"/>
      <c r="O3059" s="39"/>
      <c r="P3059" s="39"/>
      <c r="Q3059" s="39"/>
    </row>
    <row r="3060" spans="6:17">
      <c r="F3060" s="39"/>
      <c r="G3060" s="39"/>
      <c r="H3060" s="39"/>
      <c r="I3060" s="39"/>
      <c r="J3060" s="39"/>
      <c r="K3060" s="39"/>
      <c r="L3060" s="39"/>
      <c r="M3060" s="39"/>
      <c r="N3060" s="39"/>
      <c r="O3060" s="39"/>
      <c r="P3060" s="39"/>
      <c r="Q3060" s="39"/>
    </row>
    <row r="3061" spans="6:17">
      <c r="F3061" s="39"/>
      <c r="G3061" s="39"/>
      <c r="H3061" s="39"/>
      <c r="I3061" s="39"/>
      <c r="J3061" s="39"/>
      <c r="K3061" s="39"/>
      <c r="L3061" s="39"/>
      <c r="M3061" s="39"/>
      <c r="N3061" s="39"/>
      <c r="O3061" s="39"/>
      <c r="P3061" s="39"/>
      <c r="Q3061" s="39"/>
    </row>
    <row r="3062" spans="6:17">
      <c r="F3062" s="39"/>
      <c r="G3062" s="39"/>
      <c r="H3062" s="39"/>
      <c r="I3062" s="39"/>
      <c r="J3062" s="39"/>
      <c r="K3062" s="39"/>
      <c r="L3062" s="39"/>
      <c r="M3062" s="39"/>
      <c r="N3062" s="39"/>
      <c r="O3062" s="39"/>
      <c r="P3062" s="39"/>
      <c r="Q3062" s="39"/>
    </row>
    <row r="3063" spans="6:17">
      <c r="F3063" s="39"/>
      <c r="G3063" s="39"/>
      <c r="H3063" s="39"/>
      <c r="I3063" s="39"/>
      <c r="J3063" s="39"/>
      <c r="K3063" s="39"/>
      <c r="L3063" s="39"/>
      <c r="M3063" s="39"/>
      <c r="N3063" s="39"/>
      <c r="O3063" s="39"/>
      <c r="P3063" s="39"/>
      <c r="Q3063" s="39"/>
    </row>
    <row r="3064" spans="6:17">
      <c r="F3064" s="39"/>
      <c r="G3064" s="39"/>
      <c r="H3064" s="39"/>
      <c r="I3064" s="39"/>
      <c r="J3064" s="39"/>
      <c r="K3064" s="39"/>
      <c r="L3064" s="39"/>
      <c r="M3064" s="39"/>
      <c r="N3064" s="39"/>
      <c r="O3064" s="39"/>
      <c r="P3064" s="39"/>
      <c r="Q3064" s="39"/>
    </row>
    <row r="3065" spans="6:17">
      <c r="F3065" s="39"/>
      <c r="G3065" s="39"/>
      <c r="H3065" s="39"/>
      <c r="I3065" s="39"/>
      <c r="J3065" s="39"/>
      <c r="K3065" s="39"/>
      <c r="L3065" s="39"/>
      <c r="M3065" s="39"/>
      <c r="N3065" s="39"/>
      <c r="O3065" s="39"/>
      <c r="P3065" s="39"/>
      <c r="Q3065" s="39"/>
    </row>
    <row r="3066" spans="6:17">
      <c r="F3066" s="39"/>
      <c r="G3066" s="39"/>
      <c r="H3066" s="39"/>
      <c r="I3066" s="39"/>
      <c r="J3066" s="39"/>
      <c r="K3066" s="39"/>
      <c r="L3066" s="39"/>
      <c r="M3066" s="39"/>
      <c r="N3066" s="39"/>
      <c r="O3066" s="39"/>
      <c r="P3066" s="39"/>
      <c r="Q3066" s="39"/>
    </row>
    <row r="3067" spans="6:17">
      <c r="F3067" s="39"/>
      <c r="G3067" s="39"/>
      <c r="H3067" s="39"/>
      <c r="I3067" s="39"/>
      <c r="J3067" s="39"/>
      <c r="K3067" s="39"/>
      <c r="L3067" s="39"/>
      <c r="M3067" s="39"/>
      <c r="N3067" s="39"/>
      <c r="O3067" s="39"/>
      <c r="P3067" s="39"/>
      <c r="Q3067" s="39"/>
    </row>
    <row r="3068" spans="6:17">
      <c r="F3068" s="39"/>
      <c r="G3068" s="39"/>
      <c r="H3068" s="39"/>
      <c r="I3068" s="39"/>
      <c r="J3068" s="39"/>
      <c r="K3068" s="39"/>
      <c r="L3068" s="39"/>
      <c r="M3068" s="39"/>
      <c r="N3068" s="39"/>
      <c r="O3068" s="39"/>
      <c r="P3068" s="39"/>
      <c r="Q3068" s="39"/>
    </row>
    <row r="3069" spans="6:17">
      <c r="F3069" s="39"/>
      <c r="G3069" s="39"/>
      <c r="H3069" s="39"/>
      <c r="I3069" s="39"/>
      <c r="J3069" s="39"/>
      <c r="K3069" s="39"/>
      <c r="L3069" s="39"/>
      <c r="M3069" s="39"/>
      <c r="N3069" s="39"/>
      <c r="O3069" s="39"/>
      <c r="P3069" s="39"/>
      <c r="Q3069" s="39"/>
    </row>
    <row r="3070" spans="6:17">
      <c r="F3070" s="39"/>
      <c r="G3070" s="39"/>
      <c r="H3070" s="39"/>
      <c r="I3070" s="39"/>
      <c r="J3070" s="39"/>
      <c r="K3070" s="39"/>
      <c r="L3070" s="39"/>
      <c r="M3070" s="39"/>
      <c r="N3070" s="39"/>
      <c r="O3070" s="39"/>
      <c r="P3070" s="39"/>
      <c r="Q3070" s="39"/>
    </row>
    <row r="3071" spans="6:17">
      <c r="F3071" s="39"/>
      <c r="G3071" s="39"/>
      <c r="H3071" s="39"/>
      <c r="I3071" s="39"/>
      <c r="J3071" s="39"/>
      <c r="K3071" s="39"/>
      <c r="L3071" s="39"/>
      <c r="M3071" s="39"/>
      <c r="N3071" s="39"/>
      <c r="O3071" s="39"/>
      <c r="P3071" s="39"/>
      <c r="Q3071" s="39"/>
    </row>
    <row r="3072" spans="6:17">
      <c r="F3072" s="39"/>
      <c r="G3072" s="39"/>
      <c r="H3072" s="39"/>
      <c r="I3072" s="39"/>
      <c r="J3072" s="39"/>
      <c r="K3072" s="39"/>
      <c r="L3072" s="39"/>
      <c r="M3072" s="39"/>
      <c r="N3072" s="39"/>
      <c r="O3072" s="39"/>
      <c r="P3072" s="39"/>
      <c r="Q3072" s="39"/>
    </row>
    <row r="3073" spans="6:17">
      <c r="F3073" s="39"/>
      <c r="G3073" s="39"/>
      <c r="H3073" s="39"/>
      <c r="I3073" s="39"/>
      <c r="J3073" s="39"/>
      <c r="K3073" s="39"/>
      <c r="L3073" s="39"/>
      <c r="M3073" s="39"/>
      <c r="N3073" s="39"/>
      <c r="O3073" s="39"/>
      <c r="P3073" s="39"/>
      <c r="Q3073" s="39"/>
    </row>
    <row r="3074" spans="6:17">
      <c r="F3074" s="39"/>
      <c r="G3074" s="39"/>
      <c r="H3074" s="39"/>
      <c r="I3074" s="39"/>
      <c r="J3074" s="39"/>
      <c r="K3074" s="39"/>
      <c r="L3074" s="39"/>
      <c r="M3074" s="39"/>
      <c r="N3074" s="39"/>
      <c r="O3074" s="39"/>
      <c r="P3074" s="39"/>
      <c r="Q3074" s="39"/>
    </row>
    <row r="3075" spans="6:17">
      <c r="F3075" s="39"/>
      <c r="G3075" s="39"/>
      <c r="H3075" s="39"/>
      <c r="I3075" s="39"/>
      <c r="J3075" s="39"/>
      <c r="K3075" s="39"/>
      <c r="L3075" s="39"/>
      <c r="M3075" s="39"/>
      <c r="N3075" s="39"/>
      <c r="O3075" s="39"/>
      <c r="P3075" s="39"/>
      <c r="Q3075" s="39"/>
    </row>
    <row r="3076" spans="6:17">
      <c r="F3076" s="39"/>
      <c r="G3076" s="39"/>
      <c r="H3076" s="39"/>
      <c r="I3076" s="39"/>
      <c r="J3076" s="39"/>
      <c r="K3076" s="39"/>
      <c r="L3076" s="39"/>
      <c r="M3076" s="39"/>
      <c r="N3076" s="39"/>
      <c r="O3076" s="39"/>
      <c r="P3076" s="39"/>
      <c r="Q3076" s="39"/>
    </row>
    <row r="3077" spans="6:17">
      <c r="F3077" s="39"/>
      <c r="G3077" s="39"/>
      <c r="H3077" s="39"/>
      <c r="I3077" s="39"/>
      <c r="J3077" s="39"/>
      <c r="K3077" s="39"/>
      <c r="L3077" s="39"/>
      <c r="M3077" s="39"/>
      <c r="N3077" s="39"/>
      <c r="O3077" s="39"/>
      <c r="P3077" s="39"/>
      <c r="Q3077" s="39"/>
    </row>
    <row r="3078" spans="6:17">
      <c r="F3078" s="39"/>
      <c r="G3078" s="39"/>
      <c r="H3078" s="39"/>
      <c r="I3078" s="39"/>
      <c r="J3078" s="39"/>
      <c r="K3078" s="39"/>
      <c r="L3078" s="39"/>
      <c r="M3078" s="39"/>
      <c r="N3078" s="39"/>
      <c r="O3078" s="39"/>
      <c r="P3078" s="39"/>
      <c r="Q3078" s="39"/>
    </row>
    <row r="3079" spans="6:17">
      <c r="F3079" s="39"/>
      <c r="G3079" s="39"/>
      <c r="H3079" s="39"/>
      <c r="I3079" s="39"/>
      <c r="J3079" s="39"/>
      <c r="K3079" s="39"/>
      <c r="L3079" s="39"/>
      <c r="M3079" s="39"/>
      <c r="N3079" s="39"/>
      <c r="O3079" s="39"/>
      <c r="P3079" s="39"/>
      <c r="Q3079" s="39"/>
    </row>
    <row r="3080" spans="6:17">
      <c r="F3080" s="39"/>
      <c r="G3080" s="39"/>
      <c r="H3080" s="39"/>
      <c r="I3080" s="39"/>
      <c r="J3080" s="39"/>
      <c r="K3080" s="39"/>
      <c r="L3080" s="39"/>
      <c r="M3080" s="39"/>
      <c r="N3080" s="39"/>
      <c r="O3080" s="39"/>
      <c r="P3080" s="39"/>
      <c r="Q3080" s="39"/>
    </row>
    <row r="3081" spans="6:17">
      <c r="F3081" s="39"/>
      <c r="G3081" s="39"/>
      <c r="H3081" s="39"/>
      <c r="I3081" s="39"/>
      <c r="J3081" s="39"/>
      <c r="K3081" s="39"/>
      <c r="L3081" s="39"/>
      <c r="M3081" s="39"/>
      <c r="N3081" s="39"/>
      <c r="O3081" s="39"/>
      <c r="P3081" s="39"/>
      <c r="Q3081" s="39"/>
    </row>
    <row r="3082" spans="6:17">
      <c r="F3082" s="39"/>
      <c r="G3082" s="39"/>
      <c r="H3082" s="39"/>
      <c r="I3082" s="39"/>
      <c r="J3082" s="39"/>
      <c r="K3082" s="39"/>
      <c r="L3082" s="39"/>
      <c r="M3082" s="39"/>
      <c r="N3082" s="39"/>
      <c r="O3082" s="39"/>
      <c r="P3082" s="39"/>
      <c r="Q3082" s="39"/>
    </row>
    <row r="3083" spans="6:17">
      <c r="F3083" s="39"/>
      <c r="G3083" s="39"/>
      <c r="H3083" s="39"/>
      <c r="I3083" s="39"/>
      <c r="J3083" s="39"/>
      <c r="K3083" s="39"/>
      <c r="L3083" s="39"/>
      <c r="M3083" s="39"/>
      <c r="N3083" s="39"/>
      <c r="O3083" s="39"/>
      <c r="P3083" s="39"/>
      <c r="Q3083" s="39"/>
    </row>
    <row r="3084" spans="6:17">
      <c r="F3084" s="39"/>
      <c r="G3084" s="39"/>
      <c r="H3084" s="39"/>
      <c r="I3084" s="39"/>
      <c r="J3084" s="39"/>
      <c r="K3084" s="39"/>
      <c r="L3084" s="39"/>
      <c r="M3084" s="39"/>
      <c r="N3084" s="39"/>
      <c r="O3084" s="39"/>
      <c r="P3084" s="39"/>
      <c r="Q3084" s="39"/>
    </row>
    <row r="3085" spans="6:17">
      <c r="F3085" s="39"/>
      <c r="G3085" s="39"/>
      <c r="H3085" s="39"/>
      <c r="I3085" s="39"/>
      <c r="J3085" s="39"/>
      <c r="K3085" s="39"/>
      <c r="L3085" s="39"/>
      <c r="M3085" s="39"/>
      <c r="N3085" s="39"/>
      <c r="O3085" s="39"/>
      <c r="P3085" s="39"/>
      <c r="Q3085" s="39"/>
    </row>
    <row r="3086" spans="6:17">
      <c r="F3086" s="39"/>
      <c r="G3086" s="39"/>
      <c r="H3086" s="39"/>
      <c r="I3086" s="39"/>
      <c r="J3086" s="39"/>
      <c r="K3086" s="39"/>
      <c r="L3086" s="39"/>
      <c r="M3086" s="39"/>
      <c r="N3086" s="39"/>
      <c r="O3086" s="39"/>
      <c r="P3086" s="39"/>
      <c r="Q3086" s="39"/>
    </row>
    <row r="3087" spans="6:17">
      <c r="F3087" s="39"/>
      <c r="G3087" s="39"/>
      <c r="H3087" s="39"/>
      <c r="I3087" s="39"/>
      <c r="J3087" s="39"/>
      <c r="K3087" s="39"/>
      <c r="L3087" s="39"/>
      <c r="M3087" s="39"/>
      <c r="N3087" s="39"/>
      <c r="O3087" s="39"/>
      <c r="P3087" s="39"/>
      <c r="Q3087" s="39"/>
    </row>
    <row r="3088" spans="6:17">
      <c r="F3088" s="39"/>
      <c r="G3088" s="39"/>
      <c r="H3088" s="39"/>
      <c r="I3088" s="39"/>
      <c r="J3088" s="39"/>
      <c r="K3088" s="39"/>
      <c r="L3088" s="39"/>
      <c r="M3088" s="39"/>
      <c r="N3088" s="39"/>
      <c r="O3088" s="39"/>
      <c r="P3088" s="39"/>
      <c r="Q3088" s="39"/>
    </row>
    <row r="3089" spans="6:17">
      <c r="F3089" s="39"/>
      <c r="G3089" s="39"/>
      <c r="H3089" s="39"/>
      <c r="I3089" s="39"/>
      <c r="J3089" s="39"/>
      <c r="K3089" s="39"/>
      <c r="L3089" s="39"/>
      <c r="M3089" s="39"/>
      <c r="N3089" s="39"/>
      <c r="O3089" s="39"/>
      <c r="P3089" s="39"/>
      <c r="Q3089" s="39"/>
    </row>
    <row r="3090" spans="6:17">
      <c r="F3090" s="39"/>
      <c r="G3090" s="39"/>
      <c r="H3090" s="39"/>
      <c r="I3090" s="39"/>
      <c r="J3090" s="39"/>
      <c r="K3090" s="39"/>
      <c r="L3090" s="39"/>
      <c r="M3090" s="39"/>
      <c r="N3090" s="39"/>
      <c r="O3090" s="39"/>
      <c r="P3090" s="39"/>
      <c r="Q3090" s="39"/>
    </row>
    <row r="3091" spans="6:17">
      <c r="F3091" s="39"/>
      <c r="G3091" s="39"/>
      <c r="H3091" s="39"/>
      <c r="I3091" s="39"/>
      <c r="J3091" s="39"/>
      <c r="K3091" s="39"/>
      <c r="L3091" s="39"/>
      <c r="M3091" s="39"/>
      <c r="N3091" s="39"/>
      <c r="O3091" s="39"/>
      <c r="P3091" s="39"/>
      <c r="Q3091" s="39"/>
    </row>
    <row r="3092" spans="6:17">
      <c r="F3092" s="39"/>
      <c r="G3092" s="39"/>
      <c r="H3092" s="39"/>
      <c r="I3092" s="39"/>
      <c r="J3092" s="39"/>
      <c r="K3092" s="39"/>
      <c r="L3092" s="39"/>
      <c r="M3092" s="39"/>
      <c r="N3092" s="39"/>
      <c r="O3092" s="39"/>
      <c r="P3092" s="39"/>
      <c r="Q3092" s="39"/>
    </row>
    <row r="3093" spans="6:17">
      <c r="F3093" s="39"/>
      <c r="G3093" s="39"/>
      <c r="H3093" s="39"/>
      <c r="I3093" s="39"/>
      <c r="J3093" s="39"/>
      <c r="K3093" s="39"/>
      <c r="L3093" s="39"/>
      <c r="M3093" s="39"/>
      <c r="N3093" s="39"/>
      <c r="O3093" s="39"/>
      <c r="P3093" s="39"/>
      <c r="Q3093" s="39"/>
    </row>
    <row r="3094" spans="6:17">
      <c r="F3094" s="39"/>
      <c r="G3094" s="39"/>
      <c r="H3094" s="39"/>
      <c r="I3094" s="39"/>
      <c r="J3094" s="39"/>
      <c r="K3094" s="39"/>
      <c r="L3094" s="39"/>
      <c r="M3094" s="39"/>
      <c r="N3094" s="39"/>
      <c r="O3094" s="39"/>
      <c r="P3094" s="39"/>
      <c r="Q3094" s="39"/>
    </row>
    <row r="3095" spans="6:17">
      <c r="F3095" s="39"/>
      <c r="G3095" s="39"/>
      <c r="H3095" s="39"/>
      <c r="I3095" s="39"/>
      <c r="J3095" s="39"/>
      <c r="K3095" s="39"/>
      <c r="L3095" s="39"/>
      <c r="M3095" s="39"/>
      <c r="N3095" s="39"/>
      <c r="O3095" s="39"/>
      <c r="P3095" s="39"/>
      <c r="Q3095" s="39"/>
    </row>
    <row r="3096" spans="6:17">
      <c r="F3096" s="39"/>
      <c r="G3096" s="39"/>
      <c r="H3096" s="39"/>
      <c r="I3096" s="39"/>
      <c r="J3096" s="39"/>
      <c r="K3096" s="39"/>
      <c r="L3096" s="39"/>
      <c r="M3096" s="39"/>
      <c r="N3096" s="39"/>
      <c r="O3096" s="39"/>
      <c r="P3096" s="39"/>
      <c r="Q3096" s="39"/>
    </row>
    <row r="3097" spans="6:17">
      <c r="F3097" s="39"/>
      <c r="G3097" s="39"/>
      <c r="H3097" s="39"/>
      <c r="I3097" s="39"/>
      <c r="J3097" s="39"/>
      <c r="K3097" s="39"/>
      <c r="L3097" s="39"/>
      <c r="M3097" s="39"/>
      <c r="N3097" s="39"/>
      <c r="O3097" s="39"/>
      <c r="P3097" s="39"/>
      <c r="Q3097" s="39"/>
    </row>
    <row r="3098" spans="6:17">
      <c r="F3098" s="39"/>
      <c r="G3098" s="39"/>
      <c r="H3098" s="39"/>
      <c r="I3098" s="39"/>
      <c r="J3098" s="39"/>
      <c r="K3098" s="39"/>
      <c r="L3098" s="39"/>
      <c r="M3098" s="39"/>
      <c r="N3098" s="39"/>
      <c r="O3098" s="39"/>
      <c r="P3098" s="39"/>
      <c r="Q3098" s="39"/>
    </row>
    <row r="3099" spans="6:17">
      <c r="F3099" s="39"/>
      <c r="G3099" s="39"/>
      <c r="H3099" s="39"/>
      <c r="I3099" s="39"/>
      <c r="J3099" s="39"/>
      <c r="K3099" s="39"/>
      <c r="L3099" s="39"/>
      <c r="M3099" s="39"/>
      <c r="N3099" s="39"/>
      <c r="O3099" s="39"/>
      <c r="P3099" s="39"/>
      <c r="Q3099" s="39"/>
    </row>
    <row r="3100" spans="6:17">
      <c r="F3100" s="39"/>
      <c r="G3100" s="39"/>
      <c r="H3100" s="39"/>
      <c r="I3100" s="39"/>
      <c r="J3100" s="39"/>
      <c r="K3100" s="39"/>
      <c r="L3100" s="39"/>
      <c r="M3100" s="39"/>
      <c r="N3100" s="39"/>
      <c r="O3100" s="39"/>
      <c r="P3100" s="39"/>
      <c r="Q3100" s="39"/>
    </row>
    <row r="3101" spans="6:17">
      <c r="F3101" s="39"/>
      <c r="G3101" s="39"/>
      <c r="H3101" s="39"/>
      <c r="I3101" s="39"/>
      <c r="J3101" s="39"/>
      <c r="K3101" s="39"/>
      <c r="L3101" s="39"/>
      <c r="M3101" s="39"/>
      <c r="N3101" s="39"/>
      <c r="O3101" s="39"/>
      <c r="P3101" s="39"/>
      <c r="Q3101" s="39"/>
    </row>
    <row r="3102" spans="6:17">
      <c r="F3102" s="39"/>
      <c r="G3102" s="39"/>
      <c r="H3102" s="39"/>
      <c r="I3102" s="39"/>
      <c r="J3102" s="39"/>
      <c r="K3102" s="39"/>
      <c r="L3102" s="39"/>
      <c r="M3102" s="39"/>
      <c r="N3102" s="39"/>
      <c r="O3102" s="39"/>
      <c r="P3102" s="39"/>
      <c r="Q3102" s="39"/>
    </row>
    <row r="3103" spans="6:17">
      <c r="F3103" s="39"/>
      <c r="G3103" s="39"/>
      <c r="H3103" s="39"/>
      <c r="I3103" s="39"/>
      <c r="J3103" s="39"/>
      <c r="K3103" s="39"/>
      <c r="L3103" s="39"/>
      <c r="M3103" s="39"/>
      <c r="N3103" s="39"/>
      <c r="O3103" s="39"/>
      <c r="P3103" s="39"/>
      <c r="Q3103" s="39"/>
    </row>
    <row r="3104" spans="6:17">
      <c r="F3104" s="39"/>
      <c r="G3104" s="39"/>
      <c r="H3104" s="39"/>
      <c r="I3104" s="39"/>
      <c r="J3104" s="39"/>
      <c r="K3104" s="39"/>
      <c r="L3104" s="39"/>
      <c r="M3104" s="39"/>
      <c r="N3104" s="39"/>
      <c r="O3104" s="39"/>
      <c r="P3104" s="39"/>
      <c r="Q3104" s="39"/>
    </row>
    <row r="3105" spans="6:17">
      <c r="F3105" s="39"/>
      <c r="G3105" s="39"/>
      <c r="H3105" s="39"/>
      <c r="I3105" s="39"/>
      <c r="J3105" s="39"/>
      <c r="K3105" s="39"/>
      <c r="L3105" s="39"/>
      <c r="M3105" s="39"/>
      <c r="N3105" s="39"/>
      <c r="O3105" s="39"/>
      <c r="P3105" s="39"/>
      <c r="Q3105" s="39"/>
    </row>
    <row r="3106" spans="6:17">
      <c r="F3106" s="39"/>
      <c r="G3106" s="39"/>
      <c r="H3106" s="39"/>
      <c r="I3106" s="39"/>
      <c r="J3106" s="39"/>
      <c r="K3106" s="39"/>
      <c r="L3106" s="39"/>
      <c r="M3106" s="39"/>
      <c r="N3106" s="39"/>
      <c r="O3106" s="39"/>
      <c r="P3106" s="39"/>
      <c r="Q3106" s="39"/>
    </row>
    <row r="3107" spans="6:17">
      <c r="F3107" s="39"/>
      <c r="G3107" s="39"/>
      <c r="H3107" s="39"/>
      <c r="I3107" s="39"/>
      <c r="J3107" s="39"/>
      <c r="K3107" s="39"/>
      <c r="L3107" s="39"/>
      <c r="M3107" s="39"/>
      <c r="N3107" s="39"/>
      <c r="O3107" s="39"/>
      <c r="P3107" s="39"/>
      <c r="Q3107" s="39"/>
    </row>
    <row r="3108" spans="6:17">
      <c r="F3108" s="39"/>
      <c r="G3108" s="39"/>
      <c r="H3108" s="39"/>
      <c r="I3108" s="39"/>
      <c r="J3108" s="39"/>
      <c r="K3108" s="39"/>
      <c r="L3108" s="39"/>
      <c r="M3108" s="39"/>
      <c r="N3108" s="39"/>
      <c r="O3108" s="39"/>
      <c r="P3108" s="39"/>
      <c r="Q3108" s="39"/>
    </row>
    <row r="3109" spans="6:17">
      <c r="F3109" s="39"/>
      <c r="G3109" s="39"/>
      <c r="H3109" s="39"/>
      <c r="I3109" s="39"/>
      <c r="J3109" s="39"/>
      <c r="K3109" s="39"/>
      <c r="L3109" s="39"/>
      <c r="M3109" s="39"/>
      <c r="N3109" s="39"/>
      <c r="O3109" s="39"/>
      <c r="P3109" s="39"/>
      <c r="Q3109" s="39"/>
    </row>
    <row r="3110" spans="6:17">
      <c r="F3110" s="39"/>
      <c r="G3110" s="39"/>
      <c r="H3110" s="39"/>
      <c r="I3110" s="39"/>
      <c r="J3110" s="39"/>
      <c r="K3110" s="39"/>
      <c r="L3110" s="39"/>
      <c r="M3110" s="39"/>
      <c r="N3110" s="39"/>
      <c r="O3110" s="39"/>
      <c r="P3110" s="39"/>
      <c r="Q3110" s="39"/>
    </row>
    <row r="3111" spans="6:17">
      <c r="F3111" s="39"/>
      <c r="G3111" s="39"/>
      <c r="H3111" s="39"/>
      <c r="I3111" s="39"/>
      <c r="J3111" s="39"/>
      <c r="K3111" s="39"/>
      <c r="L3111" s="39"/>
      <c r="M3111" s="39"/>
      <c r="N3111" s="39"/>
      <c r="O3111" s="39"/>
      <c r="P3111" s="39"/>
      <c r="Q3111" s="39"/>
    </row>
    <row r="3112" spans="6:17">
      <c r="F3112" s="39"/>
      <c r="G3112" s="39"/>
      <c r="H3112" s="39"/>
      <c r="I3112" s="39"/>
      <c r="J3112" s="39"/>
      <c r="K3112" s="39"/>
      <c r="L3112" s="39"/>
      <c r="M3112" s="39"/>
      <c r="N3112" s="39"/>
      <c r="O3112" s="39"/>
      <c r="P3112" s="39"/>
      <c r="Q3112" s="39"/>
    </row>
    <row r="3113" spans="6:17">
      <c r="F3113" s="39"/>
      <c r="G3113" s="39"/>
      <c r="H3113" s="39"/>
      <c r="I3113" s="39"/>
      <c r="J3113" s="39"/>
      <c r="K3113" s="39"/>
      <c r="L3113" s="39"/>
      <c r="M3113" s="39"/>
      <c r="N3113" s="39"/>
      <c r="O3113" s="39"/>
      <c r="P3113" s="39"/>
      <c r="Q3113" s="39"/>
    </row>
    <row r="3114" spans="6:17">
      <c r="F3114" s="39"/>
      <c r="G3114" s="39"/>
      <c r="H3114" s="39"/>
      <c r="I3114" s="39"/>
      <c r="J3114" s="39"/>
      <c r="K3114" s="39"/>
      <c r="L3114" s="39"/>
      <c r="M3114" s="39"/>
      <c r="N3114" s="39"/>
      <c r="O3114" s="39"/>
      <c r="P3114" s="39"/>
      <c r="Q3114" s="39"/>
    </row>
    <row r="3115" spans="6:17">
      <c r="F3115" s="39"/>
      <c r="G3115" s="39"/>
      <c r="H3115" s="39"/>
      <c r="I3115" s="39"/>
      <c r="J3115" s="39"/>
      <c r="K3115" s="39"/>
      <c r="L3115" s="39"/>
      <c r="M3115" s="39"/>
      <c r="N3115" s="39"/>
      <c r="O3115" s="39"/>
      <c r="P3115" s="39"/>
      <c r="Q3115" s="39"/>
    </row>
    <row r="3116" spans="6:17">
      <c r="F3116" s="39"/>
      <c r="G3116" s="39"/>
      <c r="H3116" s="39"/>
      <c r="I3116" s="39"/>
      <c r="J3116" s="39"/>
      <c r="K3116" s="39"/>
      <c r="L3116" s="39"/>
      <c r="M3116" s="39"/>
      <c r="N3116" s="39"/>
      <c r="O3116" s="39"/>
      <c r="P3116" s="39"/>
      <c r="Q3116" s="39"/>
    </row>
    <row r="3117" spans="6:17">
      <c r="F3117" s="39"/>
      <c r="G3117" s="39"/>
      <c r="H3117" s="39"/>
      <c r="I3117" s="39"/>
      <c r="J3117" s="39"/>
      <c r="K3117" s="39"/>
      <c r="L3117" s="39"/>
      <c r="M3117" s="39"/>
      <c r="N3117" s="39"/>
      <c r="O3117" s="39"/>
      <c r="P3117" s="39"/>
      <c r="Q3117" s="39"/>
    </row>
    <row r="3118" spans="6:17">
      <c r="F3118" s="39"/>
      <c r="G3118" s="39"/>
      <c r="H3118" s="39"/>
      <c r="I3118" s="39"/>
      <c r="J3118" s="39"/>
      <c r="K3118" s="39"/>
      <c r="L3118" s="39"/>
      <c r="M3118" s="39"/>
      <c r="N3118" s="39"/>
      <c r="O3118" s="39"/>
      <c r="P3118" s="39"/>
      <c r="Q3118" s="39"/>
    </row>
    <row r="3119" spans="6:17">
      <c r="F3119" s="39"/>
      <c r="G3119" s="39"/>
      <c r="H3119" s="39"/>
      <c r="I3119" s="39"/>
      <c r="J3119" s="39"/>
      <c r="K3119" s="39"/>
      <c r="L3119" s="39"/>
      <c r="M3119" s="39"/>
      <c r="N3119" s="39"/>
      <c r="O3119" s="39"/>
      <c r="P3119" s="39"/>
      <c r="Q3119" s="39"/>
    </row>
    <row r="3120" spans="6:17">
      <c r="F3120" s="39"/>
      <c r="G3120" s="39"/>
      <c r="H3120" s="39"/>
      <c r="I3120" s="39"/>
      <c r="J3120" s="39"/>
      <c r="K3120" s="39"/>
      <c r="L3120" s="39"/>
      <c r="M3120" s="39"/>
      <c r="N3120" s="39"/>
      <c r="O3120" s="39"/>
      <c r="P3120" s="39"/>
      <c r="Q3120" s="39"/>
    </row>
    <row r="3121" spans="6:17">
      <c r="F3121" s="39"/>
      <c r="G3121" s="39"/>
      <c r="H3121" s="39"/>
      <c r="I3121" s="39"/>
      <c r="J3121" s="39"/>
      <c r="K3121" s="39"/>
      <c r="L3121" s="39"/>
      <c r="M3121" s="39"/>
      <c r="N3121" s="39"/>
      <c r="O3121" s="39"/>
      <c r="P3121" s="39"/>
      <c r="Q3121" s="39"/>
    </row>
    <row r="3122" spans="6:17">
      <c r="F3122" s="39"/>
      <c r="G3122" s="39"/>
      <c r="H3122" s="39"/>
      <c r="I3122" s="39"/>
      <c r="J3122" s="39"/>
      <c r="K3122" s="39"/>
      <c r="L3122" s="39"/>
      <c r="M3122" s="39"/>
      <c r="N3122" s="39"/>
      <c r="O3122" s="39"/>
      <c r="P3122" s="39"/>
      <c r="Q3122" s="39"/>
    </row>
    <row r="3123" spans="6:17">
      <c r="F3123" s="39"/>
      <c r="G3123" s="39"/>
      <c r="H3123" s="39"/>
      <c r="I3123" s="39"/>
      <c r="J3123" s="39"/>
      <c r="K3123" s="39"/>
      <c r="L3123" s="39"/>
      <c r="M3123" s="39"/>
      <c r="N3123" s="39"/>
      <c r="O3123" s="39"/>
      <c r="P3123" s="39"/>
      <c r="Q3123" s="39"/>
    </row>
    <row r="3124" spans="6:17">
      <c r="F3124" s="39"/>
      <c r="G3124" s="39"/>
      <c r="H3124" s="39"/>
      <c r="I3124" s="39"/>
      <c r="J3124" s="39"/>
      <c r="K3124" s="39"/>
      <c r="L3124" s="39"/>
      <c r="M3124" s="39"/>
      <c r="N3124" s="39"/>
      <c r="O3124" s="39"/>
      <c r="P3124" s="39"/>
      <c r="Q3124" s="39"/>
    </row>
    <row r="3125" spans="6:17">
      <c r="F3125" s="39"/>
      <c r="G3125" s="39"/>
      <c r="H3125" s="39"/>
      <c r="I3125" s="39"/>
      <c r="J3125" s="39"/>
      <c r="K3125" s="39"/>
      <c r="L3125" s="39"/>
      <c r="M3125" s="39"/>
      <c r="N3125" s="39"/>
      <c r="O3125" s="39"/>
      <c r="P3125" s="39"/>
      <c r="Q3125" s="39"/>
    </row>
    <row r="3126" spans="6:17">
      <c r="F3126" s="39"/>
      <c r="G3126" s="39"/>
      <c r="H3126" s="39"/>
      <c r="I3126" s="39"/>
      <c r="J3126" s="39"/>
      <c r="K3126" s="39"/>
      <c r="L3126" s="39"/>
      <c r="M3126" s="39"/>
      <c r="N3126" s="39"/>
      <c r="O3126" s="39"/>
      <c r="P3126" s="39"/>
      <c r="Q3126" s="39"/>
    </row>
    <row r="3127" spans="6:17">
      <c r="F3127" s="39"/>
      <c r="G3127" s="39"/>
      <c r="H3127" s="39"/>
      <c r="I3127" s="39"/>
      <c r="J3127" s="39"/>
      <c r="K3127" s="39"/>
      <c r="L3127" s="39"/>
      <c r="M3127" s="39"/>
      <c r="N3127" s="39"/>
      <c r="O3127" s="39"/>
      <c r="P3127" s="39"/>
      <c r="Q3127" s="39"/>
    </row>
    <row r="3128" spans="6:17">
      <c r="F3128" s="39"/>
      <c r="G3128" s="39"/>
      <c r="H3128" s="39"/>
      <c r="I3128" s="39"/>
      <c r="J3128" s="39"/>
      <c r="K3128" s="39"/>
      <c r="L3128" s="39"/>
      <c r="M3128" s="39"/>
      <c r="N3128" s="39"/>
      <c r="O3128" s="39"/>
      <c r="P3128" s="39"/>
      <c r="Q3128" s="39"/>
    </row>
    <row r="3129" spans="6:17">
      <c r="F3129" s="39"/>
      <c r="G3129" s="39"/>
      <c r="H3129" s="39"/>
      <c r="I3129" s="39"/>
      <c r="J3129" s="39"/>
      <c r="K3129" s="39"/>
      <c r="L3129" s="39"/>
      <c r="M3129" s="39"/>
      <c r="N3129" s="39"/>
      <c r="O3129" s="39"/>
      <c r="P3129" s="39"/>
      <c r="Q3129" s="39"/>
    </row>
    <row r="3130" spans="6:17">
      <c r="F3130" s="39"/>
      <c r="G3130" s="39"/>
      <c r="H3130" s="39"/>
      <c r="I3130" s="39"/>
      <c r="J3130" s="39"/>
      <c r="K3130" s="39"/>
      <c r="L3130" s="39"/>
      <c r="M3130" s="39"/>
      <c r="N3130" s="39"/>
      <c r="O3130" s="39"/>
      <c r="P3130" s="39"/>
      <c r="Q3130" s="39"/>
    </row>
    <row r="3131" spans="6:17">
      <c r="F3131" s="39"/>
      <c r="G3131" s="39"/>
      <c r="H3131" s="39"/>
      <c r="I3131" s="39"/>
      <c r="J3131" s="39"/>
      <c r="K3131" s="39"/>
      <c r="L3131" s="39"/>
      <c r="M3131" s="39"/>
      <c r="N3131" s="39"/>
      <c r="O3131" s="39"/>
      <c r="P3131" s="39"/>
      <c r="Q3131" s="39"/>
    </row>
    <row r="3132" spans="6:17">
      <c r="F3132" s="39"/>
      <c r="G3132" s="39"/>
      <c r="H3132" s="39"/>
      <c r="I3132" s="39"/>
      <c r="J3132" s="39"/>
      <c r="K3132" s="39"/>
      <c r="L3132" s="39"/>
      <c r="M3132" s="39"/>
      <c r="N3132" s="39"/>
      <c r="O3132" s="39"/>
      <c r="P3132" s="39"/>
      <c r="Q3132" s="39"/>
    </row>
    <row r="3133" spans="6:17">
      <c r="F3133" s="39"/>
      <c r="G3133" s="39"/>
      <c r="H3133" s="39"/>
      <c r="I3133" s="39"/>
      <c r="J3133" s="39"/>
      <c r="K3133" s="39"/>
      <c r="L3133" s="39"/>
      <c r="M3133" s="39"/>
      <c r="N3133" s="39"/>
      <c r="O3133" s="39"/>
      <c r="P3133" s="39"/>
      <c r="Q3133" s="39"/>
    </row>
    <row r="3134" spans="6:17">
      <c r="F3134" s="39"/>
      <c r="G3134" s="39"/>
      <c r="H3134" s="39"/>
      <c r="I3134" s="39"/>
      <c r="J3134" s="39"/>
      <c r="K3134" s="39"/>
      <c r="L3134" s="39"/>
      <c r="M3134" s="39"/>
      <c r="N3134" s="39"/>
      <c r="O3134" s="39"/>
      <c r="P3134" s="39"/>
      <c r="Q3134" s="39"/>
    </row>
    <row r="3135" spans="6:17">
      <c r="F3135" s="39"/>
      <c r="G3135" s="39"/>
      <c r="H3135" s="39"/>
      <c r="I3135" s="39"/>
      <c r="J3135" s="39"/>
      <c r="K3135" s="39"/>
      <c r="L3135" s="39"/>
      <c r="M3135" s="39"/>
      <c r="N3135" s="39"/>
      <c r="O3135" s="39"/>
      <c r="P3135" s="39"/>
      <c r="Q3135" s="39"/>
    </row>
    <row r="3136" spans="6:17">
      <c r="F3136" s="39"/>
      <c r="G3136" s="39"/>
      <c r="H3136" s="39"/>
      <c r="I3136" s="39"/>
      <c r="J3136" s="39"/>
      <c r="K3136" s="39"/>
      <c r="L3136" s="39"/>
      <c r="M3136" s="39"/>
      <c r="N3136" s="39"/>
      <c r="O3136" s="39"/>
      <c r="P3136" s="39"/>
      <c r="Q3136" s="39"/>
    </row>
    <row r="3137" spans="6:17">
      <c r="F3137" s="39"/>
      <c r="G3137" s="39"/>
      <c r="H3137" s="39"/>
      <c r="I3137" s="39"/>
      <c r="J3137" s="39"/>
      <c r="K3137" s="39"/>
      <c r="L3137" s="39"/>
      <c r="M3137" s="39"/>
      <c r="N3137" s="39"/>
      <c r="O3137" s="39"/>
      <c r="P3137" s="39"/>
      <c r="Q3137" s="39"/>
    </row>
    <row r="3138" spans="6:17">
      <c r="F3138" s="39"/>
      <c r="G3138" s="39"/>
      <c r="H3138" s="39"/>
      <c r="I3138" s="39"/>
      <c r="J3138" s="39"/>
      <c r="K3138" s="39"/>
      <c r="L3138" s="39"/>
      <c r="M3138" s="39"/>
      <c r="N3138" s="39"/>
      <c r="O3138" s="39"/>
      <c r="P3138" s="39"/>
      <c r="Q3138" s="39"/>
    </row>
    <row r="3139" spans="6:17">
      <c r="F3139" s="39"/>
      <c r="G3139" s="39"/>
      <c r="H3139" s="39"/>
      <c r="I3139" s="39"/>
      <c r="J3139" s="39"/>
      <c r="K3139" s="39"/>
      <c r="L3139" s="39"/>
      <c r="M3139" s="39"/>
      <c r="N3139" s="39"/>
      <c r="O3139" s="39"/>
      <c r="P3139" s="39"/>
      <c r="Q3139" s="39"/>
    </row>
    <row r="3140" spans="6:17">
      <c r="F3140" s="39"/>
      <c r="G3140" s="39"/>
      <c r="H3140" s="39"/>
      <c r="I3140" s="39"/>
      <c r="J3140" s="39"/>
      <c r="K3140" s="39"/>
      <c r="L3140" s="39"/>
      <c r="M3140" s="39"/>
      <c r="N3140" s="39"/>
      <c r="O3140" s="39"/>
      <c r="P3140" s="39"/>
      <c r="Q3140" s="39"/>
    </row>
    <row r="3141" spans="6:17">
      <c r="F3141" s="39"/>
      <c r="G3141" s="39"/>
      <c r="H3141" s="39"/>
      <c r="I3141" s="39"/>
      <c r="J3141" s="39"/>
      <c r="K3141" s="39"/>
      <c r="L3141" s="39"/>
      <c r="M3141" s="39"/>
      <c r="N3141" s="39"/>
      <c r="O3141" s="39"/>
      <c r="P3141" s="39"/>
      <c r="Q3141" s="39"/>
    </row>
    <row r="3142" spans="6:17">
      <c r="F3142" s="39"/>
      <c r="G3142" s="39"/>
      <c r="H3142" s="39"/>
      <c r="I3142" s="39"/>
      <c r="J3142" s="39"/>
      <c r="K3142" s="39"/>
      <c r="L3142" s="39"/>
      <c r="M3142" s="39"/>
      <c r="N3142" s="39"/>
      <c r="O3142" s="39"/>
      <c r="P3142" s="39"/>
      <c r="Q3142" s="39"/>
    </row>
    <row r="3143" spans="6:17">
      <c r="F3143" s="39"/>
      <c r="G3143" s="39"/>
      <c r="H3143" s="39"/>
      <c r="I3143" s="39"/>
      <c r="J3143" s="39"/>
      <c r="K3143" s="39"/>
      <c r="L3143" s="39"/>
      <c r="M3143" s="39"/>
      <c r="N3143" s="39"/>
      <c r="O3143" s="39"/>
      <c r="P3143" s="39"/>
      <c r="Q3143" s="39"/>
    </row>
    <row r="3144" spans="6:17">
      <c r="F3144" s="39"/>
      <c r="G3144" s="39"/>
      <c r="H3144" s="39"/>
      <c r="I3144" s="39"/>
      <c r="J3144" s="39"/>
      <c r="K3144" s="39"/>
      <c r="L3144" s="39"/>
      <c r="M3144" s="39"/>
      <c r="N3144" s="39"/>
      <c r="O3144" s="39"/>
      <c r="P3144" s="39"/>
      <c r="Q3144" s="39"/>
    </row>
    <row r="3145" spans="6:17">
      <c r="F3145" s="39"/>
      <c r="G3145" s="39"/>
      <c r="H3145" s="39"/>
      <c r="I3145" s="39"/>
      <c r="J3145" s="39"/>
      <c r="K3145" s="39"/>
      <c r="L3145" s="39"/>
      <c r="M3145" s="39"/>
      <c r="N3145" s="39"/>
      <c r="O3145" s="39"/>
      <c r="P3145" s="39"/>
      <c r="Q3145" s="39"/>
    </row>
    <row r="3146" spans="6:17">
      <c r="F3146" s="39"/>
      <c r="G3146" s="39"/>
      <c r="H3146" s="39"/>
      <c r="I3146" s="39"/>
      <c r="J3146" s="39"/>
      <c r="K3146" s="39"/>
      <c r="L3146" s="39"/>
      <c r="M3146" s="39"/>
      <c r="N3146" s="39"/>
      <c r="O3146" s="39"/>
      <c r="P3146" s="39"/>
      <c r="Q3146" s="39"/>
    </row>
    <row r="3147" spans="6:17">
      <c r="F3147" s="39"/>
      <c r="G3147" s="39"/>
      <c r="H3147" s="39"/>
      <c r="I3147" s="39"/>
      <c r="J3147" s="39"/>
      <c r="K3147" s="39"/>
      <c r="L3147" s="39"/>
      <c r="M3147" s="39"/>
      <c r="N3147" s="39"/>
      <c r="O3147" s="39"/>
      <c r="P3147" s="39"/>
      <c r="Q3147" s="39"/>
    </row>
    <row r="3148" spans="6:17">
      <c r="F3148" s="39"/>
      <c r="G3148" s="39"/>
      <c r="H3148" s="39"/>
      <c r="I3148" s="39"/>
      <c r="J3148" s="39"/>
      <c r="K3148" s="39"/>
      <c r="L3148" s="39"/>
      <c r="M3148" s="39"/>
      <c r="N3148" s="39"/>
      <c r="O3148" s="39"/>
      <c r="P3148" s="39"/>
      <c r="Q3148" s="39"/>
    </row>
    <row r="3149" spans="6:17">
      <c r="F3149" s="39"/>
      <c r="G3149" s="39"/>
      <c r="H3149" s="39"/>
      <c r="I3149" s="39"/>
      <c r="J3149" s="39"/>
      <c r="K3149" s="39"/>
      <c r="L3149" s="39"/>
      <c r="M3149" s="39"/>
      <c r="N3149" s="39"/>
      <c r="O3149" s="39"/>
      <c r="P3149" s="39"/>
      <c r="Q3149" s="39"/>
    </row>
    <row r="3150" spans="6:17">
      <c r="F3150" s="39"/>
      <c r="G3150" s="39"/>
      <c r="H3150" s="39"/>
      <c r="I3150" s="39"/>
      <c r="J3150" s="39"/>
      <c r="K3150" s="39"/>
      <c r="L3150" s="39"/>
      <c r="M3150" s="39"/>
      <c r="N3150" s="39"/>
      <c r="O3150" s="39"/>
      <c r="P3150" s="39"/>
      <c r="Q3150" s="39"/>
    </row>
    <row r="3151" spans="6:17">
      <c r="F3151" s="39"/>
      <c r="G3151" s="39"/>
      <c r="H3151" s="39"/>
      <c r="I3151" s="39"/>
      <c r="J3151" s="39"/>
      <c r="K3151" s="39"/>
      <c r="L3151" s="39"/>
      <c r="M3151" s="39"/>
      <c r="N3151" s="39"/>
      <c r="O3151" s="39"/>
      <c r="P3151" s="39"/>
      <c r="Q3151" s="39"/>
    </row>
    <row r="3152" spans="6:17">
      <c r="F3152" s="39"/>
      <c r="G3152" s="39"/>
      <c r="H3152" s="39"/>
      <c r="I3152" s="39"/>
      <c r="J3152" s="39"/>
      <c r="K3152" s="39"/>
      <c r="L3152" s="39"/>
      <c r="M3152" s="39"/>
      <c r="N3152" s="39"/>
      <c r="O3152" s="39"/>
      <c r="P3152" s="39"/>
      <c r="Q3152" s="39"/>
    </row>
    <row r="3153" spans="6:17">
      <c r="F3153" s="39"/>
      <c r="G3153" s="39"/>
      <c r="H3153" s="39"/>
      <c r="I3153" s="39"/>
      <c r="J3153" s="39"/>
      <c r="K3153" s="39"/>
      <c r="L3153" s="39"/>
      <c r="M3153" s="39"/>
      <c r="N3153" s="39"/>
      <c r="O3153" s="39"/>
      <c r="P3153" s="39"/>
      <c r="Q3153" s="39"/>
    </row>
    <row r="3154" spans="6:17">
      <c r="F3154" s="39"/>
      <c r="G3154" s="39"/>
      <c r="H3154" s="39"/>
      <c r="I3154" s="39"/>
      <c r="J3154" s="39"/>
      <c r="K3154" s="39"/>
      <c r="L3154" s="39"/>
      <c r="M3154" s="39"/>
      <c r="N3154" s="39"/>
      <c r="O3154" s="39"/>
      <c r="P3154" s="39"/>
      <c r="Q3154" s="39"/>
    </row>
    <row r="3155" spans="6:17">
      <c r="F3155" s="39"/>
      <c r="G3155" s="39"/>
      <c r="H3155" s="39"/>
      <c r="I3155" s="39"/>
      <c r="J3155" s="39"/>
      <c r="K3155" s="39"/>
      <c r="L3155" s="39"/>
      <c r="M3155" s="39"/>
      <c r="N3155" s="39"/>
      <c r="O3155" s="39"/>
      <c r="P3155" s="39"/>
      <c r="Q3155" s="39"/>
    </row>
    <row r="3156" spans="6:17">
      <c r="F3156" s="39"/>
      <c r="G3156" s="39"/>
      <c r="H3156" s="39"/>
      <c r="I3156" s="39"/>
      <c r="J3156" s="39"/>
      <c r="K3156" s="39"/>
      <c r="L3156" s="39"/>
      <c r="M3156" s="39"/>
      <c r="N3156" s="39"/>
      <c r="O3156" s="39"/>
      <c r="P3156" s="39"/>
      <c r="Q3156" s="39"/>
    </row>
    <row r="3157" spans="6:17">
      <c r="F3157" s="39"/>
      <c r="G3157" s="39"/>
      <c r="H3157" s="39"/>
      <c r="I3157" s="39"/>
      <c r="J3157" s="39"/>
      <c r="K3157" s="39"/>
      <c r="L3157" s="39"/>
      <c r="M3157" s="39"/>
      <c r="N3157" s="39"/>
      <c r="O3157" s="39"/>
      <c r="P3157" s="39"/>
      <c r="Q3157" s="39"/>
    </row>
    <row r="3158" spans="6:17">
      <c r="F3158" s="39"/>
      <c r="G3158" s="39"/>
      <c r="H3158" s="39"/>
      <c r="I3158" s="39"/>
      <c r="J3158" s="39"/>
      <c r="K3158" s="39"/>
      <c r="L3158" s="39"/>
      <c r="M3158" s="39"/>
      <c r="N3158" s="39"/>
      <c r="O3158" s="39"/>
      <c r="P3158" s="39"/>
      <c r="Q3158" s="39"/>
    </row>
    <row r="3159" spans="6:17">
      <c r="F3159" s="39"/>
      <c r="G3159" s="39"/>
      <c r="H3159" s="39"/>
      <c r="I3159" s="39"/>
      <c r="J3159" s="39"/>
      <c r="K3159" s="39"/>
      <c r="L3159" s="39"/>
      <c r="M3159" s="39"/>
      <c r="N3159" s="39"/>
      <c r="O3159" s="39"/>
      <c r="P3159" s="39"/>
      <c r="Q3159" s="39"/>
    </row>
    <row r="3160" spans="6:17">
      <c r="F3160" s="39"/>
      <c r="G3160" s="39"/>
      <c r="H3160" s="39"/>
      <c r="I3160" s="39"/>
      <c r="J3160" s="39"/>
      <c r="K3160" s="39"/>
      <c r="L3160" s="39"/>
      <c r="M3160" s="39"/>
      <c r="N3160" s="39"/>
      <c r="O3160" s="39"/>
      <c r="P3160" s="39"/>
      <c r="Q3160" s="39"/>
    </row>
    <row r="3161" spans="6:17">
      <c r="F3161" s="39"/>
      <c r="G3161" s="39"/>
      <c r="H3161" s="39"/>
      <c r="I3161" s="39"/>
      <c r="J3161" s="39"/>
      <c r="K3161" s="39"/>
      <c r="L3161" s="39"/>
      <c r="M3161" s="39"/>
      <c r="N3161" s="39"/>
      <c r="O3161" s="39"/>
      <c r="P3161" s="39"/>
      <c r="Q3161" s="39"/>
    </row>
    <row r="3162" spans="6:17">
      <c r="F3162" s="39"/>
      <c r="G3162" s="39"/>
      <c r="H3162" s="39"/>
      <c r="I3162" s="39"/>
      <c r="J3162" s="39"/>
      <c r="K3162" s="39"/>
      <c r="L3162" s="39"/>
      <c r="M3162" s="39"/>
      <c r="N3162" s="39"/>
      <c r="O3162" s="39"/>
      <c r="P3162" s="39"/>
      <c r="Q3162" s="39"/>
    </row>
    <row r="3163" spans="6:17">
      <c r="F3163" s="39"/>
      <c r="G3163" s="39"/>
      <c r="H3163" s="39"/>
      <c r="I3163" s="39"/>
      <c r="J3163" s="39"/>
      <c r="K3163" s="39"/>
      <c r="L3163" s="39"/>
      <c r="M3163" s="39"/>
      <c r="N3163" s="39"/>
      <c r="O3163" s="39"/>
      <c r="P3163" s="39"/>
      <c r="Q3163" s="39"/>
    </row>
    <row r="3164" spans="6:17">
      <c r="F3164" s="39"/>
      <c r="G3164" s="39"/>
      <c r="H3164" s="39"/>
      <c r="I3164" s="39"/>
      <c r="J3164" s="39"/>
      <c r="K3164" s="39"/>
      <c r="L3164" s="39"/>
      <c r="M3164" s="39"/>
      <c r="N3164" s="39"/>
      <c r="O3164" s="39"/>
      <c r="P3164" s="39"/>
      <c r="Q3164" s="39"/>
    </row>
    <row r="3165" spans="6:17">
      <c r="F3165" s="39"/>
      <c r="G3165" s="39"/>
      <c r="H3165" s="39"/>
      <c r="I3165" s="39"/>
      <c r="J3165" s="39"/>
      <c r="K3165" s="39"/>
      <c r="L3165" s="39"/>
      <c r="M3165" s="39"/>
      <c r="N3165" s="39"/>
      <c r="O3165" s="39"/>
      <c r="P3165" s="39"/>
      <c r="Q3165" s="39"/>
    </row>
    <row r="3166" spans="6:17">
      <c r="F3166" s="39"/>
      <c r="G3166" s="39"/>
      <c r="H3166" s="39"/>
      <c r="I3166" s="39"/>
      <c r="J3166" s="39"/>
      <c r="K3166" s="39"/>
      <c r="L3166" s="39"/>
      <c r="M3166" s="39"/>
      <c r="N3166" s="39"/>
      <c r="O3166" s="39"/>
      <c r="P3166" s="39"/>
      <c r="Q3166" s="39"/>
    </row>
    <row r="3167" spans="6:17">
      <c r="F3167" s="39"/>
      <c r="G3167" s="39"/>
      <c r="H3167" s="39"/>
      <c r="I3167" s="39"/>
      <c r="J3167" s="39"/>
      <c r="K3167" s="39"/>
      <c r="L3167" s="39"/>
      <c r="M3167" s="39"/>
      <c r="N3167" s="39"/>
      <c r="O3167" s="39"/>
      <c r="P3167" s="39"/>
      <c r="Q3167" s="39"/>
    </row>
    <row r="3168" spans="6:17">
      <c r="F3168" s="39"/>
      <c r="G3168" s="39"/>
      <c r="H3168" s="39"/>
      <c r="I3168" s="39"/>
      <c r="J3168" s="39"/>
      <c r="K3168" s="39"/>
      <c r="L3168" s="39"/>
      <c r="M3168" s="39"/>
      <c r="N3168" s="39"/>
      <c r="O3168" s="39"/>
      <c r="P3168" s="39"/>
      <c r="Q3168" s="39"/>
    </row>
    <row r="3169" spans="6:17">
      <c r="F3169" s="39"/>
      <c r="G3169" s="39"/>
      <c r="H3169" s="39"/>
      <c r="I3169" s="39"/>
      <c r="J3169" s="39"/>
      <c r="K3169" s="39"/>
      <c r="L3169" s="39"/>
      <c r="M3169" s="39"/>
      <c r="N3169" s="39"/>
      <c r="O3169" s="39"/>
      <c r="P3169" s="39"/>
      <c r="Q3169" s="39"/>
    </row>
    <row r="3170" spans="6:17">
      <c r="F3170" s="39"/>
      <c r="G3170" s="39"/>
      <c r="H3170" s="39"/>
      <c r="I3170" s="39"/>
      <c r="J3170" s="39"/>
      <c r="K3170" s="39"/>
      <c r="L3170" s="39"/>
      <c r="M3170" s="39"/>
      <c r="N3170" s="39"/>
      <c r="O3170" s="39"/>
      <c r="P3170" s="39"/>
      <c r="Q3170" s="39"/>
    </row>
    <row r="3171" spans="6:17">
      <c r="F3171" s="39"/>
      <c r="G3171" s="39"/>
      <c r="H3171" s="39"/>
      <c r="I3171" s="39"/>
      <c r="J3171" s="39"/>
      <c r="K3171" s="39"/>
      <c r="L3171" s="39"/>
      <c r="M3171" s="39"/>
      <c r="N3171" s="39"/>
      <c r="O3171" s="39"/>
      <c r="P3171" s="39"/>
      <c r="Q3171" s="39"/>
    </row>
    <row r="3172" spans="6:17">
      <c r="F3172" s="39"/>
      <c r="G3172" s="39"/>
      <c r="H3172" s="39"/>
      <c r="I3172" s="39"/>
      <c r="J3172" s="39"/>
      <c r="K3172" s="39"/>
      <c r="L3172" s="39"/>
      <c r="M3172" s="39"/>
      <c r="N3172" s="39"/>
      <c r="O3172" s="39"/>
      <c r="P3172" s="39"/>
      <c r="Q3172" s="39"/>
    </row>
    <row r="3173" spans="6:17">
      <c r="F3173" s="39"/>
      <c r="G3173" s="39"/>
      <c r="H3173" s="39"/>
      <c r="I3173" s="39"/>
      <c r="J3173" s="39"/>
      <c r="K3173" s="39"/>
      <c r="L3173" s="39"/>
      <c r="M3173" s="39"/>
      <c r="N3173" s="39"/>
      <c r="O3173" s="39"/>
      <c r="P3173" s="39"/>
      <c r="Q3173" s="39"/>
    </row>
    <row r="3174" spans="6:17">
      <c r="F3174" s="39"/>
      <c r="G3174" s="39"/>
      <c r="H3174" s="39"/>
      <c r="I3174" s="39"/>
      <c r="J3174" s="39"/>
      <c r="K3174" s="39"/>
      <c r="L3174" s="39"/>
      <c r="M3174" s="39"/>
      <c r="N3174" s="39"/>
      <c r="O3174" s="39"/>
      <c r="P3174" s="39"/>
      <c r="Q3174" s="39"/>
    </row>
    <row r="3175" spans="6:17">
      <c r="F3175" s="39"/>
      <c r="G3175" s="39"/>
      <c r="H3175" s="39"/>
      <c r="I3175" s="39"/>
      <c r="J3175" s="39"/>
      <c r="K3175" s="39"/>
      <c r="L3175" s="39"/>
      <c r="M3175" s="39"/>
      <c r="N3175" s="39"/>
      <c r="O3175" s="39"/>
      <c r="P3175" s="39"/>
      <c r="Q3175" s="39"/>
    </row>
    <row r="3176" spans="6:17">
      <c r="F3176" s="39"/>
      <c r="G3176" s="39"/>
      <c r="H3176" s="39"/>
      <c r="I3176" s="39"/>
      <c r="J3176" s="39"/>
      <c r="K3176" s="39"/>
      <c r="L3176" s="39"/>
      <c r="M3176" s="39"/>
      <c r="N3176" s="39"/>
      <c r="O3176" s="39"/>
      <c r="P3176" s="39"/>
      <c r="Q3176" s="39"/>
    </row>
    <row r="3177" spans="6:17">
      <c r="F3177" s="39"/>
      <c r="G3177" s="39"/>
      <c r="H3177" s="39"/>
      <c r="I3177" s="39"/>
      <c r="J3177" s="39"/>
      <c r="K3177" s="39"/>
      <c r="L3177" s="39"/>
      <c r="M3177" s="39"/>
      <c r="N3177" s="39"/>
      <c r="O3177" s="39"/>
      <c r="P3177" s="39"/>
      <c r="Q3177" s="39"/>
    </row>
    <row r="3178" spans="6:17">
      <c r="F3178" s="39"/>
      <c r="G3178" s="39"/>
      <c r="H3178" s="39"/>
      <c r="I3178" s="39"/>
      <c r="J3178" s="39"/>
      <c r="K3178" s="39"/>
      <c r="L3178" s="39"/>
      <c r="M3178" s="39"/>
      <c r="N3178" s="39"/>
      <c r="O3178" s="39"/>
      <c r="P3178" s="39"/>
      <c r="Q3178" s="39"/>
    </row>
    <row r="3179" spans="6:17">
      <c r="F3179" s="39"/>
      <c r="G3179" s="39"/>
      <c r="H3179" s="39"/>
      <c r="I3179" s="39"/>
      <c r="J3179" s="39"/>
      <c r="K3179" s="39"/>
      <c r="L3179" s="39"/>
      <c r="M3179" s="39"/>
      <c r="N3179" s="39"/>
      <c r="O3179" s="39"/>
      <c r="P3179" s="39"/>
      <c r="Q3179" s="39"/>
    </row>
    <row r="3180" spans="6:17">
      <c r="F3180" s="39"/>
      <c r="G3180" s="39"/>
      <c r="H3180" s="39"/>
      <c r="I3180" s="39"/>
      <c r="J3180" s="39"/>
      <c r="K3180" s="39"/>
      <c r="L3180" s="39"/>
      <c r="M3180" s="39"/>
      <c r="N3180" s="39"/>
      <c r="O3180" s="39"/>
      <c r="P3180" s="39"/>
      <c r="Q3180" s="39"/>
    </row>
    <row r="3181" spans="6:17">
      <c r="F3181" s="39"/>
      <c r="G3181" s="39"/>
      <c r="H3181" s="39"/>
      <c r="I3181" s="39"/>
      <c r="J3181" s="39"/>
      <c r="K3181" s="39"/>
      <c r="L3181" s="39"/>
      <c r="M3181" s="39"/>
      <c r="N3181" s="39"/>
      <c r="O3181" s="39"/>
      <c r="P3181" s="39"/>
      <c r="Q3181" s="39"/>
    </row>
    <row r="3182" spans="6:17">
      <c r="F3182" s="39"/>
      <c r="G3182" s="39"/>
      <c r="H3182" s="39"/>
      <c r="I3182" s="39"/>
      <c r="J3182" s="39"/>
      <c r="K3182" s="39"/>
      <c r="L3182" s="39"/>
      <c r="M3182" s="39"/>
      <c r="N3182" s="39"/>
      <c r="O3182" s="39"/>
      <c r="P3182" s="39"/>
      <c r="Q3182" s="39"/>
    </row>
    <row r="3183" spans="6:17">
      <c r="F3183" s="39"/>
      <c r="G3183" s="39"/>
      <c r="H3183" s="39"/>
      <c r="I3183" s="39"/>
      <c r="J3183" s="39"/>
      <c r="K3183" s="39"/>
      <c r="L3183" s="39"/>
      <c r="M3183" s="39"/>
      <c r="N3183" s="39"/>
      <c r="O3183" s="39"/>
      <c r="P3183" s="39"/>
      <c r="Q3183" s="39"/>
    </row>
    <row r="3184" spans="6:17">
      <c r="F3184" s="39"/>
      <c r="G3184" s="39"/>
      <c r="H3184" s="39"/>
      <c r="I3184" s="39"/>
      <c r="J3184" s="39"/>
      <c r="K3184" s="39"/>
      <c r="L3184" s="39"/>
      <c r="M3184" s="39"/>
      <c r="N3184" s="39"/>
      <c r="O3184" s="39"/>
      <c r="P3184" s="39"/>
      <c r="Q3184" s="39"/>
    </row>
    <row r="3185" spans="6:17">
      <c r="F3185" s="39"/>
      <c r="G3185" s="39"/>
      <c r="H3185" s="39"/>
      <c r="I3185" s="39"/>
      <c r="J3185" s="39"/>
      <c r="K3185" s="39"/>
      <c r="L3185" s="39"/>
      <c r="M3185" s="39"/>
      <c r="N3185" s="39"/>
      <c r="O3185" s="39"/>
      <c r="P3185" s="39"/>
      <c r="Q3185" s="39"/>
    </row>
    <row r="3186" spans="6:17">
      <c r="F3186" s="39"/>
      <c r="G3186" s="39"/>
      <c r="H3186" s="39"/>
      <c r="I3186" s="39"/>
      <c r="J3186" s="39"/>
      <c r="K3186" s="39"/>
      <c r="L3186" s="39"/>
      <c r="M3186" s="39"/>
      <c r="N3186" s="39"/>
      <c r="O3186" s="39"/>
      <c r="P3186" s="39"/>
      <c r="Q3186" s="39"/>
    </row>
    <row r="3187" spans="6:17">
      <c r="F3187" s="39"/>
      <c r="G3187" s="39"/>
      <c r="H3187" s="39"/>
      <c r="I3187" s="39"/>
      <c r="J3187" s="39"/>
      <c r="K3187" s="39"/>
      <c r="L3187" s="39"/>
      <c r="M3187" s="39"/>
      <c r="N3187" s="39"/>
      <c r="O3187" s="39"/>
      <c r="P3187" s="39"/>
      <c r="Q3187" s="39"/>
    </row>
    <row r="3188" spans="6:17">
      <c r="F3188" s="39"/>
      <c r="G3188" s="39"/>
      <c r="H3188" s="39"/>
      <c r="I3188" s="39"/>
      <c r="J3188" s="39"/>
      <c r="K3188" s="39"/>
      <c r="L3188" s="39"/>
      <c r="M3188" s="39"/>
      <c r="N3188" s="39"/>
      <c r="O3188" s="39"/>
      <c r="P3188" s="39"/>
      <c r="Q3188" s="39"/>
    </row>
    <row r="3189" spans="6:17">
      <c r="F3189" s="39"/>
      <c r="G3189" s="39"/>
      <c r="H3189" s="39"/>
      <c r="I3189" s="39"/>
      <c r="J3189" s="39"/>
      <c r="K3189" s="39"/>
      <c r="L3189" s="39"/>
      <c r="M3189" s="39"/>
      <c r="N3189" s="39"/>
      <c r="O3189" s="39"/>
      <c r="P3189" s="39"/>
      <c r="Q3189" s="39"/>
    </row>
    <row r="3190" spans="6:17">
      <c r="F3190" s="39"/>
      <c r="G3190" s="39"/>
      <c r="H3190" s="39"/>
      <c r="I3190" s="39"/>
      <c r="J3190" s="39"/>
      <c r="K3190" s="39"/>
      <c r="L3190" s="39"/>
      <c r="M3190" s="39"/>
      <c r="N3190" s="39"/>
      <c r="O3190" s="39"/>
      <c r="P3190" s="39"/>
      <c r="Q3190" s="39"/>
    </row>
    <row r="3191" spans="6:17">
      <c r="F3191" s="39"/>
      <c r="G3191" s="39"/>
      <c r="H3191" s="39"/>
      <c r="I3191" s="39"/>
      <c r="J3191" s="39"/>
      <c r="K3191" s="39"/>
      <c r="L3191" s="39"/>
      <c r="M3191" s="39"/>
      <c r="N3191" s="39"/>
      <c r="O3191" s="39"/>
      <c r="P3191" s="39"/>
      <c r="Q3191" s="39"/>
    </row>
    <row r="3192" spans="6:17">
      <c r="F3192" s="39"/>
      <c r="G3192" s="39"/>
      <c r="H3192" s="39"/>
      <c r="I3192" s="39"/>
      <c r="J3192" s="39"/>
      <c r="K3192" s="39"/>
      <c r="L3192" s="39"/>
      <c r="M3192" s="39"/>
      <c r="N3192" s="39"/>
      <c r="O3192" s="39"/>
      <c r="P3192" s="39"/>
      <c r="Q3192" s="39"/>
    </row>
    <row r="3193" spans="6:17">
      <c r="F3193" s="39"/>
      <c r="G3193" s="39"/>
      <c r="H3193" s="39"/>
      <c r="I3193" s="39"/>
      <c r="J3193" s="39"/>
      <c r="K3193" s="39"/>
      <c r="L3193" s="39"/>
      <c r="M3193" s="39"/>
      <c r="N3193" s="39"/>
      <c r="O3193" s="39"/>
      <c r="P3193" s="39"/>
      <c r="Q3193" s="39"/>
    </row>
    <row r="3194" spans="6:17">
      <c r="F3194" s="39"/>
      <c r="G3194" s="39"/>
      <c r="H3194" s="39"/>
      <c r="I3194" s="39"/>
      <c r="J3194" s="39"/>
      <c r="K3194" s="39"/>
      <c r="L3194" s="39"/>
      <c r="M3194" s="39"/>
      <c r="N3194" s="39"/>
      <c r="O3194" s="39"/>
      <c r="P3194" s="39"/>
      <c r="Q3194" s="39"/>
    </row>
    <row r="3195" spans="6:17">
      <c r="F3195" s="39"/>
      <c r="G3195" s="39"/>
      <c r="H3195" s="39"/>
      <c r="I3195" s="39"/>
      <c r="J3195" s="39"/>
      <c r="K3195" s="39"/>
      <c r="L3195" s="39"/>
      <c r="M3195" s="39"/>
      <c r="N3195" s="39"/>
      <c r="O3195" s="39"/>
      <c r="P3195" s="39"/>
      <c r="Q3195" s="39"/>
    </row>
    <row r="3196" spans="6:17">
      <c r="F3196" s="39"/>
      <c r="G3196" s="39"/>
      <c r="H3196" s="39"/>
      <c r="I3196" s="39"/>
      <c r="J3196" s="39"/>
      <c r="K3196" s="39"/>
      <c r="L3196" s="39"/>
      <c r="M3196" s="39"/>
      <c r="N3196" s="39"/>
      <c r="O3196" s="39"/>
      <c r="P3196" s="39"/>
      <c r="Q3196" s="39"/>
    </row>
    <row r="3197" spans="6:17">
      <c r="F3197" s="39"/>
      <c r="G3197" s="39"/>
      <c r="H3197" s="39"/>
      <c r="I3197" s="39"/>
      <c r="J3197" s="39"/>
      <c r="K3197" s="39"/>
      <c r="L3197" s="39"/>
      <c r="M3197" s="39"/>
      <c r="N3197" s="39"/>
      <c r="O3197" s="39"/>
      <c r="P3197" s="39"/>
      <c r="Q3197" s="39"/>
    </row>
    <row r="3198" spans="6:17">
      <c r="F3198" s="39"/>
      <c r="G3198" s="39"/>
      <c r="H3198" s="39"/>
      <c r="I3198" s="39"/>
      <c r="J3198" s="39"/>
      <c r="K3198" s="39"/>
      <c r="L3198" s="39"/>
      <c r="M3198" s="39"/>
      <c r="N3198" s="39"/>
      <c r="O3198" s="39"/>
      <c r="P3198" s="39"/>
      <c r="Q3198" s="39"/>
    </row>
    <row r="3199" spans="6:17">
      <c r="F3199" s="39"/>
      <c r="G3199" s="39"/>
      <c r="H3199" s="39"/>
      <c r="I3199" s="39"/>
      <c r="J3199" s="39"/>
      <c r="K3199" s="39"/>
      <c r="L3199" s="39"/>
      <c r="M3199" s="39"/>
      <c r="N3199" s="39"/>
      <c r="O3199" s="39"/>
      <c r="P3199" s="39"/>
      <c r="Q3199" s="39"/>
    </row>
    <row r="3200" spans="6:17">
      <c r="F3200" s="39"/>
      <c r="G3200" s="39"/>
      <c r="H3200" s="39"/>
      <c r="I3200" s="39"/>
      <c r="J3200" s="39"/>
      <c r="K3200" s="39"/>
      <c r="L3200" s="39"/>
      <c r="M3200" s="39"/>
      <c r="N3200" s="39"/>
      <c r="O3200" s="39"/>
      <c r="P3200" s="39"/>
      <c r="Q3200" s="39"/>
    </row>
    <row r="3201" spans="6:17">
      <c r="F3201" s="39"/>
      <c r="G3201" s="39"/>
      <c r="H3201" s="39"/>
      <c r="I3201" s="39"/>
      <c r="J3201" s="39"/>
      <c r="K3201" s="39"/>
      <c r="L3201" s="39"/>
      <c r="M3201" s="39"/>
      <c r="N3201" s="39"/>
      <c r="O3201" s="39"/>
      <c r="P3201" s="39"/>
      <c r="Q3201" s="39"/>
    </row>
    <row r="3202" spans="6:17">
      <c r="F3202" s="39"/>
      <c r="G3202" s="39"/>
      <c r="H3202" s="39"/>
      <c r="I3202" s="39"/>
      <c r="J3202" s="39"/>
      <c r="K3202" s="39"/>
      <c r="L3202" s="39"/>
      <c r="M3202" s="39"/>
      <c r="N3202" s="39"/>
      <c r="O3202" s="39"/>
      <c r="P3202" s="39"/>
      <c r="Q3202" s="39"/>
    </row>
    <row r="3203" spans="6:17">
      <c r="F3203" s="39"/>
      <c r="G3203" s="39"/>
      <c r="H3203" s="39"/>
      <c r="I3203" s="39"/>
      <c r="J3203" s="39"/>
      <c r="K3203" s="39"/>
      <c r="L3203" s="39"/>
      <c r="M3203" s="39"/>
      <c r="N3203" s="39"/>
      <c r="O3203" s="39"/>
      <c r="P3203" s="39"/>
      <c r="Q3203" s="39"/>
    </row>
    <row r="3204" spans="6:17">
      <c r="F3204" s="39"/>
      <c r="G3204" s="39"/>
      <c r="H3204" s="39"/>
      <c r="I3204" s="39"/>
      <c r="J3204" s="39"/>
      <c r="K3204" s="39"/>
      <c r="L3204" s="39"/>
      <c r="M3204" s="39"/>
      <c r="N3204" s="39"/>
      <c r="O3204" s="39"/>
      <c r="P3204" s="39"/>
      <c r="Q3204" s="39"/>
    </row>
    <row r="3205" spans="6:17">
      <c r="F3205" s="39"/>
      <c r="G3205" s="39"/>
      <c r="H3205" s="39"/>
      <c r="I3205" s="39"/>
      <c r="J3205" s="39"/>
      <c r="K3205" s="39"/>
      <c r="L3205" s="39"/>
      <c r="M3205" s="39"/>
      <c r="N3205" s="39"/>
      <c r="O3205" s="39"/>
      <c r="P3205" s="39"/>
      <c r="Q3205" s="39"/>
    </row>
    <row r="3206" spans="6:17">
      <c r="F3206" s="39"/>
      <c r="G3206" s="39"/>
      <c r="H3206" s="39"/>
      <c r="I3206" s="39"/>
      <c r="J3206" s="39"/>
      <c r="K3206" s="39"/>
      <c r="L3206" s="39"/>
      <c r="M3206" s="39"/>
      <c r="N3206" s="39"/>
      <c r="O3206" s="39"/>
      <c r="P3206" s="39"/>
      <c r="Q3206" s="39"/>
    </row>
    <row r="3207" spans="6:17">
      <c r="F3207" s="39"/>
      <c r="G3207" s="39"/>
      <c r="H3207" s="39"/>
      <c r="I3207" s="39"/>
      <c r="J3207" s="39"/>
      <c r="K3207" s="39"/>
      <c r="L3207" s="39"/>
      <c r="M3207" s="39"/>
      <c r="N3207" s="39"/>
      <c r="O3207" s="39"/>
      <c r="P3207" s="39"/>
      <c r="Q3207" s="39"/>
    </row>
    <row r="3208" spans="6:17">
      <c r="F3208" s="39"/>
      <c r="G3208" s="39"/>
      <c r="H3208" s="39"/>
      <c r="I3208" s="39"/>
      <c r="J3208" s="39"/>
      <c r="K3208" s="39"/>
      <c r="L3208" s="39"/>
      <c r="M3208" s="39"/>
      <c r="N3208" s="39"/>
      <c r="O3208" s="39"/>
      <c r="P3208" s="39"/>
      <c r="Q3208" s="39"/>
    </row>
    <row r="3209" spans="6:17">
      <c r="F3209" s="39"/>
      <c r="G3209" s="39"/>
      <c r="H3209" s="39"/>
      <c r="I3209" s="39"/>
      <c r="J3209" s="39"/>
      <c r="K3209" s="39"/>
      <c r="L3209" s="39"/>
      <c r="M3209" s="39"/>
      <c r="N3209" s="39"/>
      <c r="O3209" s="39"/>
      <c r="P3209" s="39"/>
      <c r="Q3209" s="39"/>
    </row>
    <row r="3210" spans="6:17">
      <c r="F3210" s="39"/>
      <c r="G3210" s="39"/>
      <c r="H3210" s="39"/>
      <c r="I3210" s="39"/>
      <c r="J3210" s="39"/>
      <c r="K3210" s="39"/>
      <c r="L3210" s="39"/>
      <c r="M3210" s="39"/>
      <c r="N3210" s="39"/>
      <c r="O3210" s="39"/>
      <c r="P3210" s="39"/>
      <c r="Q3210" s="39"/>
    </row>
    <row r="3211" spans="6:17">
      <c r="F3211" s="39"/>
      <c r="G3211" s="39"/>
      <c r="H3211" s="39"/>
      <c r="I3211" s="39"/>
      <c r="J3211" s="39"/>
      <c r="K3211" s="39"/>
      <c r="L3211" s="39"/>
      <c r="M3211" s="39"/>
      <c r="N3211" s="39"/>
      <c r="O3211" s="39"/>
      <c r="P3211" s="39"/>
      <c r="Q3211" s="39"/>
    </row>
    <row r="3212" spans="6:17">
      <c r="F3212" s="39"/>
      <c r="G3212" s="39"/>
      <c r="H3212" s="39"/>
      <c r="I3212" s="39"/>
      <c r="J3212" s="39"/>
      <c r="K3212" s="39"/>
      <c r="L3212" s="39"/>
      <c r="M3212" s="39"/>
      <c r="N3212" s="39"/>
      <c r="O3212" s="39"/>
      <c r="P3212" s="39"/>
      <c r="Q3212" s="39"/>
    </row>
    <row r="3213" spans="6:17">
      <c r="F3213" s="39"/>
      <c r="G3213" s="39"/>
      <c r="H3213" s="39"/>
      <c r="I3213" s="39"/>
      <c r="J3213" s="39"/>
      <c r="K3213" s="39"/>
      <c r="L3213" s="39"/>
      <c r="M3213" s="39"/>
      <c r="N3213" s="39"/>
      <c r="O3213" s="39"/>
      <c r="P3213" s="39"/>
      <c r="Q3213" s="39"/>
    </row>
    <row r="3214" spans="6:17">
      <c r="F3214" s="39"/>
      <c r="G3214" s="39"/>
      <c r="H3214" s="39"/>
      <c r="I3214" s="39"/>
      <c r="J3214" s="39"/>
      <c r="K3214" s="39"/>
      <c r="L3214" s="39"/>
      <c r="M3214" s="39"/>
      <c r="N3214" s="39"/>
      <c r="O3214" s="39"/>
      <c r="P3214" s="39"/>
      <c r="Q3214" s="39"/>
    </row>
    <row r="3215" spans="6:17">
      <c r="F3215" s="39"/>
      <c r="G3215" s="39"/>
      <c r="H3215" s="39"/>
      <c r="I3215" s="39"/>
      <c r="J3215" s="39"/>
      <c r="K3215" s="39"/>
      <c r="L3215" s="39"/>
      <c r="M3215" s="39"/>
      <c r="N3215" s="39"/>
      <c r="O3215" s="39"/>
      <c r="P3215" s="39"/>
      <c r="Q3215" s="39"/>
    </row>
    <row r="3216" spans="6:17">
      <c r="F3216" s="39"/>
      <c r="G3216" s="39"/>
      <c r="H3216" s="39"/>
      <c r="I3216" s="39"/>
      <c r="J3216" s="39"/>
      <c r="K3216" s="39"/>
      <c r="L3216" s="39"/>
      <c r="M3216" s="39"/>
      <c r="N3216" s="39"/>
      <c r="O3216" s="39"/>
      <c r="P3216" s="39"/>
      <c r="Q3216" s="39"/>
    </row>
    <row r="3217" spans="6:17">
      <c r="F3217" s="39"/>
      <c r="G3217" s="39"/>
      <c r="H3217" s="39"/>
      <c r="I3217" s="39"/>
      <c r="J3217" s="39"/>
      <c r="K3217" s="39"/>
      <c r="L3217" s="39"/>
      <c r="M3217" s="39"/>
      <c r="N3217" s="39"/>
      <c r="O3217" s="39"/>
      <c r="P3217" s="39"/>
      <c r="Q3217" s="39"/>
    </row>
    <row r="3218" spans="6:17">
      <c r="F3218" s="39"/>
      <c r="G3218" s="39"/>
      <c r="H3218" s="39"/>
      <c r="I3218" s="39"/>
      <c r="J3218" s="39"/>
      <c r="K3218" s="39"/>
      <c r="L3218" s="39"/>
      <c r="M3218" s="39"/>
      <c r="N3218" s="39"/>
      <c r="O3218" s="39"/>
      <c r="P3218" s="39"/>
      <c r="Q3218" s="39"/>
    </row>
    <row r="3219" spans="6:17">
      <c r="F3219" s="39"/>
      <c r="G3219" s="39"/>
      <c r="H3219" s="39"/>
      <c r="I3219" s="39"/>
      <c r="J3219" s="39"/>
      <c r="K3219" s="39"/>
      <c r="L3219" s="39"/>
      <c r="M3219" s="39"/>
      <c r="N3219" s="39"/>
      <c r="O3219" s="39"/>
      <c r="P3219" s="39"/>
      <c r="Q3219" s="39"/>
    </row>
    <row r="3220" spans="6:17">
      <c r="F3220" s="39"/>
      <c r="G3220" s="39"/>
      <c r="H3220" s="39"/>
      <c r="I3220" s="39"/>
      <c r="J3220" s="39"/>
      <c r="K3220" s="39"/>
      <c r="L3220" s="39"/>
      <c r="M3220" s="39"/>
      <c r="N3220" s="39"/>
      <c r="O3220" s="39"/>
      <c r="P3220" s="39"/>
      <c r="Q3220" s="39"/>
    </row>
    <row r="3221" spans="6:17">
      <c r="F3221" s="39"/>
      <c r="G3221" s="39"/>
      <c r="H3221" s="39"/>
      <c r="I3221" s="39"/>
      <c r="J3221" s="39"/>
      <c r="K3221" s="39"/>
      <c r="L3221" s="39"/>
      <c r="M3221" s="39"/>
      <c r="N3221" s="39"/>
      <c r="O3221" s="39"/>
      <c r="P3221" s="39"/>
      <c r="Q3221" s="39"/>
    </row>
    <row r="3222" spans="6:17">
      <c r="F3222" s="39"/>
      <c r="G3222" s="39"/>
      <c r="H3222" s="39"/>
      <c r="I3222" s="39"/>
      <c r="J3222" s="39"/>
      <c r="K3222" s="39"/>
      <c r="L3222" s="39"/>
      <c r="M3222" s="39"/>
      <c r="N3222" s="39"/>
      <c r="O3222" s="39"/>
      <c r="P3222" s="39"/>
      <c r="Q3222" s="39"/>
    </row>
    <row r="3223" spans="6:17">
      <c r="F3223" s="39"/>
      <c r="G3223" s="39"/>
      <c r="H3223" s="39"/>
      <c r="I3223" s="39"/>
      <c r="J3223" s="39"/>
      <c r="K3223" s="39"/>
      <c r="L3223" s="39"/>
      <c r="M3223" s="39"/>
      <c r="N3223" s="39"/>
      <c r="O3223" s="39"/>
      <c r="P3223" s="39"/>
      <c r="Q3223" s="39"/>
    </row>
    <row r="3224" spans="6:17">
      <c r="F3224" s="39"/>
      <c r="G3224" s="39"/>
      <c r="H3224" s="39"/>
      <c r="I3224" s="39"/>
      <c r="J3224" s="39"/>
      <c r="K3224" s="39"/>
      <c r="L3224" s="39"/>
      <c r="M3224" s="39"/>
      <c r="N3224" s="39"/>
      <c r="O3224" s="39"/>
      <c r="P3224" s="39"/>
      <c r="Q3224" s="39"/>
    </row>
    <row r="3225" spans="6:17">
      <c r="F3225" s="39"/>
      <c r="G3225" s="39"/>
      <c r="H3225" s="39"/>
      <c r="I3225" s="39"/>
      <c r="J3225" s="39"/>
      <c r="K3225" s="39"/>
      <c r="L3225" s="39"/>
      <c r="M3225" s="39"/>
      <c r="N3225" s="39"/>
      <c r="O3225" s="39"/>
      <c r="P3225" s="39"/>
      <c r="Q3225" s="39"/>
    </row>
    <row r="3226" spans="6:17">
      <c r="F3226" s="39"/>
      <c r="G3226" s="39"/>
      <c r="H3226" s="39"/>
      <c r="I3226" s="39"/>
      <c r="J3226" s="39"/>
      <c r="K3226" s="39"/>
      <c r="L3226" s="39"/>
      <c r="M3226" s="39"/>
      <c r="N3226" s="39"/>
      <c r="O3226" s="39"/>
      <c r="P3226" s="39"/>
      <c r="Q3226" s="39"/>
    </row>
    <row r="3227" spans="6:17">
      <c r="F3227" s="39"/>
      <c r="G3227" s="39"/>
      <c r="H3227" s="39"/>
      <c r="I3227" s="39"/>
      <c r="J3227" s="39"/>
      <c r="K3227" s="39"/>
      <c r="L3227" s="39"/>
      <c r="M3227" s="39"/>
      <c r="N3227" s="39"/>
      <c r="O3227" s="39"/>
      <c r="P3227" s="39"/>
      <c r="Q3227" s="39"/>
    </row>
    <row r="3228" spans="6:17">
      <c r="F3228" s="39"/>
      <c r="G3228" s="39"/>
      <c r="H3228" s="39"/>
      <c r="I3228" s="39"/>
      <c r="J3228" s="39"/>
      <c r="K3228" s="39"/>
      <c r="L3228" s="39"/>
      <c r="M3228" s="39"/>
      <c r="N3228" s="39"/>
      <c r="O3228" s="39"/>
      <c r="P3228" s="39"/>
      <c r="Q3228" s="39"/>
    </row>
    <row r="3229" spans="6:17">
      <c r="F3229" s="39"/>
      <c r="G3229" s="39"/>
      <c r="H3229" s="39"/>
      <c r="I3229" s="39"/>
      <c r="J3229" s="39"/>
      <c r="K3229" s="39"/>
      <c r="L3229" s="39"/>
      <c r="M3229" s="39"/>
      <c r="N3229" s="39"/>
      <c r="O3229" s="39"/>
      <c r="P3229" s="39"/>
      <c r="Q3229" s="39"/>
    </row>
    <row r="3230" spans="6:17">
      <c r="F3230" s="39"/>
      <c r="G3230" s="39"/>
      <c r="H3230" s="39"/>
      <c r="I3230" s="39"/>
      <c r="J3230" s="39"/>
      <c r="K3230" s="39"/>
      <c r="L3230" s="39"/>
      <c r="M3230" s="39"/>
      <c r="N3230" s="39"/>
      <c r="O3230" s="39"/>
      <c r="P3230" s="39"/>
      <c r="Q3230" s="39"/>
    </row>
    <row r="3231" spans="6:17">
      <c r="F3231" s="39"/>
      <c r="G3231" s="39"/>
      <c r="H3231" s="39"/>
      <c r="I3231" s="39"/>
      <c r="J3231" s="39"/>
      <c r="K3231" s="39"/>
      <c r="L3231" s="39"/>
      <c r="M3231" s="39"/>
      <c r="N3231" s="39"/>
      <c r="O3231" s="39"/>
      <c r="P3231" s="39"/>
      <c r="Q3231" s="39"/>
    </row>
    <row r="3232" spans="6:17">
      <c r="F3232" s="39"/>
      <c r="G3232" s="39"/>
      <c r="H3232" s="39"/>
      <c r="I3232" s="39"/>
      <c r="J3232" s="39"/>
      <c r="K3232" s="39"/>
      <c r="L3232" s="39"/>
      <c r="M3232" s="39"/>
      <c r="N3232" s="39"/>
      <c r="O3232" s="39"/>
      <c r="P3232" s="39"/>
      <c r="Q3232" s="39"/>
    </row>
    <row r="3233" spans="6:17">
      <c r="F3233" s="39"/>
      <c r="G3233" s="39"/>
      <c r="H3233" s="39"/>
      <c r="I3233" s="39"/>
      <c r="J3233" s="39"/>
      <c r="K3233" s="39"/>
      <c r="L3233" s="39"/>
      <c r="M3233" s="39"/>
      <c r="N3233" s="39"/>
      <c r="O3233" s="39"/>
      <c r="P3233" s="39"/>
      <c r="Q3233" s="39"/>
    </row>
    <row r="3234" spans="6:17">
      <c r="F3234" s="39"/>
      <c r="G3234" s="39"/>
      <c r="H3234" s="39"/>
      <c r="I3234" s="39"/>
      <c r="J3234" s="39"/>
      <c r="K3234" s="39"/>
      <c r="L3234" s="39"/>
      <c r="M3234" s="39"/>
      <c r="N3234" s="39"/>
      <c r="O3234" s="39"/>
      <c r="P3234" s="39"/>
      <c r="Q3234" s="39"/>
    </row>
    <row r="3235" spans="6:17">
      <c r="F3235" s="39"/>
      <c r="G3235" s="39"/>
      <c r="H3235" s="39"/>
      <c r="I3235" s="39"/>
      <c r="J3235" s="39"/>
      <c r="K3235" s="39"/>
      <c r="L3235" s="39"/>
      <c r="M3235" s="39"/>
      <c r="N3235" s="39"/>
      <c r="O3235" s="39"/>
      <c r="P3235" s="39"/>
      <c r="Q3235" s="39"/>
    </row>
    <row r="3236" spans="6:17">
      <c r="F3236" s="39"/>
      <c r="G3236" s="39"/>
      <c r="H3236" s="39"/>
      <c r="I3236" s="39"/>
      <c r="J3236" s="39"/>
      <c r="K3236" s="39"/>
      <c r="L3236" s="39"/>
      <c r="M3236" s="39"/>
      <c r="N3236" s="39"/>
      <c r="O3236" s="39"/>
      <c r="P3236" s="39"/>
      <c r="Q3236" s="39"/>
    </row>
    <row r="3237" spans="6:17">
      <c r="F3237" s="39"/>
      <c r="G3237" s="39"/>
      <c r="H3237" s="39"/>
      <c r="I3237" s="39"/>
      <c r="J3237" s="39"/>
      <c r="K3237" s="39"/>
      <c r="L3237" s="39"/>
      <c r="M3237" s="39"/>
      <c r="N3237" s="39"/>
      <c r="O3237" s="39"/>
      <c r="P3237" s="39"/>
      <c r="Q3237" s="39"/>
    </row>
    <row r="3238" spans="6:17">
      <c r="F3238" s="39"/>
      <c r="G3238" s="39"/>
      <c r="H3238" s="39"/>
      <c r="I3238" s="39"/>
      <c r="J3238" s="39"/>
      <c r="K3238" s="39"/>
      <c r="L3238" s="39"/>
      <c r="M3238" s="39"/>
      <c r="N3238" s="39"/>
      <c r="O3238" s="39"/>
      <c r="P3238" s="39"/>
      <c r="Q3238" s="39"/>
    </row>
    <row r="3239" spans="6:17">
      <c r="F3239" s="39"/>
      <c r="G3239" s="39"/>
      <c r="H3239" s="39"/>
      <c r="I3239" s="39"/>
      <c r="J3239" s="39"/>
      <c r="K3239" s="39"/>
      <c r="L3239" s="39"/>
      <c r="M3239" s="39"/>
      <c r="N3239" s="39"/>
      <c r="O3239" s="39"/>
      <c r="P3239" s="39"/>
      <c r="Q3239" s="39"/>
    </row>
    <row r="3240" spans="6:17">
      <c r="F3240" s="39"/>
      <c r="G3240" s="39"/>
      <c r="H3240" s="39"/>
      <c r="I3240" s="39"/>
      <c r="J3240" s="39"/>
      <c r="K3240" s="39"/>
      <c r="L3240" s="39"/>
      <c r="M3240" s="39"/>
      <c r="N3240" s="39"/>
      <c r="O3240" s="39"/>
      <c r="P3240" s="39"/>
      <c r="Q3240" s="39"/>
    </row>
    <row r="3241" spans="6:17">
      <c r="F3241" s="39"/>
      <c r="G3241" s="39"/>
      <c r="H3241" s="39"/>
      <c r="I3241" s="39"/>
      <c r="J3241" s="39"/>
      <c r="K3241" s="39"/>
      <c r="L3241" s="39"/>
      <c r="M3241" s="39"/>
      <c r="N3241" s="39"/>
      <c r="O3241" s="39"/>
      <c r="P3241" s="39"/>
      <c r="Q3241" s="39"/>
    </row>
    <row r="3242" spans="6:17">
      <c r="F3242" s="39"/>
      <c r="G3242" s="39"/>
      <c r="H3242" s="39"/>
      <c r="I3242" s="39"/>
      <c r="J3242" s="39"/>
      <c r="K3242" s="39"/>
      <c r="L3242" s="39"/>
      <c r="M3242" s="39"/>
      <c r="N3242" s="39"/>
      <c r="O3242" s="39"/>
      <c r="P3242" s="39"/>
      <c r="Q3242" s="39"/>
    </row>
    <row r="3243" spans="6:17">
      <c r="F3243" s="39"/>
      <c r="G3243" s="39"/>
      <c r="H3243" s="39"/>
      <c r="I3243" s="39"/>
      <c r="J3243" s="39"/>
      <c r="K3243" s="39"/>
      <c r="L3243" s="39"/>
      <c r="M3243" s="39"/>
      <c r="N3243" s="39"/>
      <c r="O3243" s="39"/>
      <c r="P3243" s="39"/>
      <c r="Q3243" s="39"/>
    </row>
    <row r="3244" spans="6:17">
      <c r="F3244" s="39"/>
      <c r="G3244" s="39"/>
      <c r="H3244" s="39"/>
      <c r="I3244" s="39"/>
      <c r="J3244" s="39"/>
      <c r="K3244" s="39"/>
      <c r="L3244" s="39"/>
      <c r="M3244" s="39"/>
      <c r="N3244" s="39"/>
      <c r="O3244" s="39"/>
      <c r="P3244" s="39"/>
      <c r="Q3244" s="39"/>
    </row>
    <row r="3245" spans="6:17">
      <c r="F3245" s="39"/>
      <c r="G3245" s="39"/>
      <c r="H3245" s="39"/>
      <c r="I3245" s="39"/>
      <c r="J3245" s="39"/>
      <c r="K3245" s="39"/>
      <c r="L3245" s="39"/>
      <c r="M3245" s="39"/>
      <c r="N3245" s="39"/>
      <c r="O3245" s="39"/>
      <c r="P3245" s="39"/>
      <c r="Q3245" s="39"/>
    </row>
    <row r="3246" spans="6:17">
      <c r="F3246" s="39"/>
      <c r="G3246" s="39"/>
      <c r="H3246" s="39"/>
      <c r="I3246" s="39"/>
      <c r="J3246" s="39"/>
      <c r="K3246" s="39"/>
      <c r="L3246" s="39"/>
      <c r="M3246" s="39"/>
      <c r="N3246" s="39"/>
      <c r="O3246" s="39"/>
      <c r="P3246" s="39"/>
      <c r="Q3246" s="39"/>
    </row>
    <row r="3247" spans="6:17">
      <c r="F3247" s="39"/>
      <c r="G3247" s="39"/>
      <c r="H3247" s="39"/>
      <c r="I3247" s="39"/>
      <c r="J3247" s="39"/>
      <c r="K3247" s="39"/>
      <c r="L3247" s="39"/>
      <c r="M3247" s="39"/>
      <c r="N3247" s="39"/>
      <c r="O3247" s="39"/>
      <c r="P3247" s="39"/>
      <c r="Q3247" s="39"/>
    </row>
    <row r="3248" spans="6:17">
      <c r="F3248" s="39"/>
      <c r="G3248" s="39"/>
      <c r="H3248" s="39"/>
      <c r="I3248" s="39"/>
      <c r="J3248" s="39"/>
      <c r="K3248" s="39"/>
      <c r="L3248" s="39"/>
      <c r="M3248" s="39"/>
      <c r="N3248" s="39"/>
      <c r="O3248" s="39"/>
      <c r="P3248" s="39"/>
      <c r="Q3248" s="39"/>
    </row>
    <row r="3249" spans="6:17">
      <c r="F3249" s="39"/>
      <c r="G3249" s="39"/>
      <c r="H3249" s="39"/>
      <c r="I3249" s="39"/>
      <c r="J3249" s="39"/>
      <c r="K3249" s="39"/>
      <c r="L3249" s="39"/>
      <c r="M3249" s="39"/>
      <c r="N3249" s="39"/>
      <c r="O3249" s="39"/>
      <c r="P3249" s="39"/>
      <c r="Q3249" s="39"/>
    </row>
    <row r="3250" spans="6:17">
      <c r="F3250" s="39"/>
      <c r="G3250" s="39"/>
      <c r="H3250" s="39"/>
      <c r="I3250" s="39"/>
      <c r="J3250" s="39"/>
      <c r="K3250" s="39"/>
      <c r="L3250" s="39"/>
      <c r="M3250" s="39"/>
      <c r="N3250" s="39"/>
      <c r="O3250" s="39"/>
      <c r="P3250" s="39"/>
      <c r="Q3250" s="39"/>
    </row>
    <row r="3251" spans="6:17">
      <c r="F3251" s="39"/>
      <c r="G3251" s="39"/>
      <c r="H3251" s="39"/>
      <c r="I3251" s="39"/>
      <c r="J3251" s="39"/>
      <c r="K3251" s="39"/>
      <c r="L3251" s="39"/>
      <c r="M3251" s="39"/>
      <c r="N3251" s="39"/>
      <c r="O3251" s="39"/>
      <c r="P3251" s="39"/>
      <c r="Q3251" s="39"/>
    </row>
    <row r="3252" spans="6:17">
      <c r="F3252" s="39"/>
      <c r="G3252" s="39"/>
      <c r="H3252" s="39"/>
      <c r="I3252" s="39"/>
      <c r="J3252" s="39"/>
      <c r="K3252" s="39"/>
      <c r="L3252" s="39"/>
      <c r="M3252" s="39"/>
      <c r="N3252" s="39"/>
      <c r="O3252" s="39"/>
      <c r="P3252" s="39"/>
      <c r="Q3252" s="39"/>
    </row>
    <row r="3253" spans="6:17">
      <c r="F3253" s="39"/>
      <c r="G3253" s="39"/>
      <c r="H3253" s="39"/>
      <c r="I3253" s="39"/>
      <c r="J3253" s="39"/>
      <c r="K3253" s="39"/>
      <c r="L3253" s="39"/>
      <c r="M3253" s="39"/>
      <c r="N3253" s="39"/>
      <c r="O3253" s="39"/>
      <c r="P3253" s="39"/>
      <c r="Q3253" s="39"/>
    </row>
    <row r="3254" spans="6:17">
      <c r="F3254" s="39"/>
      <c r="G3254" s="39"/>
      <c r="H3254" s="39"/>
      <c r="I3254" s="39"/>
      <c r="J3254" s="39"/>
      <c r="K3254" s="39"/>
      <c r="L3254" s="39"/>
      <c r="M3254" s="39"/>
      <c r="N3254" s="39"/>
      <c r="O3254" s="39"/>
      <c r="P3254" s="39"/>
      <c r="Q3254" s="39"/>
    </row>
    <row r="3255" spans="6:17">
      <c r="F3255" s="39"/>
      <c r="G3255" s="39"/>
      <c r="H3255" s="39"/>
      <c r="I3255" s="39"/>
      <c r="J3255" s="39"/>
      <c r="K3255" s="39"/>
      <c r="L3255" s="39"/>
      <c r="M3255" s="39"/>
      <c r="N3255" s="39"/>
      <c r="O3255" s="39"/>
      <c r="P3255" s="39"/>
      <c r="Q3255" s="39"/>
    </row>
    <row r="3256" spans="6:17">
      <c r="F3256" s="39"/>
      <c r="G3256" s="39"/>
      <c r="H3256" s="39"/>
      <c r="I3256" s="39"/>
      <c r="J3256" s="39"/>
      <c r="K3256" s="39"/>
      <c r="L3256" s="39"/>
      <c r="M3256" s="39"/>
      <c r="N3256" s="39"/>
      <c r="O3256" s="39"/>
      <c r="P3256" s="39"/>
      <c r="Q3256" s="39"/>
    </row>
    <row r="3257" spans="6:17">
      <c r="F3257" s="39"/>
      <c r="G3257" s="39"/>
      <c r="H3257" s="39"/>
      <c r="I3257" s="39"/>
      <c r="J3257" s="39"/>
      <c r="K3257" s="39"/>
      <c r="L3257" s="39"/>
      <c r="M3257" s="39"/>
      <c r="N3257" s="39"/>
      <c r="O3257" s="39"/>
      <c r="P3257" s="39"/>
      <c r="Q3257" s="39"/>
    </row>
    <row r="3258" spans="6:17">
      <c r="F3258" s="39"/>
      <c r="G3258" s="39"/>
      <c r="H3258" s="39"/>
      <c r="I3258" s="39"/>
      <c r="J3258" s="39"/>
      <c r="K3258" s="39"/>
      <c r="L3258" s="39"/>
      <c r="M3258" s="39"/>
      <c r="N3258" s="39"/>
      <c r="O3258" s="39"/>
      <c r="P3258" s="39"/>
      <c r="Q3258" s="39"/>
    </row>
    <row r="3259" spans="6:17">
      <c r="F3259" s="39"/>
      <c r="G3259" s="39"/>
      <c r="H3259" s="39"/>
      <c r="I3259" s="39"/>
      <c r="J3259" s="39"/>
      <c r="K3259" s="39"/>
      <c r="L3259" s="39"/>
      <c r="M3259" s="39"/>
      <c r="N3259" s="39"/>
      <c r="O3259" s="39"/>
      <c r="P3259" s="39"/>
      <c r="Q3259" s="39"/>
    </row>
    <row r="3260" spans="6:17">
      <c r="F3260" s="39"/>
      <c r="G3260" s="39"/>
      <c r="H3260" s="39"/>
      <c r="I3260" s="39"/>
      <c r="J3260" s="39"/>
      <c r="K3260" s="39"/>
      <c r="L3260" s="39"/>
      <c r="M3260" s="39"/>
      <c r="N3260" s="39"/>
      <c r="O3260" s="39"/>
      <c r="P3260" s="39"/>
      <c r="Q3260" s="39"/>
    </row>
    <row r="3261" spans="6:17">
      <c r="F3261" s="39"/>
      <c r="G3261" s="39"/>
      <c r="H3261" s="39"/>
      <c r="I3261" s="39"/>
      <c r="J3261" s="39"/>
      <c r="K3261" s="39"/>
      <c r="L3261" s="39"/>
      <c r="M3261" s="39"/>
      <c r="N3261" s="39"/>
      <c r="O3261" s="39"/>
      <c r="P3261" s="39"/>
      <c r="Q3261" s="39"/>
    </row>
    <row r="3262" spans="6:17">
      <c r="F3262" s="39"/>
      <c r="G3262" s="39"/>
      <c r="H3262" s="39"/>
      <c r="I3262" s="39"/>
      <c r="J3262" s="39"/>
      <c r="K3262" s="39"/>
      <c r="L3262" s="39"/>
      <c r="M3262" s="39"/>
      <c r="N3262" s="39"/>
      <c r="O3262" s="39"/>
      <c r="P3262" s="39"/>
      <c r="Q3262" s="39"/>
    </row>
    <row r="3263" spans="6:17">
      <c r="F3263" s="39"/>
      <c r="G3263" s="39"/>
      <c r="H3263" s="39"/>
      <c r="I3263" s="39"/>
      <c r="J3263" s="39"/>
      <c r="K3263" s="39"/>
      <c r="L3263" s="39"/>
      <c r="M3263" s="39"/>
      <c r="N3263" s="39"/>
      <c r="O3263" s="39"/>
      <c r="P3263" s="39"/>
      <c r="Q3263" s="39"/>
    </row>
    <row r="3264" spans="6:17">
      <c r="F3264" s="39"/>
      <c r="G3264" s="39"/>
      <c r="H3264" s="39"/>
      <c r="I3264" s="39"/>
      <c r="J3264" s="39"/>
      <c r="K3264" s="39"/>
      <c r="L3264" s="39"/>
      <c r="M3264" s="39"/>
      <c r="N3264" s="39"/>
      <c r="O3264" s="39"/>
      <c r="P3264" s="39"/>
      <c r="Q3264" s="39"/>
    </row>
    <row r="3265" spans="6:17">
      <c r="F3265" s="39"/>
      <c r="G3265" s="39"/>
      <c r="H3265" s="39"/>
      <c r="I3265" s="39"/>
      <c r="J3265" s="39"/>
      <c r="K3265" s="39"/>
      <c r="L3265" s="39"/>
      <c r="M3265" s="39"/>
      <c r="N3265" s="39"/>
      <c r="O3265" s="39"/>
      <c r="P3265" s="39"/>
      <c r="Q3265" s="39"/>
    </row>
    <row r="3266" spans="6:17">
      <c r="F3266" s="39"/>
      <c r="G3266" s="39"/>
      <c r="H3266" s="39"/>
      <c r="I3266" s="39"/>
      <c r="J3266" s="39"/>
      <c r="K3266" s="39"/>
      <c r="L3266" s="39"/>
      <c r="M3266" s="39"/>
      <c r="N3266" s="39"/>
      <c r="O3266" s="39"/>
      <c r="P3266" s="39"/>
      <c r="Q3266" s="39"/>
    </row>
    <row r="3267" spans="6:17">
      <c r="F3267" s="39"/>
      <c r="G3267" s="39"/>
      <c r="H3267" s="39"/>
      <c r="I3267" s="39"/>
      <c r="J3267" s="39"/>
      <c r="K3267" s="39"/>
      <c r="L3267" s="39"/>
      <c r="M3267" s="39"/>
      <c r="N3267" s="39"/>
      <c r="O3267" s="39"/>
      <c r="P3267" s="39"/>
      <c r="Q3267" s="39"/>
    </row>
    <row r="3268" spans="6:17">
      <c r="F3268" s="39"/>
      <c r="G3268" s="39"/>
      <c r="H3268" s="39"/>
      <c r="I3268" s="39"/>
      <c r="J3268" s="39"/>
      <c r="K3268" s="39"/>
      <c r="L3268" s="39"/>
      <c r="M3268" s="39"/>
      <c r="N3268" s="39"/>
      <c r="O3268" s="39"/>
      <c r="P3268" s="39"/>
      <c r="Q3268" s="39"/>
    </row>
    <row r="3269" spans="6:17">
      <c r="F3269" s="39"/>
      <c r="G3269" s="39"/>
      <c r="H3269" s="39"/>
      <c r="I3269" s="39"/>
      <c r="J3269" s="39"/>
      <c r="K3269" s="39"/>
      <c r="L3269" s="39"/>
      <c r="M3269" s="39"/>
      <c r="N3269" s="39"/>
      <c r="O3269" s="39"/>
      <c r="P3269" s="39"/>
      <c r="Q3269" s="39"/>
    </row>
    <row r="3270" spans="6:17">
      <c r="F3270" s="39"/>
      <c r="G3270" s="39"/>
      <c r="H3270" s="39"/>
      <c r="I3270" s="39"/>
      <c r="J3270" s="39"/>
      <c r="K3270" s="39"/>
      <c r="L3270" s="39"/>
      <c r="M3270" s="39"/>
      <c r="N3270" s="39"/>
      <c r="O3270" s="39"/>
      <c r="P3270" s="39"/>
      <c r="Q3270" s="39"/>
    </row>
    <row r="3271" spans="6:17">
      <c r="F3271" s="39"/>
      <c r="G3271" s="39"/>
      <c r="H3271" s="39"/>
      <c r="I3271" s="39"/>
      <c r="J3271" s="39"/>
      <c r="K3271" s="39"/>
      <c r="L3271" s="39"/>
      <c r="M3271" s="39"/>
      <c r="N3271" s="39"/>
      <c r="O3271" s="39"/>
      <c r="P3271" s="39"/>
      <c r="Q3271" s="39"/>
    </row>
    <row r="3272" spans="6:17">
      <c r="F3272" s="39"/>
      <c r="G3272" s="39"/>
      <c r="H3272" s="39"/>
      <c r="I3272" s="39"/>
      <c r="J3272" s="39"/>
      <c r="K3272" s="39"/>
      <c r="L3272" s="39"/>
      <c r="M3272" s="39"/>
      <c r="N3272" s="39"/>
      <c r="O3272" s="39"/>
      <c r="P3272" s="39"/>
      <c r="Q3272" s="39"/>
    </row>
    <row r="3273" spans="6:17">
      <c r="F3273" s="39"/>
      <c r="G3273" s="39"/>
      <c r="H3273" s="39"/>
      <c r="I3273" s="39"/>
      <c r="J3273" s="39"/>
      <c r="K3273" s="39"/>
      <c r="L3273" s="39"/>
      <c r="M3273" s="39"/>
      <c r="N3273" s="39"/>
      <c r="O3273" s="39"/>
      <c r="P3273" s="39"/>
      <c r="Q3273" s="39"/>
    </row>
    <row r="3274" spans="6:17">
      <c r="F3274" s="39"/>
      <c r="G3274" s="39"/>
      <c r="H3274" s="39"/>
      <c r="I3274" s="39"/>
      <c r="J3274" s="39"/>
      <c r="K3274" s="39"/>
      <c r="L3274" s="39"/>
      <c r="M3274" s="39"/>
      <c r="N3274" s="39"/>
      <c r="O3274" s="39"/>
      <c r="P3274" s="39"/>
      <c r="Q3274" s="39"/>
    </row>
    <row r="3275" spans="6:17">
      <c r="F3275" s="39"/>
      <c r="G3275" s="39"/>
      <c r="H3275" s="39"/>
      <c r="I3275" s="39"/>
      <c r="J3275" s="39"/>
      <c r="K3275" s="39"/>
      <c r="L3275" s="39"/>
      <c r="M3275" s="39"/>
      <c r="N3275" s="39"/>
      <c r="O3275" s="39"/>
      <c r="P3275" s="39"/>
      <c r="Q3275" s="39"/>
    </row>
    <row r="3276" spans="6:17">
      <c r="F3276" s="39"/>
      <c r="G3276" s="39"/>
      <c r="H3276" s="39"/>
      <c r="I3276" s="39"/>
      <c r="J3276" s="39"/>
      <c r="K3276" s="39"/>
      <c r="L3276" s="39"/>
      <c r="M3276" s="39"/>
      <c r="N3276" s="39"/>
      <c r="O3276" s="39"/>
      <c r="P3276" s="39"/>
      <c r="Q3276" s="39"/>
    </row>
    <row r="3277" spans="6:17">
      <c r="F3277" s="39"/>
      <c r="G3277" s="39"/>
      <c r="H3277" s="39"/>
      <c r="I3277" s="39"/>
      <c r="J3277" s="39"/>
      <c r="K3277" s="39"/>
      <c r="L3277" s="39"/>
      <c r="M3277" s="39"/>
      <c r="N3277" s="39"/>
      <c r="O3277" s="39"/>
      <c r="P3277" s="39"/>
      <c r="Q3277" s="39"/>
    </row>
    <row r="3278" spans="6:17">
      <c r="F3278" s="39"/>
      <c r="G3278" s="39"/>
      <c r="H3278" s="39"/>
      <c r="I3278" s="39"/>
      <c r="J3278" s="39"/>
      <c r="K3278" s="39"/>
      <c r="L3278" s="39"/>
      <c r="M3278" s="39"/>
      <c r="N3278" s="39"/>
      <c r="O3278" s="39"/>
      <c r="P3278" s="39"/>
      <c r="Q3278" s="39"/>
    </row>
    <row r="3279" spans="6:17">
      <c r="F3279" s="39"/>
      <c r="G3279" s="39"/>
      <c r="H3279" s="39"/>
      <c r="I3279" s="39"/>
      <c r="J3279" s="39"/>
      <c r="K3279" s="39"/>
      <c r="L3279" s="39"/>
      <c r="M3279" s="39"/>
      <c r="N3279" s="39"/>
      <c r="O3279" s="39"/>
      <c r="P3279" s="39"/>
      <c r="Q3279" s="39"/>
    </row>
    <row r="3280" spans="6:17">
      <c r="F3280" s="39"/>
      <c r="G3280" s="39"/>
      <c r="H3280" s="39"/>
      <c r="I3280" s="39"/>
      <c r="J3280" s="39"/>
      <c r="K3280" s="39"/>
      <c r="L3280" s="39"/>
      <c r="M3280" s="39"/>
      <c r="N3280" s="39"/>
      <c r="O3280" s="39"/>
      <c r="P3280" s="39"/>
      <c r="Q3280" s="39"/>
    </row>
    <row r="3281" spans="6:17">
      <c r="F3281" s="39"/>
      <c r="G3281" s="39"/>
      <c r="H3281" s="39"/>
      <c r="I3281" s="39"/>
      <c r="J3281" s="39"/>
      <c r="K3281" s="39"/>
      <c r="L3281" s="39"/>
      <c r="M3281" s="39"/>
      <c r="N3281" s="39"/>
      <c r="O3281" s="39"/>
      <c r="P3281" s="39"/>
      <c r="Q3281" s="39"/>
    </row>
    <row r="3282" spans="6:17">
      <c r="F3282" s="39"/>
      <c r="G3282" s="39"/>
      <c r="H3282" s="39"/>
      <c r="I3282" s="39"/>
      <c r="J3282" s="39"/>
      <c r="K3282" s="39"/>
      <c r="L3282" s="39"/>
      <c r="M3282" s="39"/>
      <c r="N3282" s="39"/>
      <c r="O3282" s="39"/>
      <c r="P3282" s="39"/>
      <c r="Q3282" s="39"/>
    </row>
    <row r="3283" spans="6:17">
      <c r="F3283" s="39"/>
      <c r="G3283" s="39"/>
      <c r="H3283" s="39"/>
      <c r="I3283" s="39"/>
      <c r="J3283" s="39"/>
      <c r="K3283" s="39"/>
      <c r="L3283" s="39"/>
      <c r="M3283" s="39"/>
      <c r="N3283" s="39"/>
      <c r="O3283" s="39"/>
      <c r="P3283" s="39"/>
      <c r="Q3283" s="39"/>
    </row>
    <row r="3284" spans="6:17">
      <c r="F3284" s="39"/>
      <c r="G3284" s="39"/>
      <c r="H3284" s="39"/>
      <c r="I3284" s="39"/>
      <c r="J3284" s="39"/>
      <c r="K3284" s="39"/>
      <c r="L3284" s="39"/>
      <c r="M3284" s="39"/>
      <c r="N3284" s="39"/>
      <c r="O3284" s="39"/>
      <c r="P3284" s="39"/>
      <c r="Q3284" s="39"/>
    </row>
    <row r="3285" spans="6:17">
      <c r="F3285" s="39"/>
      <c r="G3285" s="39"/>
      <c r="H3285" s="39"/>
      <c r="I3285" s="39"/>
      <c r="J3285" s="39"/>
      <c r="K3285" s="39"/>
      <c r="L3285" s="39"/>
      <c r="M3285" s="39"/>
      <c r="N3285" s="39"/>
      <c r="O3285" s="39"/>
      <c r="P3285" s="39"/>
      <c r="Q3285" s="39"/>
    </row>
    <row r="3286" spans="6:17">
      <c r="F3286" s="39"/>
      <c r="G3286" s="39"/>
      <c r="H3286" s="39"/>
      <c r="I3286" s="39"/>
      <c r="J3286" s="39"/>
      <c r="K3286" s="39"/>
      <c r="L3286" s="39"/>
      <c r="M3286" s="39"/>
      <c r="N3286" s="39"/>
      <c r="O3286" s="39"/>
      <c r="P3286" s="39"/>
      <c r="Q3286" s="39"/>
    </row>
    <row r="3287" spans="6:17">
      <c r="F3287" s="39"/>
      <c r="G3287" s="39"/>
      <c r="H3287" s="39"/>
      <c r="I3287" s="39"/>
      <c r="J3287" s="39"/>
      <c r="K3287" s="39"/>
      <c r="L3287" s="39"/>
      <c r="M3287" s="39"/>
      <c r="N3287" s="39"/>
      <c r="O3287" s="39"/>
      <c r="P3287" s="39"/>
      <c r="Q3287" s="39"/>
    </row>
    <row r="3288" spans="6:17">
      <c r="F3288" s="39"/>
      <c r="G3288" s="39"/>
      <c r="H3288" s="39"/>
      <c r="I3288" s="39"/>
      <c r="J3288" s="39"/>
      <c r="K3288" s="39"/>
      <c r="L3288" s="39"/>
      <c r="M3288" s="39"/>
      <c r="N3288" s="39"/>
      <c r="O3288" s="39"/>
      <c r="P3288" s="39"/>
      <c r="Q3288" s="39"/>
    </row>
    <row r="3289" spans="6:17">
      <c r="F3289" s="39"/>
      <c r="G3289" s="39"/>
      <c r="H3289" s="39"/>
      <c r="I3289" s="39"/>
      <c r="J3289" s="39"/>
      <c r="K3289" s="39"/>
      <c r="L3289" s="39"/>
      <c r="M3289" s="39"/>
      <c r="N3289" s="39"/>
      <c r="O3289" s="39"/>
      <c r="P3289" s="39"/>
      <c r="Q3289" s="39"/>
    </row>
    <row r="3290" spans="6:17">
      <c r="F3290" s="39"/>
      <c r="G3290" s="39"/>
      <c r="H3290" s="39"/>
      <c r="I3290" s="39"/>
      <c r="J3290" s="39"/>
      <c r="K3290" s="39"/>
      <c r="L3290" s="39"/>
      <c r="M3290" s="39"/>
      <c r="N3290" s="39"/>
      <c r="O3290" s="39"/>
      <c r="P3290" s="39"/>
      <c r="Q3290" s="39"/>
    </row>
    <row r="3291" spans="6:17">
      <c r="F3291" s="39"/>
      <c r="G3291" s="39"/>
      <c r="H3291" s="39"/>
      <c r="I3291" s="39"/>
      <c r="J3291" s="39"/>
      <c r="K3291" s="39"/>
      <c r="L3291" s="39"/>
      <c r="M3291" s="39"/>
      <c r="N3291" s="39"/>
      <c r="O3291" s="39"/>
      <c r="P3291" s="39"/>
      <c r="Q3291" s="39"/>
    </row>
    <row r="3292" spans="6:17">
      <c r="F3292" s="39"/>
      <c r="G3292" s="39"/>
      <c r="H3292" s="39"/>
      <c r="I3292" s="39"/>
      <c r="J3292" s="39"/>
      <c r="K3292" s="39"/>
      <c r="L3292" s="39"/>
      <c r="M3292" s="39"/>
      <c r="N3292" s="39"/>
      <c r="O3292" s="39"/>
      <c r="P3292" s="39"/>
      <c r="Q3292" s="39"/>
    </row>
    <row r="3293" spans="6:17">
      <c r="F3293" s="39"/>
      <c r="G3293" s="39"/>
      <c r="H3293" s="39"/>
      <c r="I3293" s="39"/>
      <c r="J3293" s="39"/>
      <c r="K3293" s="39"/>
      <c r="L3293" s="39"/>
      <c r="M3293" s="39"/>
      <c r="N3293" s="39"/>
      <c r="O3293" s="39"/>
      <c r="P3293" s="39"/>
      <c r="Q3293" s="39"/>
    </row>
    <row r="3294" spans="6:17">
      <c r="F3294" s="39"/>
      <c r="G3294" s="39"/>
      <c r="H3294" s="39"/>
      <c r="I3294" s="39"/>
      <c r="J3294" s="39"/>
      <c r="K3294" s="39"/>
      <c r="L3294" s="39"/>
      <c r="M3294" s="39"/>
      <c r="N3294" s="39"/>
      <c r="O3294" s="39"/>
      <c r="P3294" s="39"/>
      <c r="Q3294" s="39"/>
    </row>
    <row r="3295" spans="6:17">
      <c r="F3295" s="39"/>
      <c r="G3295" s="39"/>
      <c r="H3295" s="39"/>
      <c r="I3295" s="39"/>
      <c r="J3295" s="39"/>
      <c r="K3295" s="39"/>
      <c r="L3295" s="39"/>
      <c r="M3295" s="39"/>
      <c r="N3295" s="39"/>
      <c r="O3295" s="39"/>
      <c r="P3295" s="39"/>
      <c r="Q3295" s="39"/>
    </row>
    <row r="3296" spans="6:17">
      <c r="F3296" s="39"/>
      <c r="G3296" s="39"/>
      <c r="H3296" s="39"/>
      <c r="I3296" s="39"/>
      <c r="J3296" s="39"/>
      <c r="K3296" s="39"/>
      <c r="L3296" s="39"/>
      <c r="M3296" s="39"/>
      <c r="N3296" s="39"/>
      <c r="O3296" s="39"/>
      <c r="P3296" s="39"/>
      <c r="Q3296" s="39"/>
    </row>
    <row r="3297" spans="6:17">
      <c r="F3297" s="39"/>
      <c r="G3297" s="39"/>
      <c r="H3297" s="39"/>
      <c r="I3297" s="39"/>
      <c r="J3297" s="39"/>
      <c r="K3297" s="39"/>
      <c r="L3297" s="39"/>
      <c r="M3297" s="39"/>
      <c r="N3297" s="39"/>
      <c r="O3297" s="39"/>
      <c r="P3297" s="39"/>
      <c r="Q3297" s="39"/>
    </row>
    <row r="3298" spans="6:17">
      <c r="F3298" s="39"/>
      <c r="G3298" s="39"/>
      <c r="H3298" s="39"/>
      <c r="I3298" s="39"/>
      <c r="J3298" s="39"/>
      <c r="K3298" s="39"/>
      <c r="L3298" s="39"/>
      <c r="M3298" s="39"/>
      <c r="N3298" s="39"/>
      <c r="O3298" s="39"/>
      <c r="P3298" s="39"/>
      <c r="Q3298" s="39"/>
    </row>
    <row r="3299" spans="6:17">
      <c r="F3299" s="39"/>
      <c r="G3299" s="39"/>
      <c r="H3299" s="39"/>
      <c r="I3299" s="39"/>
      <c r="J3299" s="39"/>
      <c r="K3299" s="39"/>
      <c r="L3299" s="39"/>
      <c r="M3299" s="39"/>
      <c r="N3299" s="39"/>
      <c r="O3299" s="39"/>
      <c r="P3299" s="39"/>
      <c r="Q3299" s="39"/>
    </row>
    <row r="3300" spans="6:17">
      <c r="F3300" s="39"/>
      <c r="G3300" s="39"/>
      <c r="H3300" s="39"/>
      <c r="I3300" s="39"/>
      <c r="J3300" s="39"/>
      <c r="K3300" s="39"/>
      <c r="L3300" s="39"/>
      <c r="M3300" s="39"/>
      <c r="N3300" s="39"/>
      <c r="O3300" s="39"/>
      <c r="P3300" s="39"/>
      <c r="Q3300" s="39"/>
    </row>
    <row r="3301" spans="6:17">
      <c r="F3301" s="39"/>
      <c r="G3301" s="39"/>
      <c r="H3301" s="39"/>
      <c r="I3301" s="39"/>
      <c r="J3301" s="39"/>
      <c r="K3301" s="39"/>
      <c r="L3301" s="39"/>
      <c r="M3301" s="39"/>
      <c r="N3301" s="39"/>
      <c r="O3301" s="39"/>
      <c r="P3301" s="39"/>
      <c r="Q3301" s="39"/>
    </row>
    <row r="3302" spans="6:17">
      <c r="F3302" s="39"/>
      <c r="G3302" s="39"/>
      <c r="H3302" s="39"/>
      <c r="I3302" s="39"/>
      <c r="J3302" s="39"/>
      <c r="K3302" s="39"/>
      <c r="L3302" s="39"/>
      <c r="M3302" s="39"/>
      <c r="N3302" s="39"/>
      <c r="O3302" s="39"/>
      <c r="P3302" s="39"/>
      <c r="Q3302" s="39"/>
    </row>
    <row r="3303" spans="6:17">
      <c r="F3303" s="39"/>
      <c r="G3303" s="39"/>
      <c r="H3303" s="39"/>
      <c r="I3303" s="39"/>
      <c r="J3303" s="39"/>
      <c r="K3303" s="39"/>
      <c r="L3303" s="39"/>
      <c r="M3303" s="39"/>
      <c r="N3303" s="39"/>
      <c r="O3303" s="39"/>
      <c r="P3303" s="39"/>
      <c r="Q3303" s="39"/>
    </row>
    <row r="3304" spans="6:17">
      <c r="F3304" s="39"/>
      <c r="G3304" s="39"/>
      <c r="H3304" s="39"/>
      <c r="I3304" s="39"/>
      <c r="J3304" s="39"/>
      <c r="K3304" s="39"/>
      <c r="L3304" s="39"/>
      <c r="M3304" s="39"/>
      <c r="N3304" s="39"/>
      <c r="O3304" s="39"/>
      <c r="P3304" s="39"/>
      <c r="Q3304" s="39"/>
    </row>
    <row r="3305" spans="6:17">
      <c r="F3305" s="39"/>
      <c r="G3305" s="39"/>
      <c r="H3305" s="39"/>
      <c r="I3305" s="39"/>
      <c r="J3305" s="39"/>
      <c r="K3305" s="39"/>
      <c r="L3305" s="39"/>
      <c r="M3305" s="39"/>
      <c r="N3305" s="39"/>
      <c r="O3305" s="39"/>
      <c r="P3305" s="39"/>
      <c r="Q3305" s="39"/>
    </row>
    <row r="3306" spans="6:17">
      <c r="F3306" s="39"/>
      <c r="G3306" s="39"/>
      <c r="H3306" s="39"/>
      <c r="I3306" s="39"/>
      <c r="J3306" s="39"/>
      <c r="K3306" s="39"/>
      <c r="L3306" s="39"/>
      <c r="M3306" s="39"/>
      <c r="N3306" s="39"/>
      <c r="O3306" s="39"/>
      <c r="P3306" s="39"/>
      <c r="Q3306" s="39"/>
    </row>
    <row r="3307" spans="6:17">
      <c r="F3307" s="39"/>
      <c r="G3307" s="39"/>
      <c r="H3307" s="39"/>
      <c r="I3307" s="39"/>
      <c r="J3307" s="39"/>
      <c r="K3307" s="39"/>
      <c r="L3307" s="39"/>
      <c r="M3307" s="39"/>
      <c r="N3307" s="39"/>
      <c r="O3307" s="39"/>
      <c r="P3307" s="39"/>
      <c r="Q3307" s="39"/>
    </row>
    <row r="3308" spans="6:17">
      <c r="F3308" s="39"/>
      <c r="G3308" s="39"/>
      <c r="H3308" s="39"/>
      <c r="I3308" s="39"/>
      <c r="J3308" s="39"/>
      <c r="K3308" s="39"/>
      <c r="L3308" s="39"/>
      <c r="M3308" s="39"/>
      <c r="N3308" s="39"/>
      <c r="O3308" s="39"/>
      <c r="P3308" s="39"/>
      <c r="Q3308" s="39"/>
    </row>
    <row r="3309" spans="6:17">
      <c r="F3309" s="39"/>
      <c r="G3309" s="39"/>
      <c r="H3309" s="39"/>
      <c r="I3309" s="39"/>
      <c r="J3309" s="39"/>
      <c r="K3309" s="39"/>
      <c r="L3309" s="39"/>
      <c r="M3309" s="39"/>
      <c r="N3309" s="39"/>
      <c r="O3309" s="39"/>
      <c r="P3309" s="39"/>
      <c r="Q3309" s="39"/>
    </row>
    <row r="3310" spans="6:17">
      <c r="F3310" s="39"/>
      <c r="G3310" s="39"/>
      <c r="H3310" s="39"/>
      <c r="I3310" s="39"/>
      <c r="J3310" s="39"/>
      <c r="K3310" s="39"/>
      <c r="L3310" s="39"/>
      <c r="M3310" s="39"/>
      <c r="N3310" s="39"/>
      <c r="O3310" s="39"/>
      <c r="P3310" s="39"/>
      <c r="Q3310" s="39"/>
    </row>
    <row r="3311" spans="6:17">
      <c r="F3311" s="39"/>
      <c r="G3311" s="39"/>
      <c r="H3311" s="39"/>
      <c r="I3311" s="39"/>
      <c r="J3311" s="39"/>
      <c r="K3311" s="39"/>
      <c r="L3311" s="39"/>
      <c r="M3311" s="39"/>
      <c r="N3311" s="39"/>
      <c r="O3311" s="39"/>
      <c r="P3311" s="39"/>
      <c r="Q3311" s="39"/>
    </row>
    <row r="3312" spans="6:17">
      <c r="F3312" s="39"/>
      <c r="G3312" s="39"/>
      <c r="H3312" s="39"/>
      <c r="I3312" s="39"/>
      <c r="J3312" s="39"/>
      <c r="K3312" s="39"/>
      <c r="L3312" s="39"/>
      <c r="M3312" s="39"/>
      <c r="N3312" s="39"/>
      <c r="O3312" s="39"/>
      <c r="P3312" s="39"/>
      <c r="Q3312" s="39"/>
    </row>
    <row r="3313" spans="6:17">
      <c r="F3313" s="39"/>
      <c r="G3313" s="39"/>
      <c r="H3313" s="39"/>
      <c r="I3313" s="39"/>
      <c r="J3313" s="39"/>
      <c r="K3313" s="39"/>
      <c r="L3313" s="39"/>
      <c r="M3313" s="39"/>
      <c r="N3313" s="39"/>
      <c r="O3313" s="39"/>
      <c r="P3313" s="39"/>
      <c r="Q3313" s="39"/>
    </row>
    <row r="3314" spans="6:17">
      <c r="F3314" s="39"/>
      <c r="G3314" s="39"/>
      <c r="H3314" s="39"/>
      <c r="I3314" s="39"/>
      <c r="J3314" s="39"/>
      <c r="K3314" s="39"/>
      <c r="L3314" s="39"/>
      <c r="M3314" s="39"/>
      <c r="N3314" s="39"/>
      <c r="O3314" s="39"/>
      <c r="P3314" s="39"/>
      <c r="Q3314" s="39"/>
    </row>
    <row r="3315" spans="6:17">
      <c r="F3315" s="39"/>
      <c r="G3315" s="39"/>
      <c r="H3315" s="39"/>
      <c r="I3315" s="39"/>
      <c r="J3315" s="39"/>
      <c r="K3315" s="39"/>
      <c r="L3315" s="39"/>
      <c r="M3315" s="39"/>
      <c r="N3315" s="39"/>
      <c r="O3315" s="39"/>
      <c r="P3315" s="39"/>
      <c r="Q3315" s="39"/>
    </row>
    <row r="3316" spans="6:17">
      <c r="F3316" s="39"/>
      <c r="G3316" s="39"/>
      <c r="H3316" s="39"/>
      <c r="I3316" s="39"/>
      <c r="J3316" s="39"/>
      <c r="K3316" s="39"/>
      <c r="L3316" s="39"/>
      <c r="M3316" s="39"/>
      <c r="N3316" s="39"/>
      <c r="O3316" s="39"/>
      <c r="P3316" s="39"/>
      <c r="Q3316" s="39"/>
    </row>
    <row r="3317" spans="6:17">
      <c r="F3317" s="39"/>
      <c r="G3317" s="39"/>
      <c r="H3317" s="39"/>
      <c r="I3317" s="39"/>
      <c r="J3317" s="39"/>
      <c r="K3317" s="39"/>
      <c r="L3317" s="39"/>
      <c r="M3317" s="39"/>
      <c r="N3317" s="39"/>
      <c r="O3317" s="39"/>
      <c r="P3317" s="39"/>
      <c r="Q3317" s="39"/>
    </row>
    <row r="3318" spans="6:17">
      <c r="F3318" s="39"/>
      <c r="G3318" s="39"/>
      <c r="H3318" s="39"/>
      <c r="I3318" s="39"/>
      <c r="J3318" s="39"/>
      <c r="K3318" s="39"/>
      <c r="L3318" s="39"/>
      <c r="M3318" s="39"/>
      <c r="N3318" s="39"/>
      <c r="O3318" s="39"/>
      <c r="P3318" s="39"/>
      <c r="Q3318" s="39"/>
    </row>
    <row r="3319" spans="6:17">
      <c r="F3319" s="39"/>
      <c r="G3319" s="39"/>
      <c r="H3319" s="39"/>
      <c r="I3319" s="39"/>
      <c r="J3319" s="39"/>
      <c r="K3319" s="39"/>
      <c r="L3319" s="39"/>
      <c r="M3319" s="39"/>
      <c r="N3319" s="39"/>
      <c r="O3319" s="39"/>
      <c r="P3319" s="39"/>
      <c r="Q3319" s="39"/>
    </row>
    <row r="3320" spans="6:17">
      <c r="F3320" s="39"/>
      <c r="G3320" s="39"/>
      <c r="H3320" s="39"/>
      <c r="I3320" s="39"/>
      <c r="J3320" s="39"/>
      <c r="K3320" s="39"/>
      <c r="L3320" s="39"/>
      <c r="M3320" s="39"/>
      <c r="N3320" s="39"/>
      <c r="O3320" s="39"/>
      <c r="P3320" s="39"/>
      <c r="Q3320" s="39"/>
    </row>
    <row r="3321" spans="6:17">
      <c r="F3321" s="39"/>
      <c r="G3321" s="39"/>
      <c r="H3321" s="39"/>
      <c r="I3321" s="39"/>
      <c r="J3321" s="39"/>
      <c r="K3321" s="39"/>
      <c r="L3321" s="39"/>
      <c r="M3321" s="39"/>
      <c r="N3321" s="39"/>
      <c r="O3321" s="39"/>
      <c r="P3321" s="39"/>
      <c r="Q3321" s="39"/>
    </row>
    <row r="3322" spans="6:17">
      <c r="F3322" s="39"/>
      <c r="G3322" s="39"/>
      <c r="H3322" s="39"/>
      <c r="I3322" s="39"/>
      <c r="J3322" s="39"/>
      <c r="K3322" s="39"/>
      <c r="L3322" s="39"/>
      <c r="M3322" s="39"/>
      <c r="N3322" s="39"/>
      <c r="O3322" s="39"/>
      <c r="P3322" s="39"/>
      <c r="Q3322" s="39"/>
    </row>
    <row r="3323" spans="6:17">
      <c r="F3323" s="39"/>
      <c r="G3323" s="39"/>
      <c r="H3323" s="39"/>
      <c r="I3323" s="39"/>
      <c r="J3323" s="39"/>
      <c r="K3323" s="39"/>
      <c r="L3323" s="39"/>
      <c r="M3323" s="39"/>
      <c r="N3323" s="39"/>
      <c r="O3323" s="39"/>
      <c r="P3323" s="39"/>
      <c r="Q3323" s="39"/>
    </row>
    <row r="3324" spans="6:17">
      <c r="F3324" s="39"/>
      <c r="G3324" s="39"/>
      <c r="H3324" s="39"/>
      <c r="I3324" s="39"/>
      <c r="J3324" s="39"/>
      <c r="K3324" s="39"/>
      <c r="L3324" s="39"/>
      <c r="M3324" s="39"/>
      <c r="N3324" s="39"/>
      <c r="O3324" s="39"/>
      <c r="P3324" s="39"/>
      <c r="Q3324" s="39"/>
    </row>
    <row r="3325" spans="6:17">
      <c r="F3325" s="39"/>
      <c r="G3325" s="39"/>
      <c r="H3325" s="39"/>
      <c r="I3325" s="39"/>
      <c r="J3325" s="39"/>
      <c r="K3325" s="39"/>
      <c r="L3325" s="39"/>
      <c r="M3325" s="39"/>
      <c r="N3325" s="39"/>
      <c r="O3325" s="39"/>
      <c r="P3325" s="39"/>
      <c r="Q3325" s="39"/>
    </row>
    <row r="3326" spans="6:17">
      <c r="F3326" s="39"/>
      <c r="G3326" s="39"/>
      <c r="H3326" s="39"/>
      <c r="I3326" s="39"/>
      <c r="J3326" s="39"/>
      <c r="K3326" s="39"/>
      <c r="L3326" s="39"/>
      <c r="M3326" s="39"/>
      <c r="N3326" s="39"/>
      <c r="O3326" s="39"/>
      <c r="P3326" s="39"/>
      <c r="Q3326" s="39"/>
    </row>
    <row r="3327" spans="6:17">
      <c r="F3327" s="39"/>
      <c r="G3327" s="39"/>
      <c r="H3327" s="39"/>
      <c r="I3327" s="39"/>
      <c r="J3327" s="39"/>
      <c r="K3327" s="39"/>
      <c r="L3327" s="39"/>
      <c r="M3327" s="39"/>
      <c r="N3327" s="39"/>
      <c r="O3327" s="39"/>
      <c r="P3327" s="39"/>
      <c r="Q3327" s="39"/>
    </row>
    <row r="3328" spans="6:17">
      <c r="F3328" s="39"/>
      <c r="G3328" s="39"/>
      <c r="H3328" s="39"/>
      <c r="I3328" s="39"/>
      <c r="J3328" s="39"/>
      <c r="K3328" s="39"/>
      <c r="L3328" s="39"/>
      <c r="M3328" s="39"/>
      <c r="N3328" s="39"/>
      <c r="O3328" s="39"/>
      <c r="P3328" s="39"/>
      <c r="Q3328" s="39"/>
    </row>
    <row r="3329" spans="6:17">
      <c r="F3329" s="39"/>
      <c r="G3329" s="39"/>
      <c r="H3329" s="39"/>
      <c r="I3329" s="39"/>
      <c r="J3329" s="39"/>
      <c r="K3329" s="39"/>
      <c r="L3329" s="39"/>
      <c r="M3329" s="39"/>
      <c r="N3329" s="39"/>
      <c r="O3329" s="39"/>
      <c r="P3329" s="39"/>
      <c r="Q3329" s="39"/>
    </row>
    <row r="3330" spans="6:17">
      <c r="F3330" s="39"/>
      <c r="G3330" s="39"/>
      <c r="H3330" s="39"/>
      <c r="I3330" s="39"/>
      <c r="J3330" s="39"/>
      <c r="K3330" s="39"/>
      <c r="L3330" s="39"/>
      <c r="M3330" s="39"/>
      <c r="N3330" s="39"/>
      <c r="O3330" s="39"/>
      <c r="P3330" s="39"/>
      <c r="Q3330" s="39"/>
    </row>
    <row r="3331" spans="6:17">
      <c r="F3331" s="39"/>
      <c r="G3331" s="39"/>
      <c r="H3331" s="39"/>
      <c r="I3331" s="39"/>
      <c r="J3331" s="39"/>
      <c r="K3331" s="39"/>
      <c r="L3331" s="39"/>
      <c r="M3331" s="39"/>
      <c r="N3331" s="39"/>
      <c r="O3331" s="39"/>
      <c r="P3331" s="39"/>
      <c r="Q3331" s="39"/>
    </row>
    <row r="3332" spans="6:17">
      <c r="F3332" s="39"/>
      <c r="G3332" s="39"/>
      <c r="H3332" s="39"/>
      <c r="I3332" s="39"/>
      <c r="J3332" s="39"/>
      <c r="K3332" s="39"/>
      <c r="L3332" s="39"/>
      <c r="M3332" s="39"/>
      <c r="N3332" s="39"/>
      <c r="O3332" s="39"/>
      <c r="P3332" s="39"/>
      <c r="Q3332" s="39"/>
    </row>
    <row r="3333" spans="6:17">
      <c r="F3333" s="39"/>
      <c r="G3333" s="39"/>
      <c r="H3333" s="39"/>
      <c r="I3333" s="39"/>
      <c r="J3333" s="39"/>
      <c r="K3333" s="39"/>
      <c r="L3333" s="39"/>
      <c r="M3333" s="39"/>
      <c r="N3333" s="39"/>
      <c r="O3333" s="39"/>
      <c r="P3333" s="39"/>
      <c r="Q3333" s="39"/>
    </row>
    <row r="3334" spans="6:17">
      <c r="F3334" s="39"/>
      <c r="G3334" s="39"/>
      <c r="H3334" s="39"/>
      <c r="I3334" s="39"/>
      <c r="J3334" s="39"/>
      <c r="K3334" s="39"/>
      <c r="L3334" s="39"/>
      <c r="M3334" s="39"/>
      <c r="N3334" s="39"/>
      <c r="O3334" s="39"/>
      <c r="P3334" s="39"/>
      <c r="Q3334" s="39"/>
    </row>
    <row r="3335" spans="6:17">
      <c r="F3335" s="39"/>
      <c r="G3335" s="39"/>
      <c r="H3335" s="39"/>
      <c r="I3335" s="39"/>
      <c r="J3335" s="39"/>
      <c r="K3335" s="39"/>
      <c r="L3335" s="39"/>
      <c r="M3335" s="39"/>
      <c r="N3335" s="39"/>
      <c r="O3335" s="39"/>
      <c r="P3335" s="39"/>
      <c r="Q3335" s="39"/>
    </row>
    <row r="3336" spans="6:17">
      <c r="F3336" s="39"/>
      <c r="G3336" s="39"/>
      <c r="H3336" s="39"/>
      <c r="I3336" s="39"/>
      <c r="J3336" s="39"/>
      <c r="K3336" s="39"/>
      <c r="L3336" s="39"/>
      <c r="M3336" s="39"/>
      <c r="N3336" s="39"/>
      <c r="O3336" s="39"/>
      <c r="P3336" s="39"/>
      <c r="Q3336" s="39"/>
    </row>
    <row r="3337" spans="6:17">
      <c r="F3337" s="39"/>
      <c r="G3337" s="39"/>
      <c r="H3337" s="39"/>
      <c r="I3337" s="39"/>
      <c r="J3337" s="39"/>
      <c r="K3337" s="39"/>
      <c r="L3337" s="39"/>
      <c r="M3337" s="39"/>
      <c r="N3337" s="39"/>
      <c r="O3337" s="39"/>
      <c r="P3337" s="39"/>
      <c r="Q3337" s="39"/>
    </row>
    <row r="3338" spans="6:17">
      <c r="F3338" s="39"/>
      <c r="G3338" s="39"/>
      <c r="H3338" s="39"/>
      <c r="I3338" s="39"/>
      <c r="J3338" s="39"/>
      <c r="K3338" s="39"/>
      <c r="L3338" s="39"/>
      <c r="M3338" s="39"/>
      <c r="N3338" s="39"/>
      <c r="O3338" s="39"/>
      <c r="P3338" s="39"/>
      <c r="Q3338" s="39"/>
    </row>
    <row r="3339" spans="6:17">
      <c r="F3339" s="39"/>
      <c r="G3339" s="39"/>
      <c r="H3339" s="39"/>
      <c r="I3339" s="39"/>
      <c r="J3339" s="39"/>
      <c r="K3339" s="39"/>
      <c r="L3339" s="39"/>
      <c r="M3339" s="39"/>
      <c r="N3339" s="39"/>
      <c r="O3339" s="39"/>
      <c r="P3339" s="39"/>
      <c r="Q3339" s="39"/>
    </row>
    <row r="3340" spans="6:17">
      <c r="F3340" s="39"/>
      <c r="G3340" s="39"/>
      <c r="H3340" s="39"/>
      <c r="I3340" s="39"/>
      <c r="J3340" s="39"/>
      <c r="K3340" s="39"/>
      <c r="L3340" s="39"/>
      <c r="M3340" s="39"/>
      <c r="N3340" s="39"/>
      <c r="O3340" s="39"/>
      <c r="P3340" s="39"/>
      <c r="Q3340" s="39"/>
    </row>
    <row r="3341" spans="6:17">
      <c r="F3341" s="39"/>
      <c r="G3341" s="39"/>
      <c r="H3341" s="39"/>
      <c r="I3341" s="39"/>
      <c r="J3341" s="39"/>
      <c r="K3341" s="39"/>
      <c r="L3341" s="39"/>
      <c r="M3341" s="39"/>
      <c r="N3341" s="39"/>
      <c r="O3341" s="39"/>
      <c r="P3341" s="39"/>
      <c r="Q3341" s="39"/>
    </row>
    <row r="3342" spans="6:17">
      <c r="F3342" s="39"/>
      <c r="G3342" s="39"/>
      <c r="H3342" s="39"/>
      <c r="I3342" s="39"/>
      <c r="J3342" s="39"/>
      <c r="K3342" s="39"/>
      <c r="L3342" s="39"/>
      <c r="M3342" s="39"/>
      <c r="N3342" s="39"/>
      <c r="O3342" s="39"/>
      <c r="P3342" s="39"/>
      <c r="Q3342" s="39"/>
    </row>
    <row r="3343" spans="6:17">
      <c r="F3343" s="39"/>
      <c r="G3343" s="39"/>
      <c r="H3343" s="39"/>
      <c r="I3343" s="39"/>
      <c r="J3343" s="39"/>
      <c r="K3343" s="39"/>
      <c r="L3343" s="39"/>
      <c r="M3343" s="39"/>
      <c r="N3343" s="39"/>
      <c r="O3343" s="39"/>
      <c r="P3343" s="39"/>
      <c r="Q3343" s="39"/>
    </row>
    <row r="3344" spans="6:17">
      <c r="F3344" s="39"/>
      <c r="G3344" s="39"/>
      <c r="H3344" s="39"/>
      <c r="I3344" s="39"/>
      <c r="J3344" s="39"/>
      <c r="K3344" s="39"/>
      <c r="L3344" s="39"/>
      <c r="M3344" s="39"/>
      <c r="N3344" s="39"/>
      <c r="O3344" s="39"/>
      <c r="P3344" s="39"/>
      <c r="Q3344" s="39"/>
    </row>
    <row r="3345" spans="6:17">
      <c r="F3345" s="39"/>
      <c r="G3345" s="39"/>
      <c r="H3345" s="39"/>
      <c r="I3345" s="39"/>
      <c r="J3345" s="39"/>
      <c r="K3345" s="39"/>
      <c r="L3345" s="39"/>
      <c r="M3345" s="39"/>
      <c r="N3345" s="39"/>
      <c r="O3345" s="39"/>
      <c r="P3345" s="39"/>
      <c r="Q3345" s="39"/>
    </row>
    <row r="3346" spans="6:17">
      <c r="F3346" s="39"/>
      <c r="G3346" s="39"/>
      <c r="H3346" s="39"/>
      <c r="I3346" s="39"/>
      <c r="J3346" s="39"/>
      <c r="K3346" s="39"/>
      <c r="L3346" s="39"/>
      <c r="M3346" s="39"/>
      <c r="N3346" s="39"/>
      <c r="O3346" s="39"/>
      <c r="P3346" s="39"/>
      <c r="Q3346" s="39"/>
    </row>
    <row r="3347" spans="6:17">
      <c r="F3347" s="39"/>
      <c r="G3347" s="39"/>
      <c r="H3347" s="39"/>
      <c r="I3347" s="39"/>
      <c r="J3347" s="39"/>
      <c r="K3347" s="39"/>
      <c r="L3347" s="39"/>
      <c r="M3347" s="39"/>
      <c r="N3347" s="39"/>
      <c r="O3347" s="39"/>
      <c r="P3347" s="39"/>
      <c r="Q3347" s="39"/>
    </row>
    <row r="3348" spans="6:17">
      <c r="F3348" s="39"/>
      <c r="G3348" s="39"/>
      <c r="H3348" s="39"/>
      <c r="I3348" s="39"/>
      <c r="J3348" s="39"/>
      <c r="K3348" s="39"/>
      <c r="L3348" s="39"/>
      <c r="M3348" s="39"/>
      <c r="N3348" s="39"/>
      <c r="O3348" s="39"/>
      <c r="P3348" s="39"/>
      <c r="Q3348" s="39"/>
    </row>
    <row r="3349" spans="6:17">
      <c r="F3349" s="39"/>
      <c r="G3349" s="39"/>
      <c r="H3349" s="39"/>
      <c r="I3349" s="39"/>
      <c r="J3349" s="39"/>
      <c r="K3349" s="39"/>
      <c r="L3349" s="39"/>
      <c r="M3349" s="39"/>
      <c r="N3349" s="39"/>
      <c r="O3349" s="39"/>
      <c r="P3349" s="39"/>
      <c r="Q3349" s="39"/>
    </row>
    <row r="3350" spans="6:17">
      <c r="F3350" s="39"/>
      <c r="G3350" s="39"/>
      <c r="H3350" s="39"/>
      <c r="I3350" s="39"/>
      <c r="J3350" s="39"/>
      <c r="K3350" s="39"/>
      <c r="L3350" s="39"/>
      <c r="M3350" s="39"/>
      <c r="N3350" s="39"/>
      <c r="O3350" s="39"/>
      <c r="P3350" s="39"/>
      <c r="Q3350" s="39"/>
    </row>
    <row r="3351" spans="6:17">
      <c r="F3351" s="39"/>
      <c r="G3351" s="39"/>
      <c r="H3351" s="39"/>
      <c r="I3351" s="39"/>
      <c r="J3351" s="39"/>
      <c r="K3351" s="39"/>
      <c r="L3351" s="39"/>
      <c r="M3351" s="39"/>
      <c r="N3351" s="39"/>
      <c r="O3351" s="39"/>
      <c r="P3351" s="39"/>
      <c r="Q3351" s="39"/>
    </row>
    <row r="3352" spans="6:17">
      <c r="F3352" s="39"/>
      <c r="G3352" s="39"/>
      <c r="H3352" s="39"/>
      <c r="I3352" s="39"/>
      <c r="J3352" s="39"/>
      <c r="K3352" s="39"/>
      <c r="L3352" s="39"/>
      <c r="M3352" s="39"/>
      <c r="N3352" s="39"/>
      <c r="O3352" s="39"/>
      <c r="P3352" s="39"/>
      <c r="Q3352" s="39"/>
    </row>
    <row r="3353" spans="6:17">
      <c r="F3353" s="39"/>
      <c r="G3353" s="39"/>
      <c r="H3353" s="39"/>
      <c r="I3353" s="39"/>
      <c r="J3353" s="39"/>
      <c r="K3353" s="39"/>
      <c r="L3353" s="39"/>
      <c r="M3353" s="39"/>
      <c r="N3353" s="39"/>
      <c r="O3353" s="39"/>
      <c r="P3353" s="39"/>
      <c r="Q3353" s="39"/>
    </row>
    <row r="3354" spans="6:17">
      <c r="F3354" s="39"/>
      <c r="G3354" s="39"/>
      <c r="H3354" s="39"/>
      <c r="I3354" s="39"/>
      <c r="J3354" s="39"/>
      <c r="K3354" s="39"/>
      <c r="L3354" s="39"/>
      <c r="M3354" s="39"/>
      <c r="N3354" s="39"/>
      <c r="O3354" s="39"/>
      <c r="P3354" s="39"/>
      <c r="Q3354" s="39"/>
    </row>
    <row r="3355" spans="6:17">
      <c r="F3355" s="39"/>
      <c r="G3355" s="39"/>
      <c r="H3355" s="39"/>
      <c r="I3355" s="39"/>
      <c r="J3355" s="39"/>
      <c r="K3355" s="39"/>
      <c r="L3355" s="39"/>
      <c r="M3355" s="39"/>
      <c r="N3355" s="39"/>
      <c r="O3355" s="39"/>
      <c r="P3355" s="39"/>
      <c r="Q3355" s="39"/>
    </row>
    <row r="3356" spans="6:17">
      <c r="F3356" s="39"/>
      <c r="G3356" s="39"/>
      <c r="H3356" s="39"/>
      <c r="I3356" s="39"/>
      <c r="J3356" s="39"/>
      <c r="K3356" s="39"/>
      <c r="L3356" s="39"/>
      <c r="M3356" s="39"/>
      <c r="N3356" s="39"/>
      <c r="O3356" s="39"/>
      <c r="P3356" s="39"/>
      <c r="Q3356" s="39"/>
    </row>
    <row r="3357" spans="6:17">
      <c r="F3357" s="39"/>
      <c r="G3357" s="39"/>
      <c r="H3357" s="39"/>
      <c r="I3357" s="39"/>
      <c r="J3357" s="39"/>
      <c r="K3357" s="39"/>
      <c r="L3357" s="39"/>
      <c r="M3357" s="39"/>
      <c r="N3357" s="39"/>
      <c r="O3357" s="39"/>
      <c r="P3357" s="39"/>
      <c r="Q3357" s="39"/>
    </row>
    <row r="3358" spans="6:17">
      <c r="F3358" s="39"/>
      <c r="G3358" s="39"/>
      <c r="H3358" s="39"/>
      <c r="I3358" s="39"/>
      <c r="J3358" s="39"/>
      <c r="K3358" s="39"/>
      <c r="L3358" s="39"/>
      <c r="M3358" s="39"/>
      <c r="N3358" s="39"/>
      <c r="O3358" s="39"/>
      <c r="P3358" s="39"/>
      <c r="Q3358" s="39"/>
    </row>
    <row r="3359" spans="6:17">
      <c r="F3359" s="39"/>
      <c r="G3359" s="39"/>
      <c r="H3359" s="39"/>
      <c r="I3359" s="39"/>
      <c r="J3359" s="39"/>
      <c r="K3359" s="39"/>
      <c r="L3359" s="39"/>
      <c r="M3359" s="39"/>
      <c r="N3359" s="39"/>
      <c r="O3359" s="39"/>
      <c r="P3359" s="39"/>
      <c r="Q3359" s="39"/>
    </row>
    <row r="3360" spans="6:17">
      <c r="F3360" s="39"/>
      <c r="G3360" s="39"/>
      <c r="H3360" s="39"/>
      <c r="I3360" s="39"/>
      <c r="J3360" s="39"/>
      <c r="K3360" s="39"/>
      <c r="L3360" s="39"/>
      <c r="M3360" s="39"/>
      <c r="N3360" s="39"/>
      <c r="O3360" s="39"/>
      <c r="P3360" s="39"/>
      <c r="Q3360" s="39"/>
    </row>
    <row r="3361" spans="6:17">
      <c r="F3361" s="39"/>
      <c r="G3361" s="39"/>
      <c r="H3361" s="39"/>
      <c r="I3361" s="39"/>
      <c r="J3361" s="39"/>
      <c r="K3361" s="39"/>
      <c r="L3361" s="39"/>
      <c r="M3361" s="39"/>
      <c r="N3361" s="39"/>
      <c r="O3361" s="39"/>
      <c r="P3361" s="39"/>
      <c r="Q3361" s="39"/>
    </row>
    <row r="3362" spans="6:17">
      <c r="F3362" s="39"/>
      <c r="G3362" s="39"/>
      <c r="H3362" s="39"/>
      <c r="I3362" s="39"/>
      <c r="J3362" s="39"/>
      <c r="K3362" s="39"/>
      <c r="L3362" s="39"/>
      <c r="M3362" s="39"/>
      <c r="N3362" s="39"/>
      <c r="O3362" s="39"/>
      <c r="P3362" s="39"/>
      <c r="Q3362" s="39"/>
    </row>
    <row r="3363" spans="6:17">
      <c r="F3363" s="39"/>
      <c r="G3363" s="39"/>
      <c r="H3363" s="39"/>
      <c r="I3363" s="39"/>
      <c r="J3363" s="39"/>
      <c r="K3363" s="39"/>
      <c r="L3363" s="39"/>
      <c r="M3363" s="39"/>
      <c r="N3363" s="39"/>
      <c r="O3363" s="39"/>
      <c r="P3363" s="39"/>
      <c r="Q3363" s="39"/>
    </row>
    <row r="3364" spans="6:17">
      <c r="F3364" s="39"/>
      <c r="G3364" s="39"/>
      <c r="H3364" s="39"/>
      <c r="I3364" s="39"/>
      <c r="J3364" s="39"/>
      <c r="K3364" s="39"/>
      <c r="L3364" s="39"/>
      <c r="M3364" s="39"/>
      <c r="N3364" s="39"/>
      <c r="O3364" s="39"/>
      <c r="P3364" s="39"/>
      <c r="Q3364" s="39"/>
    </row>
    <row r="3365" spans="6:17">
      <c r="F3365" s="39"/>
      <c r="G3365" s="39"/>
      <c r="H3365" s="39"/>
      <c r="I3365" s="39"/>
      <c r="J3365" s="39"/>
      <c r="K3365" s="39"/>
      <c r="L3365" s="39"/>
      <c r="M3365" s="39"/>
      <c r="N3365" s="39"/>
      <c r="O3365" s="39"/>
      <c r="P3365" s="39"/>
      <c r="Q3365" s="39"/>
    </row>
    <row r="3366" spans="6:17">
      <c r="F3366" s="39"/>
      <c r="G3366" s="39"/>
      <c r="H3366" s="39"/>
      <c r="I3366" s="39"/>
      <c r="J3366" s="39"/>
      <c r="K3366" s="39"/>
      <c r="L3366" s="39"/>
      <c r="M3366" s="39"/>
      <c r="N3366" s="39"/>
      <c r="O3366" s="39"/>
      <c r="P3366" s="39"/>
      <c r="Q3366" s="39"/>
    </row>
    <row r="3367" spans="6:17">
      <c r="F3367" s="39"/>
      <c r="G3367" s="39"/>
      <c r="H3367" s="39"/>
      <c r="I3367" s="39"/>
      <c r="J3367" s="39"/>
      <c r="K3367" s="39"/>
      <c r="L3367" s="39"/>
      <c r="M3367" s="39"/>
      <c r="N3367" s="39"/>
      <c r="O3367" s="39"/>
      <c r="P3367" s="39"/>
      <c r="Q3367" s="39"/>
    </row>
    <row r="3368" spans="6:17">
      <c r="F3368" s="39"/>
      <c r="G3368" s="39"/>
      <c r="H3368" s="39"/>
      <c r="I3368" s="39"/>
      <c r="J3368" s="39"/>
      <c r="K3368" s="39"/>
      <c r="L3368" s="39"/>
      <c r="M3368" s="39"/>
      <c r="N3368" s="39"/>
      <c r="O3368" s="39"/>
      <c r="P3368" s="39"/>
      <c r="Q3368" s="39"/>
    </row>
    <row r="3369" spans="6:17">
      <c r="F3369" s="39"/>
      <c r="G3369" s="39"/>
      <c r="H3369" s="39"/>
      <c r="I3369" s="39"/>
      <c r="J3369" s="39"/>
      <c r="K3369" s="39"/>
      <c r="L3369" s="39"/>
      <c r="M3369" s="39"/>
      <c r="N3369" s="39"/>
      <c r="O3369" s="39"/>
      <c r="P3369" s="39"/>
      <c r="Q3369" s="39"/>
    </row>
    <row r="3370" spans="6:17">
      <c r="F3370" s="39"/>
      <c r="G3370" s="39"/>
      <c r="H3370" s="39"/>
      <c r="I3370" s="39"/>
      <c r="J3370" s="39"/>
      <c r="K3370" s="39"/>
      <c r="L3370" s="39"/>
      <c r="M3370" s="39"/>
      <c r="N3370" s="39"/>
      <c r="O3370" s="39"/>
      <c r="P3370" s="39"/>
      <c r="Q3370" s="39"/>
    </row>
    <row r="3371" spans="6:17">
      <c r="F3371" s="39"/>
      <c r="G3371" s="39"/>
      <c r="H3371" s="39"/>
      <c r="I3371" s="39"/>
      <c r="J3371" s="39"/>
      <c r="K3371" s="39"/>
      <c r="L3371" s="39"/>
      <c r="M3371" s="39"/>
      <c r="N3371" s="39"/>
      <c r="O3371" s="39"/>
      <c r="P3371" s="39"/>
      <c r="Q3371" s="39"/>
    </row>
    <row r="3372" spans="6:17">
      <c r="F3372" s="39"/>
      <c r="G3372" s="39"/>
      <c r="H3372" s="39"/>
      <c r="I3372" s="39"/>
      <c r="J3372" s="39"/>
      <c r="K3372" s="39"/>
      <c r="L3372" s="39"/>
      <c r="M3372" s="39"/>
      <c r="N3372" s="39"/>
      <c r="O3372" s="39"/>
      <c r="P3372" s="39"/>
      <c r="Q3372" s="39"/>
    </row>
    <row r="3373" spans="6:17">
      <c r="F3373" s="39"/>
      <c r="G3373" s="39"/>
      <c r="H3373" s="39"/>
      <c r="I3373" s="39"/>
      <c r="J3373" s="39"/>
      <c r="K3373" s="39"/>
      <c r="L3373" s="39"/>
      <c r="M3373" s="39"/>
      <c r="N3373" s="39"/>
      <c r="O3373" s="39"/>
      <c r="P3373" s="39"/>
      <c r="Q3373" s="39"/>
    </row>
    <row r="3374" spans="6:17">
      <c r="F3374" s="39"/>
      <c r="G3374" s="39"/>
      <c r="H3374" s="39"/>
      <c r="I3374" s="39"/>
      <c r="J3374" s="39"/>
      <c r="K3374" s="39"/>
      <c r="L3374" s="39"/>
      <c r="M3374" s="39"/>
      <c r="N3374" s="39"/>
      <c r="O3374" s="39"/>
      <c r="P3374" s="39"/>
      <c r="Q3374" s="39"/>
    </row>
    <row r="3375" spans="6:17">
      <c r="F3375" s="39"/>
      <c r="G3375" s="39"/>
      <c r="H3375" s="39"/>
      <c r="I3375" s="39"/>
      <c r="J3375" s="39"/>
      <c r="K3375" s="39"/>
      <c r="L3375" s="39"/>
      <c r="M3375" s="39"/>
      <c r="N3375" s="39"/>
      <c r="O3375" s="39"/>
      <c r="P3375" s="39"/>
      <c r="Q3375" s="39"/>
    </row>
    <row r="3376" spans="6:17">
      <c r="F3376" s="39"/>
      <c r="G3376" s="39"/>
      <c r="H3376" s="39"/>
      <c r="I3376" s="39"/>
      <c r="J3376" s="39"/>
      <c r="K3376" s="39"/>
      <c r="L3376" s="39"/>
      <c r="M3376" s="39"/>
      <c r="N3376" s="39"/>
      <c r="O3376" s="39"/>
      <c r="P3376" s="39"/>
      <c r="Q3376" s="39"/>
    </row>
    <row r="3377" spans="6:17">
      <c r="F3377" s="39"/>
      <c r="G3377" s="39"/>
      <c r="H3377" s="39"/>
      <c r="I3377" s="39"/>
      <c r="J3377" s="39"/>
      <c r="K3377" s="39"/>
      <c r="L3377" s="39"/>
      <c r="M3377" s="39"/>
      <c r="N3377" s="39"/>
      <c r="O3377" s="39"/>
      <c r="P3377" s="39"/>
      <c r="Q3377" s="39"/>
    </row>
    <row r="3378" spans="6:17">
      <c r="F3378" s="39"/>
      <c r="G3378" s="39"/>
      <c r="H3378" s="39"/>
      <c r="I3378" s="39"/>
      <c r="J3378" s="39"/>
      <c r="K3378" s="39"/>
      <c r="L3378" s="39"/>
      <c r="M3378" s="39"/>
      <c r="N3378" s="39"/>
      <c r="O3378" s="39"/>
      <c r="P3378" s="39"/>
      <c r="Q3378" s="39"/>
    </row>
    <row r="3379" spans="6:17">
      <c r="F3379" s="39"/>
      <c r="G3379" s="39"/>
      <c r="H3379" s="39"/>
      <c r="I3379" s="39"/>
      <c r="J3379" s="39"/>
      <c r="K3379" s="39"/>
      <c r="L3379" s="39"/>
      <c r="M3379" s="39"/>
      <c r="N3379" s="39"/>
      <c r="O3379" s="39"/>
      <c r="P3379" s="39"/>
      <c r="Q3379" s="39"/>
    </row>
    <row r="3380" spans="6:17">
      <c r="F3380" s="39"/>
      <c r="G3380" s="39"/>
      <c r="H3380" s="39"/>
      <c r="I3380" s="39"/>
      <c r="J3380" s="39"/>
      <c r="K3380" s="39"/>
      <c r="L3380" s="39"/>
      <c r="M3380" s="39"/>
      <c r="N3380" s="39"/>
      <c r="O3380" s="39"/>
      <c r="P3380" s="39"/>
      <c r="Q3380" s="39"/>
    </row>
    <row r="3381" spans="6:17">
      <c r="F3381" s="39"/>
      <c r="G3381" s="39"/>
      <c r="H3381" s="39"/>
      <c r="I3381" s="39"/>
      <c r="J3381" s="39"/>
      <c r="K3381" s="39"/>
      <c r="L3381" s="39"/>
      <c r="M3381" s="39"/>
      <c r="N3381" s="39"/>
      <c r="O3381" s="39"/>
      <c r="P3381" s="39"/>
      <c r="Q3381" s="39"/>
    </row>
    <row r="3382" spans="6:17">
      <c r="F3382" s="39"/>
      <c r="G3382" s="39"/>
      <c r="H3382" s="39"/>
      <c r="I3382" s="39"/>
      <c r="J3382" s="39"/>
      <c r="K3382" s="39"/>
      <c r="L3382" s="39"/>
      <c r="M3382" s="39"/>
      <c r="N3382" s="39"/>
      <c r="O3382" s="39"/>
      <c r="P3382" s="39"/>
      <c r="Q3382" s="39"/>
    </row>
    <row r="3383" spans="6:17">
      <c r="F3383" s="39"/>
      <c r="G3383" s="39"/>
      <c r="H3383" s="39"/>
      <c r="I3383" s="39"/>
      <c r="J3383" s="39"/>
      <c r="K3383" s="39"/>
      <c r="L3383" s="39"/>
      <c r="M3383" s="39"/>
      <c r="N3383" s="39"/>
      <c r="O3383" s="39"/>
      <c r="P3383" s="39"/>
      <c r="Q3383" s="39"/>
    </row>
    <row r="3384" spans="6:17">
      <c r="F3384" s="39"/>
      <c r="G3384" s="39"/>
      <c r="H3384" s="39"/>
      <c r="I3384" s="39"/>
      <c r="J3384" s="39"/>
      <c r="K3384" s="39"/>
      <c r="L3384" s="39"/>
      <c r="M3384" s="39"/>
      <c r="N3384" s="39"/>
      <c r="O3384" s="39"/>
      <c r="P3384" s="39"/>
      <c r="Q3384" s="39"/>
    </row>
    <row r="3385" spans="6:17">
      <c r="F3385" s="39"/>
      <c r="G3385" s="39"/>
      <c r="H3385" s="39"/>
      <c r="I3385" s="39"/>
      <c r="J3385" s="39"/>
      <c r="K3385" s="39"/>
      <c r="L3385" s="39"/>
      <c r="M3385" s="39"/>
      <c r="N3385" s="39"/>
      <c r="O3385" s="39"/>
      <c r="P3385" s="39"/>
      <c r="Q3385" s="39"/>
    </row>
    <row r="3386" spans="6:17">
      <c r="F3386" s="39"/>
      <c r="G3386" s="39"/>
      <c r="H3386" s="39"/>
      <c r="I3386" s="39"/>
      <c r="J3386" s="39"/>
      <c r="K3386" s="39"/>
      <c r="L3386" s="39"/>
      <c r="M3386" s="39"/>
      <c r="N3386" s="39"/>
      <c r="O3386" s="39"/>
      <c r="P3386" s="39"/>
      <c r="Q3386" s="39"/>
    </row>
    <row r="3387" spans="6:17">
      <c r="F3387" s="39"/>
      <c r="G3387" s="39"/>
      <c r="H3387" s="39"/>
      <c r="I3387" s="39"/>
      <c r="J3387" s="39"/>
      <c r="K3387" s="39"/>
      <c r="L3387" s="39"/>
      <c r="M3387" s="39"/>
      <c r="N3387" s="39"/>
      <c r="O3387" s="39"/>
      <c r="P3387" s="39"/>
      <c r="Q3387" s="39"/>
    </row>
    <row r="3388" spans="6:17">
      <c r="F3388" s="39"/>
      <c r="G3388" s="39"/>
      <c r="H3388" s="39"/>
      <c r="I3388" s="39"/>
      <c r="J3388" s="39"/>
      <c r="K3388" s="39"/>
      <c r="L3388" s="39"/>
      <c r="M3388" s="39"/>
      <c r="N3388" s="39"/>
      <c r="O3388" s="39"/>
      <c r="P3388" s="39"/>
      <c r="Q3388" s="39"/>
    </row>
    <row r="3389" spans="6:17">
      <c r="F3389" s="39"/>
      <c r="G3389" s="39"/>
      <c r="H3389" s="39"/>
      <c r="I3389" s="39"/>
      <c r="J3389" s="39"/>
      <c r="K3389" s="39"/>
      <c r="L3389" s="39"/>
      <c r="M3389" s="39"/>
      <c r="N3389" s="39"/>
      <c r="O3389" s="39"/>
      <c r="P3389" s="39"/>
      <c r="Q3389" s="39"/>
    </row>
    <row r="3390" spans="6:17">
      <c r="F3390" s="39"/>
      <c r="G3390" s="39"/>
      <c r="H3390" s="39"/>
      <c r="I3390" s="39"/>
      <c r="J3390" s="39"/>
      <c r="K3390" s="39"/>
      <c r="L3390" s="39"/>
      <c r="M3390" s="39"/>
      <c r="N3390" s="39"/>
      <c r="O3390" s="39"/>
      <c r="P3390" s="39"/>
      <c r="Q3390" s="39"/>
    </row>
    <row r="3391" spans="6:17">
      <c r="F3391" s="39"/>
      <c r="G3391" s="39"/>
      <c r="H3391" s="39"/>
      <c r="I3391" s="39"/>
      <c r="J3391" s="39"/>
      <c r="K3391" s="39"/>
      <c r="L3391" s="39"/>
      <c r="M3391" s="39"/>
      <c r="N3391" s="39"/>
      <c r="O3391" s="39"/>
      <c r="P3391" s="39"/>
      <c r="Q3391" s="39"/>
    </row>
    <row r="3392" spans="6:17">
      <c r="F3392" s="39"/>
      <c r="G3392" s="39"/>
      <c r="H3392" s="39"/>
      <c r="I3392" s="39"/>
      <c r="J3392" s="39"/>
      <c r="K3392" s="39"/>
      <c r="L3392" s="39"/>
      <c r="M3392" s="39"/>
      <c r="N3392" s="39"/>
      <c r="O3392" s="39"/>
      <c r="P3392" s="39"/>
      <c r="Q3392" s="39"/>
    </row>
    <row r="3393" spans="6:17">
      <c r="F3393" s="39"/>
      <c r="G3393" s="39"/>
      <c r="H3393" s="39"/>
      <c r="I3393" s="39"/>
      <c r="J3393" s="39"/>
      <c r="K3393" s="39"/>
      <c r="L3393" s="39"/>
      <c r="M3393" s="39"/>
      <c r="N3393" s="39"/>
      <c r="O3393" s="39"/>
      <c r="P3393" s="39"/>
      <c r="Q3393" s="39"/>
    </row>
    <row r="3394" spans="6:17">
      <c r="F3394" s="39"/>
      <c r="G3394" s="39"/>
      <c r="H3394" s="39"/>
      <c r="I3394" s="39"/>
      <c r="J3394" s="39"/>
      <c r="K3394" s="39"/>
      <c r="L3394" s="39"/>
      <c r="M3394" s="39"/>
      <c r="N3394" s="39"/>
      <c r="O3394" s="39"/>
      <c r="P3394" s="39"/>
      <c r="Q3394" s="39"/>
    </row>
    <row r="3395" spans="6:17">
      <c r="F3395" s="39"/>
      <c r="G3395" s="39"/>
      <c r="H3395" s="39"/>
      <c r="I3395" s="39"/>
      <c r="J3395" s="39"/>
      <c r="K3395" s="39"/>
      <c r="L3395" s="39"/>
      <c r="M3395" s="39"/>
      <c r="N3395" s="39"/>
      <c r="O3395" s="39"/>
      <c r="P3395" s="39"/>
      <c r="Q3395" s="39"/>
    </row>
    <row r="3396" spans="6:17">
      <c r="F3396" s="39"/>
      <c r="G3396" s="39"/>
      <c r="H3396" s="39"/>
      <c r="I3396" s="39"/>
      <c r="J3396" s="39"/>
      <c r="K3396" s="39"/>
      <c r="L3396" s="39"/>
      <c r="M3396" s="39"/>
      <c r="N3396" s="39"/>
      <c r="O3396" s="39"/>
      <c r="P3396" s="39"/>
      <c r="Q3396" s="39"/>
    </row>
    <row r="3397" spans="6:17">
      <c r="F3397" s="39"/>
      <c r="G3397" s="39"/>
      <c r="H3397" s="39"/>
      <c r="I3397" s="39"/>
      <c r="J3397" s="39"/>
      <c r="K3397" s="39"/>
      <c r="L3397" s="39"/>
      <c r="M3397" s="39"/>
      <c r="N3397" s="39"/>
      <c r="O3397" s="39"/>
      <c r="P3397" s="39"/>
      <c r="Q3397" s="39"/>
    </row>
    <row r="3398" spans="6:17">
      <c r="F3398" s="39"/>
      <c r="G3398" s="39"/>
      <c r="H3398" s="39"/>
      <c r="I3398" s="39"/>
      <c r="J3398" s="39"/>
      <c r="K3398" s="39"/>
      <c r="L3398" s="39"/>
      <c r="M3398" s="39"/>
      <c r="N3398" s="39"/>
      <c r="O3398" s="39"/>
      <c r="P3398" s="39"/>
      <c r="Q3398" s="39"/>
    </row>
    <row r="3399" spans="6:17">
      <c r="F3399" s="39"/>
      <c r="G3399" s="39"/>
      <c r="H3399" s="39"/>
      <c r="I3399" s="39"/>
      <c r="J3399" s="39"/>
      <c r="K3399" s="39"/>
      <c r="L3399" s="39"/>
      <c r="M3399" s="39"/>
      <c r="N3399" s="39"/>
      <c r="O3399" s="39"/>
      <c r="P3399" s="39"/>
      <c r="Q3399" s="39"/>
    </row>
    <row r="3400" spans="6:17">
      <c r="F3400" s="39"/>
      <c r="G3400" s="39"/>
      <c r="H3400" s="39"/>
      <c r="I3400" s="39"/>
      <c r="J3400" s="39"/>
      <c r="K3400" s="39"/>
      <c r="L3400" s="39"/>
      <c r="M3400" s="39"/>
      <c r="N3400" s="39"/>
      <c r="O3400" s="39"/>
      <c r="P3400" s="39"/>
      <c r="Q3400" s="39"/>
    </row>
    <row r="3401" spans="6:17">
      <c r="F3401" s="39"/>
      <c r="G3401" s="39"/>
      <c r="H3401" s="39"/>
      <c r="I3401" s="39"/>
      <c r="J3401" s="39"/>
      <c r="K3401" s="39"/>
      <c r="L3401" s="39"/>
      <c r="M3401" s="39"/>
      <c r="N3401" s="39"/>
      <c r="O3401" s="39"/>
      <c r="P3401" s="39"/>
      <c r="Q3401" s="39"/>
    </row>
    <row r="3402" spans="6:17">
      <c r="F3402" s="39"/>
      <c r="G3402" s="39"/>
      <c r="H3402" s="39"/>
      <c r="I3402" s="39"/>
      <c r="J3402" s="39"/>
      <c r="K3402" s="39"/>
      <c r="L3402" s="39"/>
      <c r="M3402" s="39"/>
      <c r="N3402" s="39"/>
      <c r="O3402" s="39"/>
      <c r="P3402" s="39"/>
      <c r="Q3402" s="39"/>
    </row>
    <row r="3403" spans="6:17">
      <c r="F3403" s="39"/>
      <c r="G3403" s="39"/>
      <c r="H3403" s="39"/>
      <c r="I3403" s="39"/>
      <c r="J3403" s="39"/>
      <c r="K3403" s="39"/>
      <c r="L3403" s="39"/>
      <c r="M3403" s="39"/>
      <c r="N3403" s="39"/>
      <c r="O3403" s="39"/>
      <c r="P3403" s="39"/>
      <c r="Q3403" s="39"/>
    </row>
    <row r="3404" spans="6:17">
      <c r="F3404" s="39"/>
      <c r="G3404" s="39"/>
      <c r="H3404" s="39"/>
      <c r="I3404" s="39"/>
      <c r="J3404" s="39"/>
      <c r="K3404" s="39"/>
      <c r="L3404" s="39"/>
      <c r="M3404" s="39"/>
      <c r="N3404" s="39"/>
      <c r="O3404" s="39"/>
      <c r="P3404" s="39"/>
      <c r="Q3404" s="39"/>
    </row>
    <row r="3405" spans="6:17">
      <c r="F3405" s="39"/>
      <c r="G3405" s="39"/>
      <c r="H3405" s="39"/>
      <c r="I3405" s="39"/>
      <c r="J3405" s="39"/>
      <c r="K3405" s="39"/>
      <c r="L3405" s="39"/>
      <c r="M3405" s="39"/>
      <c r="N3405" s="39"/>
      <c r="O3405" s="39"/>
      <c r="P3405" s="39"/>
      <c r="Q3405" s="39"/>
    </row>
    <row r="3406" spans="6:17">
      <c r="F3406" s="39"/>
      <c r="G3406" s="39"/>
      <c r="H3406" s="39"/>
      <c r="I3406" s="39"/>
      <c r="J3406" s="39"/>
      <c r="K3406" s="39"/>
      <c r="L3406" s="39"/>
      <c r="M3406" s="39"/>
      <c r="N3406" s="39"/>
      <c r="O3406" s="39"/>
      <c r="P3406" s="39"/>
      <c r="Q3406" s="39"/>
    </row>
    <row r="3407" spans="6:17">
      <c r="F3407" s="39"/>
      <c r="G3407" s="39"/>
      <c r="H3407" s="39"/>
      <c r="I3407" s="39"/>
      <c r="J3407" s="39"/>
      <c r="K3407" s="39"/>
      <c r="L3407" s="39"/>
      <c r="M3407" s="39"/>
      <c r="N3407" s="39"/>
      <c r="O3407" s="39"/>
      <c r="P3407" s="39"/>
      <c r="Q3407" s="39"/>
    </row>
    <row r="3408" spans="6:17">
      <c r="F3408" s="39"/>
      <c r="G3408" s="39"/>
      <c r="H3408" s="39"/>
      <c r="I3408" s="39"/>
      <c r="J3408" s="39"/>
      <c r="K3408" s="39"/>
      <c r="L3408" s="39"/>
      <c r="M3408" s="39"/>
      <c r="N3408" s="39"/>
      <c r="O3408" s="39"/>
      <c r="P3408" s="39"/>
      <c r="Q3408" s="39"/>
    </row>
    <row r="3409" spans="6:17">
      <c r="F3409" s="39"/>
      <c r="G3409" s="39"/>
      <c r="H3409" s="39"/>
      <c r="I3409" s="39"/>
      <c r="J3409" s="39"/>
      <c r="K3409" s="39"/>
      <c r="L3409" s="39"/>
      <c r="M3409" s="39"/>
      <c r="N3409" s="39"/>
      <c r="O3409" s="39"/>
      <c r="P3409" s="39"/>
      <c r="Q3409" s="39"/>
    </row>
    <row r="3410" spans="6:17">
      <c r="F3410" s="39"/>
      <c r="G3410" s="39"/>
      <c r="H3410" s="39"/>
      <c r="I3410" s="39"/>
      <c r="J3410" s="39"/>
      <c r="K3410" s="39"/>
      <c r="L3410" s="39"/>
      <c r="M3410" s="39"/>
      <c r="N3410" s="39"/>
      <c r="O3410" s="39"/>
      <c r="P3410" s="39"/>
      <c r="Q3410" s="39"/>
    </row>
    <row r="3411" spans="6:17">
      <c r="F3411" s="39"/>
      <c r="G3411" s="39"/>
      <c r="H3411" s="39"/>
      <c r="I3411" s="39"/>
      <c r="J3411" s="39"/>
      <c r="K3411" s="39"/>
      <c r="L3411" s="39"/>
      <c r="M3411" s="39"/>
      <c r="N3411" s="39"/>
      <c r="O3411" s="39"/>
      <c r="P3411" s="39"/>
      <c r="Q3411" s="39"/>
    </row>
    <row r="3412" spans="6:17">
      <c r="F3412" s="39"/>
      <c r="G3412" s="39"/>
      <c r="H3412" s="39"/>
      <c r="I3412" s="39"/>
      <c r="J3412" s="39"/>
      <c r="K3412" s="39"/>
      <c r="L3412" s="39"/>
      <c r="M3412" s="39"/>
      <c r="N3412" s="39"/>
      <c r="O3412" s="39"/>
      <c r="P3412" s="39"/>
      <c r="Q3412" s="39"/>
    </row>
    <row r="3413" spans="6:17">
      <c r="F3413" s="39"/>
      <c r="G3413" s="39"/>
      <c r="H3413" s="39"/>
      <c r="I3413" s="39"/>
      <c r="J3413" s="39"/>
      <c r="K3413" s="39"/>
      <c r="L3413" s="39"/>
      <c r="M3413" s="39"/>
      <c r="N3413" s="39"/>
      <c r="O3413" s="39"/>
      <c r="P3413" s="39"/>
      <c r="Q3413" s="39"/>
    </row>
    <row r="3414" spans="6:17">
      <c r="F3414" s="39"/>
      <c r="G3414" s="39"/>
      <c r="H3414" s="39"/>
      <c r="I3414" s="39"/>
      <c r="J3414" s="39"/>
      <c r="K3414" s="39"/>
      <c r="L3414" s="39"/>
      <c r="M3414" s="39"/>
      <c r="N3414" s="39"/>
      <c r="O3414" s="39"/>
      <c r="P3414" s="39"/>
      <c r="Q3414" s="39"/>
    </row>
    <row r="3415" spans="6:17">
      <c r="F3415" s="39"/>
      <c r="G3415" s="39"/>
      <c r="H3415" s="39"/>
      <c r="I3415" s="39"/>
      <c r="J3415" s="39"/>
      <c r="K3415" s="39"/>
      <c r="L3415" s="39"/>
      <c r="M3415" s="39"/>
      <c r="N3415" s="39"/>
      <c r="O3415" s="39"/>
      <c r="P3415" s="39"/>
      <c r="Q3415" s="39"/>
    </row>
    <row r="3416" spans="6:17">
      <c r="F3416" s="39"/>
      <c r="G3416" s="39"/>
      <c r="H3416" s="39"/>
      <c r="I3416" s="39"/>
      <c r="J3416" s="39"/>
      <c r="K3416" s="39"/>
      <c r="L3416" s="39"/>
      <c r="M3416" s="39"/>
      <c r="N3416" s="39"/>
      <c r="O3416" s="39"/>
      <c r="P3416" s="39"/>
      <c r="Q3416" s="39"/>
    </row>
    <row r="3417" spans="6:17">
      <c r="F3417" s="39"/>
      <c r="G3417" s="39"/>
      <c r="H3417" s="39"/>
      <c r="I3417" s="39"/>
      <c r="J3417" s="39"/>
      <c r="K3417" s="39"/>
      <c r="L3417" s="39"/>
      <c r="M3417" s="39"/>
      <c r="N3417" s="39"/>
      <c r="O3417" s="39"/>
      <c r="P3417" s="39"/>
      <c r="Q3417" s="39"/>
    </row>
    <row r="3418" spans="6:17">
      <c r="F3418" s="39"/>
      <c r="G3418" s="39"/>
      <c r="H3418" s="39"/>
      <c r="I3418" s="39"/>
      <c r="J3418" s="39"/>
      <c r="K3418" s="39"/>
      <c r="L3418" s="39"/>
      <c r="M3418" s="39"/>
      <c r="N3418" s="39"/>
      <c r="O3418" s="39"/>
      <c r="P3418" s="39"/>
      <c r="Q3418" s="39"/>
    </row>
    <row r="3419" spans="6:17">
      <c r="F3419" s="39"/>
      <c r="G3419" s="39"/>
      <c r="H3419" s="39"/>
      <c r="I3419" s="39"/>
      <c r="J3419" s="39"/>
      <c r="K3419" s="39"/>
      <c r="L3419" s="39"/>
      <c r="M3419" s="39"/>
      <c r="N3419" s="39"/>
      <c r="O3419" s="39"/>
      <c r="P3419" s="39"/>
      <c r="Q3419" s="39"/>
    </row>
    <row r="3420" spans="6:17">
      <c r="F3420" s="39"/>
      <c r="G3420" s="39"/>
      <c r="H3420" s="39"/>
      <c r="I3420" s="39"/>
      <c r="J3420" s="39"/>
      <c r="K3420" s="39"/>
      <c r="L3420" s="39"/>
      <c r="M3420" s="39"/>
      <c r="N3420" s="39"/>
      <c r="O3420" s="39"/>
      <c r="P3420" s="39"/>
      <c r="Q3420" s="39"/>
    </row>
    <row r="3421" spans="6:17">
      <c r="F3421" s="39"/>
      <c r="G3421" s="39"/>
      <c r="H3421" s="39"/>
      <c r="I3421" s="39"/>
      <c r="J3421" s="39"/>
      <c r="K3421" s="39"/>
      <c r="L3421" s="39"/>
      <c r="M3421" s="39"/>
      <c r="N3421" s="39"/>
      <c r="O3421" s="39"/>
      <c r="P3421" s="39"/>
      <c r="Q3421" s="39"/>
    </row>
    <row r="3422" spans="6:17">
      <c r="F3422" s="39"/>
      <c r="G3422" s="39"/>
      <c r="H3422" s="39"/>
      <c r="I3422" s="39"/>
      <c r="J3422" s="39"/>
      <c r="K3422" s="39"/>
      <c r="L3422" s="39"/>
      <c r="M3422" s="39"/>
      <c r="N3422" s="39"/>
      <c r="O3422" s="39"/>
      <c r="P3422" s="39"/>
      <c r="Q3422" s="39"/>
    </row>
    <row r="3423" spans="6:17">
      <c r="F3423" s="39"/>
      <c r="G3423" s="39"/>
      <c r="H3423" s="39"/>
      <c r="I3423" s="39"/>
      <c r="J3423" s="39"/>
      <c r="K3423" s="39"/>
      <c r="L3423" s="39"/>
      <c r="M3423" s="39"/>
      <c r="N3423" s="39"/>
      <c r="O3423" s="39"/>
      <c r="P3423" s="39"/>
      <c r="Q3423" s="39"/>
    </row>
    <row r="3424" spans="6:17">
      <c r="F3424" s="39"/>
      <c r="G3424" s="39"/>
      <c r="H3424" s="39"/>
      <c r="I3424" s="39"/>
      <c r="J3424" s="39"/>
      <c r="K3424" s="39"/>
      <c r="L3424" s="39"/>
      <c r="M3424" s="39"/>
      <c r="N3424" s="39"/>
      <c r="O3424" s="39"/>
      <c r="P3424" s="39"/>
      <c r="Q3424" s="39"/>
    </row>
    <row r="3425" spans="6:17">
      <c r="F3425" s="39"/>
      <c r="G3425" s="39"/>
      <c r="H3425" s="39"/>
      <c r="I3425" s="39"/>
      <c r="J3425" s="39"/>
      <c r="K3425" s="39"/>
      <c r="L3425" s="39"/>
      <c r="M3425" s="39"/>
      <c r="N3425" s="39"/>
      <c r="O3425" s="39"/>
      <c r="P3425" s="39"/>
      <c r="Q3425" s="39"/>
    </row>
    <row r="3426" spans="6:17">
      <c r="F3426" s="39"/>
      <c r="G3426" s="39"/>
      <c r="H3426" s="39"/>
      <c r="I3426" s="39"/>
      <c r="J3426" s="39"/>
      <c r="K3426" s="39"/>
      <c r="L3426" s="39"/>
      <c r="M3426" s="39"/>
      <c r="N3426" s="39"/>
      <c r="O3426" s="39"/>
      <c r="P3426" s="39"/>
      <c r="Q3426" s="39"/>
    </row>
    <row r="3427" spans="6:17">
      <c r="F3427" s="39"/>
      <c r="G3427" s="39"/>
      <c r="H3427" s="39"/>
      <c r="I3427" s="39"/>
      <c r="J3427" s="39"/>
      <c r="K3427" s="39"/>
      <c r="L3427" s="39"/>
      <c r="M3427" s="39"/>
      <c r="N3427" s="39"/>
      <c r="O3427" s="39"/>
      <c r="P3427" s="39"/>
      <c r="Q3427" s="39"/>
    </row>
    <row r="3428" spans="6:17">
      <c r="F3428" s="39"/>
      <c r="G3428" s="39"/>
      <c r="H3428" s="39"/>
      <c r="I3428" s="39"/>
      <c r="J3428" s="39"/>
      <c r="K3428" s="39"/>
      <c r="L3428" s="39"/>
      <c r="M3428" s="39"/>
      <c r="N3428" s="39"/>
      <c r="O3428" s="39"/>
      <c r="P3428" s="39"/>
      <c r="Q3428" s="39"/>
    </row>
    <row r="3429" spans="6:17">
      <c r="F3429" s="39"/>
      <c r="G3429" s="39"/>
      <c r="H3429" s="39"/>
      <c r="I3429" s="39"/>
      <c r="J3429" s="39"/>
      <c r="K3429" s="39"/>
      <c r="L3429" s="39"/>
      <c r="M3429" s="39"/>
      <c r="N3429" s="39"/>
      <c r="O3429" s="39"/>
      <c r="P3429" s="39"/>
      <c r="Q3429" s="39"/>
    </row>
    <row r="3430" spans="6:17">
      <c r="F3430" s="39"/>
      <c r="G3430" s="39"/>
      <c r="H3430" s="39"/>
      <c r="I3430" s="39"/>
      <c r="J3430" s="39"/>
      <c r="K3430" s="39"/>
      <c r="L3430" s="39"/>
      <c r="M3430" s="39"/>
      <c r="N3430" s="39"/>
      <c r="O3430" s="39"/>
      <c r="P3430" s="39"/>
      <c r="Q3430" s="39"/>
    </row>
  </sheetData>
  <mergeCells count="191">
    <mergeCell ref="J15:K15"/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8:Q28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Q65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Q93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Q128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Q141"/>
    <mergeCell ref="A142:Q142"/>
    <mergeCell ref="A147:Q147"/>
    <mergeCell ref="A162:Q162"/>
    <mergeCell ref="A167:Q167"/>
    <mergeCell ref="A177:Q177"/>
    <mergeCell ref="A187:Q187"/>
    <mergeCell ref="A196:Q196"/>
    <mergeCell ref="A199:Q199"/>
    <mergeCell ref="A223:Q223"/>
    <mergeCell ref="A245:Q245"/>
    <mergeCell ref="A271:Q271"/>
    <mergeCell ref="A276:I276"/>
    <mergeCell ref="A277:I277"/>
    <mergeCell ref="A278:I278"/>
    <mergeCell ref="A279:I279"/>
    <mergeCell ref="A280:I280"/>
    <mergeCell ref="A281:I281"/>
    <mergeCell ref="A282:I282"/>
    <mergeCell ref="A283:I283"/>
    <mergeCell ref="A284:I284"/>
    <mergeCell ref="A285:I285"/>
    <mergeCell ref="A286:I286"/>
    <mergeCell ref="A287:I287"/>
    <mergeCell ref="A288:I288"/>
    <mergeCell ref="A289:I289"/>
    <mergeCell ref="A290:I290"/>
    <mergeCell ref="A291:I291"/>
    <mergeCell ref="A292:I292"/>
    <mergeCell ref="A293:I293"/>
    <mergeCell ref="A294:I294"/>
    <mergeCell ref="A295:I295"/>
    <mergeCell ref="A296:I296"/>
    <mergeCell ref="A297:I297"/>
    <mergeCell ref="A298:I298"/>
    <mergeCell ref="A299:I299"/>
    <mergeCell ref="A300:I300"/>
    <mergeCell ref="A301:I301"/>
    <mergeCell ref="A302:I302"/>
    <mergeCell ref="A303:I303"/>
    <mergeCell ref="A304:I304"/>
    <mergeCell ref="A305:I305"/>
    <mergeCell ref="A306:I306"/>
    <mergeCell ref="A307:I307"/>
    <mergeCell ref="A308:I308"/>
    <mergeCell ref="A309:I309"/>
    <mergeCell ref="A310:I310"/>
    <mergeCell ref="A311:I311"/>
    <mergeCell ref="A312:I312"/>
    <mergeCell ref="A313:I313"/>
    <mergeCell ref="A314:I314"/>
    <mergeCell ref="A315:Q315"/>
    <mergeCell ref="A316:I316"/>
    <mergeCell ref="A317:I317"/>
    <mergeCell ref="A318:I318"/>
    <mergeCell ref="A319:I319"/>
    <mergeCell ref="A320:I320"/>
    <mergeCell ref="A321:I321"/>
    <mergeCell ref="A322:I322"/>
    <mergeCell ref="A323:I323"/>
    <mergeCell ref="A324:I324"/>
    <mergeCell ref="A325:I325"/>
    <mergeCell ref="A326:I326"/>
    <mergeCell ref="A327:I327"/>
    <mergeCell ref="A328:I328"/>
    <mergeCell ref="A329:I329"/>
    <mergeCell ref="A330:I330"/>
    <mergeCell ref="A331:I331"/>
    <mergeCell ref="A332:I332"/>
    <mergeCell ref="A333:I333"/>
    <mergeCell ref="A334:I334"/>
    <mergeCell ref="A335:I335"/>
    <mergeCell ref="A336:I336"/>
    <mergeCell ref="A337:I337"/>
    <mergeCell ref="A338:I338"/>
    <mergeCell ref="A339:I339"/>
    <mergeCell ref="A340:I340"/>
    <mergeCell ref="A341:I341"/>
    <mergeCell ref="A342:I342"/>
    <mergeCell ref="A343:I343"/>
    <mergeCell ref="A344:I344"/>
    <mergeCell ref="A345:I345"/>
    <mergeCell ref="A361:I361"/>
    <mergeCell ref="A354:I354"/>
    <mergeCell ref="A355:I355"/>
    <mergeCell ref="A356:I356"/>
    <mergeCell ref="A357:I357"/>
    <mergeCell ref="A358:I358"/>
    <mergeCell ref="A359:I359"/>
    <mergeCell ref="A346:I346"/>
    <mergeCell ref="A347:I347"/>
    <mergeCell ref="A348:I348"/>
    <mergeCell ref="A349:I349"/>
    <mergeCell ref="A350:I350"/>
    <mergeCell ref="A351:I351"/>
    <mergeCell ref="A352:I352"/>
    <mergeCell ref="A353:I353"/>
    <mergeCell ref="A360:I360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353"/>
  <sheetViews>
    <sheetView workbookViewId="0">
      <selection activeCell="L17" sqref="L17"/>
    </sheetView>
  </sheetViews>
  <sheetFormatPr defaultRowHeight="12.75" outlineLevelRow="2"/>
  <cols>
    <col min="1" max="1" width="3.5703125" customWidth="1"/>
    <col min="3" max="3" width="27.140625" customWidth="1"/>
  </cols>
  <sheetData>
    <row r="1" spans="1:15">
      <c r="A1" s="43"/>
      <c r="B1" s="155"/>
      <c r="C1" s="156"/>
      <c r="D1" s="157"/>
      <c r="E1" s="53"/>
      <c r="F1" s="53"/>
      <c r="G1" s="53"/>
      <c r="H1" s="158"/>
      <c r="I1" s="159"/>
      <c r="J1" s="159"/>
      <c r="K1" s="53"/>
      <c r="L1" s="464"/>
      <c r="M1" s="464"/>
      <c r="N1" s="464"/>
      <c r="O1" s="464"/>
    </row>
    <row r="2" spans="1:15">
      <c r="A2" s="43"/>
      <c r="B2" s="155"/>
      <c r="C2" s="156"/>
      <c r="D2" s="157"/>
      <c r="E2" s="53"/>
      <c r="F2" s="53"/>
      <c r="G2" s="159"/>
      <c r="H2" s="160"/>
      <c r="I2" s="156"/>
      <c r="J2" s="53"/>
      <c r="K2" s="158"/>
      <c r="L2" s="464"/>
      <c r="M2" s="464"/>
      <c r="N2" s="464"/>
      <c r="O2" s="464"/>
    </row>
    <row r="3" spans="1:15">
      <c r="A3" s="43"/>
      <c r="B3" s="161"/>
      <c r="C3" s="156"/>
      <c r="D3" s="157"/>
      <c r="E3" s="53"/>
      <c r="F3" s="53"/>
      <c r="G3" s="53"/>
      <c r="H3" s="160"/>
      <c r="I3" s="156"/>
      <c r="J3" s="156"/>
      <c r="K3" s="158"/>
      <c r="L3" s="464"/>
      <c r="M3" s="464"/>
      <c r="N3" s="464"/>
      <c r="O3" s="464"/>
    </row>
    <row r="4" spans="1:15">
      <c r="A4" s="43"/>
      <c r="B4" s="161"/>
      <c r="C4" s="188" t="s">
        <v>1885</v>
      </c>
      <c r="D4" s="188"/>
      <c r="E4" s="188"/>
      <c r="F4" s="188"/>
      <c r="G4" s="188"/>
      <c r="H4" s="188"/>
      <c r="I4" s="188"/>
      <c r="J4" s="156"/>
      <c r="K4" s="156"/>
      <c r="L4" s="464"/>
      <c r="M4" s="464"/>
      <c r="N4" s="464"/>
      <c r="O4" s="464"/>
    </row>
    <row r="5" spans="1:15">
      <c r="A5" s="43"/>
      <c r="B5" s="161"/>
      <c r="C5" s="451" t="s">
        <v>1</v>
      </c>
      <c r="D5" s="451"/>
      <c r="E5" s="451"/>
      <c r="F5" s="451"/>
      <c r="G5" s="451"/>
      <c r="H5" s="451"/>
      <c r="I5" s="451"/>
      <c r="J5" s="156"/>
      <c r="K5" s="156"/>
      <c r="L5" s="53"/>
      <c r="M5" s="53"/>
      <c r="N5" s="159"/>
      <c r="O5" s="159"/>
    </row>
    <row r="6" spans="1:15">
      <c r="A6" s="43"/>
      <c r="B6" s="161"/>
      <c r="C6" s="158"/>
      <c r="D6" s="158"/>
      <c r="E6" s="158"/>
      <c r="F6" s="158"/>
      <c r="G6" s="158"/>
      <c r="H6" s="158"/>
      <c r="I6" s="158"/>
      <c r="J6" s="156"/>
      <c r="K6" s="156"/>
      <c r="L6" s="53"/>
      <c r="M6" s="53"/>
      <c r="N6" s="159"/>
      <c r="O6" s="159"/>
    </row>
    <row r="7" spans="1:15" ht="12" customHeight="1">
      <c r="A7" s="43"/>
      <c r="B7" s="161"/>
      <c r="C7" s="451" t="s">
        <v>2568</v>
      </c>
      <c r="D7" s="451"/>
      <c r="E7" s="451"/>
      <c r="F7" s="451"/>
      <c r="G7" s="451"/>
      <c r="H7" s="451"/>
      <c r="I7" s="451"/>
      <c r="J7" s="465"/>
      <c r="K7" s="465"/>
      <c r="L7" s="466"/>
      <c r="M7" s="467"/>
      <c r="N7" s="466"/>
      <c r="O7" s="467"/>
    </row>
    <row r="8" spans="1:15">
      <c r="A8" s="43"/>
      <c r="B8" s="161"/>
      <c r="C8" s="156"/>
      <c r="D8" s="157"/>
      <c r="E8" s="158" t="s">
        <v>2</v>
      </c>
      <c r="F8" s="53"/>
      <c r="G8" s="53"/>
      <c r="H8" s="468"/>
      <c r="I8" s="468"/>
      <c r="J8" s="468"/>
      <c r="K8" s="468"/>
      <c r="L8" s="468"/>
      <c r="M8" s="468"/>
      <c r="N8" s="468"/>
      <c r="O8" s="468"/>
    </row>
    <row r="9" spans="1:15">
      <c r="A9" s="43"/>
      <c r="B9" s="198" t="s">
        <v>2603</v>
      </c>
      <c r="C9" s="200"/>
      <c r="D9" s="199"/>
      <c r="E9" s="199"/>
      <c r="F9" s="199"/>
      <c r="G9" s="199"/>
      <c r="H9" s="199"/>
      <c r="I9" s="199"/>
      <c r="J9" s="199"/>
      <c r="K9" s="162"/>
      <c r="L9" s="162"/>
      <c r="M9" s="162"/>
      <c r="N9" s="162"/>
      <c r="O9" s="162"/>
    </row>
    <row r="10" spans="1:15">
      <c r="A10" s="43"/>
      <c r="B10" s="201"/>
      <c r="C10" s="202"/>
      <c r="D10" s="203"/>
      <c r="E10" s="203"/>
      <c r="F10" s="203"/>
      <c r="G10" s="203"/>
      <c r="H10" s="203"/>
      <c r="I10" s="203"/>
      <c r="J10" s="203"/>
      <c r="K10" s="162"/>
      <c r="L10" s="162"/>
      <c r="M10" s="162"/>
      <c r="N10" s="162"/>
      <c r="O10" s="162"/>
    </row>
    <row r="11" spans="1:15">
      <c r="A11" s="164"/>
      <c r="B11" s="165"/>
      <c r="C11" s="166"/>
      <c r="D11" s="167"/>
      <c r="E11" s="164"/>
      <c r="F11" s="102"/>
      <c r="G11" s="102"/>
      <c r="H11" s="102"/>
      <c r="I11" s="102"/>
      <c r="J11" s="102"/>
      <c r="K11" s="102"/>
      <c r="L11" s="102"/>
      <c r="M11" s="168"/>
      <c r="N11" s="168"/>
      <c r="O11" s="57"/>
    </row>
    <row r="12" spans="1:15">
      <c r="A12" s="164"/>
      <c r="B12" s="166" t="s">
        <v>618</v>
      </c>
      <c r="C12" s="169"/>
      <c r="D12" s="167"/>
      <c r="E12" s="164"/>
      <c r="F12" s="102"/>
      <c r="G12" s="102"/>
      <c r="H12" s="102"/>
      <c r="I12" s="102"/>
      <c r="J12" s="102"/>
      <c r="K12" s="102"/>
      <c r="L12" s="102"/>
      <c r="M12" s="168"/>
      <c r="N12" s="168"/>
      <c r="O12" s="57"/>
    </row>
    <row r="13" spans="1:15">
      <c r="A13" s="164"/>
      <c r="B13" s="166" t="s">
        <v>537</v>
      </c>
      <c r="C13" s="169"/>
      <c r="D13" s="167"/>
      <c r="E13" s="164"/>
      <c r="F13" s="102"/>
      <c r="G13" s="102"/>
      <c r="H13" s="447" t="s">
        <v>2183</v>
      </c>
      <c r="I13" s="447"/>
      <c r="J13" s="57" t="s">
        <v>2184</v>
      </c>
      <c r="K13" s="102"/>
      <c r="L13" s="102"/>
      <c r="M13" s="168"/>
      <c r="N13" s="168"/>
      <c r="O13" s="57"/>
    </row>
    <row r="14" spans="1:15">
      <c r="A14" s="164"/>
      <c r="B14" s="166" t="s">
        <v>80</v>
      </c>
      <c r="C14" s="169"/>
      <c r="D14" s="167"/>
      <c r="E14" s="164"/>
      <c r="F14" s="102"/>
      <c r="G14" s="102"/>
      <c r="H14" s="447" t="s">
        <v>2185</v>
      </c>
      <c r="I14" s="447"/>
      <c r="J14" s="57" t="s">
        <v>2184</v>
      </c>
      <c r="K14" s="102"/>
      <c r="L14" s="102"/>
      <c r="M14" s="168"/>
      <c r="N14" s="168"/>
      <c r="O14" s="57"/>
    </row>
    <row r="15" spans="1:15">
      <c r="A15" s="164"/>
      <c r="B15" s="166" t="s">
        <v>81</v>
      </c>
      <c r="C15" s="169"/>
      <c r="D15" s="167"/>
      <c r="E15" s="164"/>
      <c r="F15" s="102"/>
      <c r="G15" s="102"/>
      <c r="H15" s="447" t="s">
        <v>2186</v>
      </c>
      <c r="I15" s="447"/>
      <c r="J15" s="57" t="s">
        <v>2184</v>
      </c>
      <c r="K15" s="102"/>
      <c r="L15" s="102"/>
      <c r="M15" s="168"/>
      <c r="N15" s="168"/>
      <c r="O15" s="57"/>
    </row>
    <row r="16" spans="1:15">
      <c r="A16" s="164"/>
      <c r="B16" s="166" t="s">
        <v>538</v>
      </c>
      <c r="C16" s="169"/>
      <c r="D16" s="167"/>
      <c r="E16" s="164"/>
      <c r="F16" s="102"/>
      <c r="G16" s="102"/>
      <c r="H16" s="447" t="s">
        <v>2187</v>
      </c>
      <c r="I16" s="447"/>
      <c r="J16" s="57" t="s">
        <v>2184</v>
      </c>
      <c r="K16" s="102"/>
      <c r="L16" s="102"/>
      <c r="M16" s="168"/>
      <c r="N16" s="168"/>
      <c r="O16" s="57"/>
    </row>
    <row r="17" spans="1:15">
      <c r="A17" s="164"/>
      <c r="B17" s="166" t="s">
        <v>8</v>
      </c>
      <c r="C17" s="169"/>
      <c r="D17" s="167"/>
      <c r="E17" s="164"/>
      <c r="F17" s="102"/>
      <c r="G17" s="102"/>
      <c r="H17" s="447" t="s">
        <v>2188</v>
      </c>
      <c r="I17" s="447"/>
      <c r="J17" s="57" t="s">
        <v>9</v>
      </c>
      <c r="K17" s="102"/>
      <c r="L17" s="102"/>
      <c r="M17" s="168"/>
      <c r="N17" s="168"/>
      <c r="O17" s="57"/>
    </row>
    <row r="18" spans="1:15">
      <c r="A18" s="164"/>
      <c r="B18" s="165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</row>
    <row r="19" spans="1:15">
      <c r="A19" s="446" t="s">
        <v>11</v>
      </c>
      <c r="B19" s="462" t="s">
        <v>2189</v>
      </c>
      <c r="C19" s="454" t="s">
        <v>0</v>
      </c>
      <c r="D19" s="446" t="s">
        <v>13</v>
      </c>
      <c r="E19" s="446" t="s">
        <v>539</v>
      </c>
      <c r="F19" s="452" t="s">
        <v>15</v>
      </c>
      <c r="G19" s="458"/>
      <c r="H19" s="458"/>
      <c r="I19" s="458"/>
      <c r="J19" s="452" t="s">
        <v>16</v>
      </c>
      <c r="K19" s="453"/>
      <c r="L19" s="453"/>
      <c r="M19" s="453"/>
      <c r="N19" s="454" t="s">
        <v>540</v>
      </c>
      <c r="O19" s="456" t="s">
        <v>541</v>
      </c>
    </row>
    <row r="20" spans="1:15">
      <c r="A20" s="446"/>
      <c r="B20" s="463"/>
      <c r="C20" s="459"/>
      <c r="D20" s="446"/>
      <c r="E20" s="446"/>
      <c r="F20" s="446" t="s">
        <v>21</v>
      </c>
      <c r="G20" s="452" t="s">
        <v>22</v>
      </c>
      <c r="H20" s="458"/>
      <c r="I20" s="458"/>
      <c r="J20" s="446" t="s">
        <v>21</v>
      </c>
      <c r="K20" s="452" t="s">
        <v>22</v>
      </c>
      <c r="L20" s="453"/>
      <c r="M20" s="453"/>
      <c r="N20" s="455"/>
      <c r="O20" s="457"/>
    </row>
    <row r="21" spans="1:15">
      <c r="A21" s="446"/>
      <c r="B21" s="463"/>
      <c r="C21" s="459"/>
      <c r="D21" s="446"/>
      <c r="E21" s="446"/>
      <c r="F21" s="446"/>
      <c r="G21" s="446" t="s">
        <v>23</v>
      </c>
      <c r="H21" s="446" t="s">
        <v>542</v>
      </c>
      <c r="I21" s="454" t="s">
        <v>543</v>
      </c>
      <c r="J21" s="446"/>
      <c r="K21" s="446" t="s">
        <v>23</v>
      </c>
      <c r="L21" s="446" t="s">
        <v>542</v>
      </c>
      <c r="M21" s="460" t="s">
        <v>543</v>
      </c>
      <c r="N21" s="455"/>
      <c r="O21" s="457"/>
    </row>
    <row r="22" spans="1:15">
      <c r="A22" s="454"/>
      <c r="B22" s="463"/>
      <c r="C22" s="459"/>
      <c r="D22" s="454"/>
      <c r="E22" s="454"/>
      <c r="F22" s="454"/>
      <c r="G22" s="454"/>
      <c r="H22" s="454"/>
      <c r="I22" s="459"/>
      <c r="J22" s="454"/>
      <c r="K22" s="454"/>
      <c r="L22" s="454"/>
      <c r="M22" s="461"/>
      <c r="N22" s="455"/>
      <c r="O22" s="457"/>
    </row>
    <row r="23" spans="1:15">
      <c r="A23" s="170">
        <v>1</v>
      </c>
      <c r="B23" s="171">
        <v>2</v>
      </c>
      <c r="C23" s="170">
        <v>3</v>
      </c>
      <c r="D23" s="172">
        <v>4</v>
      </c>
      <c r="E23" s="170">
        <v>5</v>
      </c>
      <c r="F23" s="172">
        <v>6</v>
      </c>
      <c r="G23" s="170">
        <v>7</v>
      </c>
      <c r="H23" s="172">
        <v>8</v>
      </c>
      <c r="I23" s="170">
        <v>9</v>
      </c>
      <c r="J23" s="172">
        <v>10</v>
      </c>
      <c r="K23" s="170">
        <v>11</v>
      </c>
      <c r="L23" s="172">
        <v>12</v>
      </c>
      <c r="M23" s="170">
        <v>13</v>
      </c>
      <c r="N23" s="172">
        <v>14</v>
      </c>
      <c r="O23" s="170">
        <v>15</v>
      </c>
    </row>
    <row r="24" spans="1:15">
      <c r="A24" s="435" t="s">
        <v>2190</v>
      </c>
      <c r="B24" s="436"/>
      <c r="C24" s="436"/>
      <c r="D24" s="436"/>
      <c r="E24" s="436"/>
      <c r="F24" s="436"/>
      <c r="G24" s="436"/>
      <c r="H24" s="436"/>
      <c r="I24" s="436"/>
      <c r="J24" s="436"/>
      <c r="K24" s="436"/>
      <c r="L24" s="436"/>
      <c r="M24" s="436"/>
      <c r="N24" s="436"/>
      <c r="O24" s="436"/>
    </row>
    <row r="25" spans="1:15" ht="53.25" customHeight="1">
      <c r="A25" s="67">
        <v>1</v>
      </c>
      <c r="B25" s="173" t="s">
        <v>1886</v>
      </c>
      <c r="C25" s="174" t="s">
        <v>2191</v>
      </c>
      <c r="D25" s="69" t="s">
        <v>1887</v>
      </c>
      <c r="E25" s="175">
        <v>0.45</v>
      </c>
      <c r="F25" s="175">
        <v>10626.41</v>
      </c>
      <c r="G25" s="175">
        <v>1762.34</v>
      </c>
      <c r="H25" s="175">
        <v>3061.77</v>
      </c>
      <c r="I25" s="175">
        <v>440.3</v>
      </c>
      <c r="J25" s="175">
        <v>4781.88</v>
      </c>
      <c r="K25" s="175">
        <v>793.05</v>
      </c>
      <c r="L25" s="175">
        <v>1377.8</v>
      </c>
      <c r="M25" s="175">
        <v>198.14</v>
      </c>
      <c r="N25" s="176" t="s">
        <v>2192</v>
      </c>
      <c r="O25" s="176" t="s">
        <v>2193</v>
      </c>
    </row>
    <row r="26" spans="1:15" ht="9.75" hidden="1" customHeight="1" outlineLevel="1">
      <c r="A26" s="67"/>
      <c r="B26" s="177"/>
      <c r="C26" s="178" t="s">
        <v>2194</v>
      </c>
      <c r="D26" s="179" t="s">
        <v>9</v>
      </c>
      <c r="E26" s="180" t="s">
        <v>2192</v>
      </c>
      <c r="F26" s="68">
        <v>8.9700000000000006</v>
      </c>
      <c r="G26" s="68">
        <v>8.9700000000000006</v>
      </c>
      <c r="H26" s="176"/>
      <c r="I26" s="176"/>
      <c r="J26" s="68">
        <v>793.04</v>
      </c>
      <c r="K26" s="68">
        <v>793.04</v>
      </c>
      <c r="L26" s="176"/>
      <c r="M26" s="176"/>
      <c r="N26" s="176"/>
      <c r="O26" s="176"/>
    </row>
    <row r="27" spans="1:15" ht="9.75" hidden="1" customHeight="1" outlineLevel="1">
      <c r="A27" s="67"/>
      <c r="B27" s="177"/>
      <c r="C27" s="178" t="s">
        <v>545</v>
      </c>
      <c r="D27" s="179" t="s">
        <v>9</v>
      </c>
      <c r="E27" s="180" t="s">
        <v>2193</v>
      </c>
      <c r="F27" s="176"/>
      <c r="G27" s="176"/>
      <c r="H27" s="176"/>
      <c r="I27" s="176"/>
      <c r="J27" s="176"/>
      <c r="K27" s="176"/>
      <c r="L27" s="176"/>
      <c r="M27" s="176"/>
      <c r="N27" s="176"/>
      <c r="O27" s="176"/>
    </row>
    <row r="28" spans="1:15" ht="12" hidden="1" customHeight="1" outlineLevel="1">
      <c r="A28" s="67"/>
      <c r="B28" s="181" t="s">
        <v>593</v>
      </c>
      <c r="C28" s="178" t="s">
        <v>594</v>
      </c>
      <c r="D28" s="179" t="s">
        <v>548</v>
      </c>
      <c r="E28" s="180" t="s">
        <v>2195</v>
      </c>
      <c r="F28" s="68">
        <v>89.99</v>
      </c>
      <c r="G28" s="176"/>
      <c r="H28" s="68">
        <v>89.99</v>
      </c>
      <c r="I28" s="68">
        <v>10.06</v>
      </c>
      <c r="J28" s="68">
        <v>512.04</v>
      </c>
      <c r="K28" s="176"/>
      <c r="L28" s="68">
        <v>512.04</v>
      </c>
      <c r="M28" s="68">
        <v>57.24</v>
      </c>
      <c r="N28" s="176"/>
      <c r="O28" s="176"/>
    </row>
    <row r="29" spans="1:15" ht="23.25" hidden="1" customHeight="1" outlineLevel="1">
      <c r="A29" s="67"/>
      <c r="B29" s="181" t="s">
        <v>2196</v>
      </c>
      <c r="C29" s="178" t="s">
        <v>609</v>
      </c>
      <c r="D29" s="179" t="s">
        <v>548</v>
      </c>
      <c r="E29" s="180" t="s">
        <v>2197</v>
      </c>
      <c r="F29" s="68">
        <v>90</v>
      </c>
      <c r="G29" s="176"/>
      <c r="H29" s="68">
        <v>90</v>
      </c>
      <c r="I29" s="68">
        <v>10.06</v>
      </c>
      <c r="J29" s="68">
        <v>376.2</v>
      </c>
      <c r="K29" s="176"/>
      <c r="L29" s="68">
        <v>376.2</v>
      </c>
      <c r="M29" s="68">
        <v>42.05</v>
      </c>
      <c r="N29" s="176"/>
      <c r="O29" s="176"/>
    </row>
    <row r="30" spans="1:15" ht="17.25" hidden="1" customHeight="1" outlineLevel="1">
      <c r="A30" s="67"/>
      <c r="B30" s="181" t="s">
        <v>2198</v>
      </c>
      <c r="C30" s="178" t="s">
        <v>2199</v>
      </c>
      <c r="D30" s="179" t="s">
        <v>548</v>
      </c>
      <c r="E30" s="180" t="s">
        <v>2200</v>
      </c>
      <c r="F30" s="68">
        <v>61.3</v>
      </c>
      <c r="G30" s="176"/>
      <c r="H30" s="68">
        <v>61.3</v>
      </c>
      <c r="I30" s="68">
        <v>13.5</v>
      </c>
      <c r="J30" s="68">
        <v>449.33</v>
      </c>
      <c r="K30" s="176"/>
      <c r="L30" s="68">
        <v>449.33</v>
      </c>
      <c r="M30" s="68">
        <v>98.96</v>
      </c>
      <c r="N30" s="176"/>
      <c r="O30" s="176"/>
    </row>
    <row r="31" spans="1:15" ht="10.5" hidden="1" customHeight="1" outlineLevel="1">
      <c r="A31" s="67"/>
      <c r="B31" s="181" t="s">
        <v>2201</v>
      </c>
      <c r="C31" s="178" t="s">
        <v>2202</v>
      </c>
      <c r="D31" s="179" t="s">
        <v>548</v>
      </c>
      <c r="E31" s="180" t="s">
        <v>2203</v>
      </c>
      <c r="F31" s="68">
        <v>4.91</v>
      </c>
      <c r="G31" s="176"/>
      <c r="H31" s="68">
        <v>4.91</v>
      </c>
      <c r="I31" s="176"/>
      <c r="J31" s="68">
        <v>41</v>
      </c>
      <c r="K31" s="176"/>
      <c r="L31" s="68">
        <v>41</v>
      </c>
      <c r="M31" s="176"/>
      <c r="N31" s="176"/>
      <c r="O31" s="176"/>
    </row>
    <row r="32" spans="1:15" ht="9" hidden="1" customHeight="1" outlineLevel="1">
      <c r="A32" s="67"/>
      <c r="B32" s="181" t="s">
        <v>2204</v>
      </c>
      <c r="C32" s="178" t="s">
        <v>2205</v>
      </c>
      <c r="D32" s="179" t="s">
        <v>28</v>
      </c>
      <c r="E32" s="180" t="s">
        <v>2206</v>
      </c>
      <c r="F32" s="68">
        <v>55.26</v>
      </c>
      <c r="G32" s="176"/>
      <c r="H32" s="176"/>
      <c r="I32" s="176"/>
      <c r="J32" s="68">
        <v>2611.04</v>
      </c>
      <c r="K32" s="176"/>
      <c r="L32" s="176"/>
      <c r="M32" s="176"/>
      <c r="N32" s="176"/>
      <c r="O32" s="176"/>
    </row>
    <row r="33" spans="1:15" ht="22.5" customHeight="1" collapsed="1">
      <c r="A33" s="67">
        <v>2</v>
      </c>
      <c r="B33" s="173" t="s">
        <v>1888</v>
      </c>
      <c r="C33" s="174" t="s">
        <v>1889</v>
      </c>
      <c r="D33" s="69" t="s">
        <v>28</v>
      </c>
      <c r="E33" s="175">
        <v>47.25</v>
      </c>
      <c r="F33" s="175">
        <v>-55.26</v>
      </c>
      <c r="G33" s="176"/>
      <c r="H33" s="176"/>
      <c r="I33" s="176"/>
      <c r="J33" s="175">
        <v>-2611.0300000000002</v>
      </c>
      <c r="K33" s="176"/>
      <c r="L33" s="176"/>
      <c r="M33" s="176"/>
      <c r="N33" s="176" t="s">
        <v>554</v>
      </c>
      <c r="O33" s="176" t="s">
        <v>554</v>
      </c>
    </row>
    <row r="34" spans="1:15" ht="18.75" customHeight="1">
      <c r="A34" s="67">
        <v>3</v>
      </c>
      <c r="B34" s="173" t="s">
        <v>1890</v>
      </c>
      <c r="C34" s="174" t="s">
        <v>1891</v>
      </c>
      <c r="D34" s="69" t="s">
        <v>28</v>
      </c>
      <c r="E34" s="175">
        <v>47.25</v>
      </c>
      <c r="F34" s="175">
        <v>185.98</v>
      </c>
      <c r="G34" s="176"/>
      <c r="H34" s="176"/>
      <c r="I34" s="176"/>
      <c r="J34" s="175">
        <v>8787.56</v>
      </c>
      <c r="K34" s="176"/>
      <c r="L34" s="176"/>
      <c r="M34" s="176"/>
      <c r="N34" s="176" t="s">
        <v>554</v>
      </c>
      <c r="O34" s="176" t="s">
        <v>554</v>
      </c>
    </row>
    <row r="35" spans="1:15" ht="21.75" customHeight="1">
      <c r="A35" s="67">
        <v>4</v>
      </c>
      <c r="B35" s="173" t="s">
        <v>246</v>
      </c>
      <c r="C35" s="174" t="s">
        <v>2207</v>
      </c>
      <c r="D35" s="69" t="s">
        <v>70</v>
      </c>
      <c r="E35" s="175">
        <v>0.47249999999999998</v>
      </c>
      <c r="F35" s="175">
        <v>440.28</v>
      </c>
      <c r="G35" s="175">
        <v>106.88</v>
      </c>
      <c r="H35" s="175">
        <v>333.4</v>
      </c>
      <c r="I35" s="175">
        <v>30.58</v>
      </c>
      <c r="J35" s="175">
        <v>208.03</v>
      </c>
      <c r="K35" s="175">
        <v>50.5</v>
      </c>
      <c r="L35" s="175">
        <v>157.53</v>
      </c>
      <c r="M35" s="175">
        <v>14.45</v>
      </c>
      <c r="N35" s="176" t="s">
        <v>2208</v>
      </c>
      <c r="O35" s="176" t="s">
        <v>2209</v>
      </c>
    </row>
    <row r="36" spans="1:15" ht="10.5" hidden="1" customHeight="1" outlineLevel="1">
      <c r="A36" s="67"/>
      <c r="B36" s="177"/>
      <c r="C36" s="178" t="s">
        <v>563</v>
      </c>
      <c r="D36" s="179" t="s">
        <v>9</v>
      </c>
      <c r="E36" s="180" t="s">
        <v>2208</v>
      </c>
      <c r="F36" s="68">
        <v>8.5299999999999994</v>
      </c>
      <c r="G36" s="68">
        <v>8.5299999999999994</v>
      </c>
      <c r="H36" s="176"/>
      <c r="I36" s="176"/>
      <c r="J36" s="68">
        <v>50.5</v>
      </c>
      <c r="K36" s="68">
        <v>50.5</v>
      </c>
      <c r="L36" s="176"/>
      <c r="M36" s="176"/>
      <c r="N36" s="176"/>
      <c r="O36" s="176"/>
    </row>
    <row r="37" spans="1:15" ht="11.25" hidden="1" customHeight="1" outlineLevel="1">
      <c r="A37" s="67"/>
      <c r="B37" s="177"/>
      <c r="C37" s="178" t="s">
        <v>545</v>
      </c>
      <c r="D37" s="179" t="s">
        <v>9</v>
      </c>
      <c r="E37" s="180" t="s">
        <v>2209</v>
      </c>
      <c r="F37" s="176"/>
      <c r="G37" s="176"/>
      <c r="H37" s="176"/>
      <c r="I37" s="176"/>
      <c r="J37" s="176"/>
      <c r="K37" s="176"/>
      <c r="L37" s="176"/>
      <c r="M37" s="176"/>
      <c r="N37" s="176"/>
      <c r="O37" s="176"/>
    </row>
    <row r="38" spans="1:15" ht="10.5" hidden="1" customHeight="1" outlineLevel="1">
      <c r="A38" s="67"/>
      <c r="B38" s="181" t="s">
        <v>652</v>
      </c>
      <c r="C38" s="178" t="s">
        <v>609</v>
      </c>
      <c r="D38" s="179" t="s">
        <v>548</v>
      </c>
      <c r="E38" s="180" t="s">
        <v>2209</v>
      </c>
      <c r="F38" s="68">
        <v>90</v>
      </c>
      <c r="G38" s="176"/>
      <c r="H38" s="68">
        <v>90</v>
      </c>
      <c r="I38" s="68">
        <v>10.06</v>
      </c>
      <c r="J38" s="68">
        <v>129.6</v>
      </c>
      <c r="K38" s="176"/>
      <c r="L38" s="68">
        <v>129.6</v>
      </c>
      <c r="M38" s="68">
        <v>14.49</v>
      </c>
      <c r="N38" s="176"/>
      <c r="O38" s="176"/>
    </row>
    <row r="39" spans="1:15" ht="11.25" hidden="1" customHeight="1" outlineLevel="1">
      <c r="A39" s="67"/>
      <c r="B39" s="181" t="s">
        <v>2210</v>
      </c>
      <c r="C39" s="178" t="s">
        <v>2202</v>
      </c>
      <c r="D39" s="179" t="s">
        <v>548</v>
      </c>
      <c r="E39" s="180" t="s">
        <v>2211</v>
      </c>
      <c r="F39" s="68">
        <v>4.91</v>
      </c>
      <c r="G39" s="176"/>
      <c r="H39" s="68">
        <v>4.91</v>
      </c>
      <c r="I39" s="176"/>
      <c r="J39" s="68">
        <v>28.28</v>
      </c>
      <c r="K39" s="176"/>
      <c r="L39" s="68">
        <v>28.28</v>
      </c>
      <c r="M39" s="176"/>
      <c r="N39" s="176"/>
      <c r="O39" s="176"/>
    </row>
    <row r="40" spans="1:15" collapsed="1">
      <c r="A40" s="435" t="s">
        <v>2212</v>
      </c>
      <c r="B40" s="436"/>
      <c r="C40" s="436"/>
      <c r="D40" s="436"/>
      <c r="E40" s="436"/>
      <c r="F40" s="436"/>
      <c r="G40" s="436"/>
      <c r="H40" s="436"/>
      <c r="I40" s="436"/>
      <c r="J40" s="436"/>
      <c r="K40" s="436"/>
      <c r="L40" s="436"/>
      <c r="M40" s="436"/>
      <c r="N40" s="436"/>
      <c r="O40" s="436"/>
    </row>
    <row r="41" spans="1:15" ht="77.25" customHeight="1">
      <c r="A41" s="67">
        <v>6</v>
      </c>
      <c r="B41" s="173" t="s">
        <v>26</v>
      </c>
      <c r="C41" s="174" t="s">
        <v>2213</v>
      </c>
      <c r="D41" s="69" t="s">
        <v>27</v>
      </c>
      <c r="E41" s="175">
        <v>1.35E-2</v>
      </c>
      <c r="F41" s="175">
        <v>57787.79</v>
      </c>
      <c r="G41" s="175">
        <v>1271.6300000000001</v>
      </c>
      <c r="H41" s="175">
        <v>921.89</v>
      </c>
      <c r="I41" s="175">
        <v>140.13</v>
      </c>
      <c r="J41" s="175">
        <v>780.14</v>
      </c>
      <c r="K41" s="175">
        <v>17.170000000000002</v>
      </c>
      <c r="L41" s="175">
        <v>12.45</v>
      </c>
      <c r="M41" s="175">
        <v>1.89</v>
      </c>
      <c r="N41" s="176" t="s">
        <v>2214</v>
      </c>
      <c r="O41" s="176" t="s">
        <v>2215</v>
      </c>
    </row>
    <row r="42" spans="1:15" ht="11.25" hidden="1" customHeight="1" outlineLevel="1">
      <c r="A42" s="67"/>
      <c r="B42" s="177"/>
      <c r="C42" s="178" t="s">
        <v>656</v>
      </c>
      <c r="D42" s="179" t="s">
        <v>9</v>
      </c>
      <c r="E42" s="180" t="s">
        <v>2214</v>
      </c>
      <c r="F42" s="68">
        <v>7.8</v>
      </c>
      <c r="G42" s="68">
        <v>7.8</v>
      </c>
      <c r="H42" s="176"/>
      <c r="I42" s="176"/>
      <c r="J42" s="68">
        <v>17.16</v>
      </c>
      <c r="K42" s="68">
        <v>17.16</v>
      </c>
      <c r="L42" s="176"/>
      <c r="M42" s="176"/>
      <c r="N42" s="176"/>
      <c r="O42" s="176"/>
    </row>
    <row r="43" spans="1:15" ht="8.25" hidden="1" customHeight="1" outlineLevel="1">
      <c r="A43" s="67"/>
      <c r="B43" s="177"/>
      <c r="C43" s="178" t="s">
        <v>545</v>
      </c>
      <c r="D43" s="179" t="s">
        <v>9</v>
      </c>
      <c r="E43" s="180" t="s">
        <v>2215</v>
      </c>
      <c r="F43" s="176"/>
      <c r="G43" s="176"/>
      <c r="H43" s="176"/>
      <c r="I43" s="176"/>
      <c r="J43" s="176"/>
      <c r="K43" s="176"/>
      <c r="L43" s="176"/>
      <c r="M43" s="176"/>
      <c r="N43" s="176"/>
      <c r="O43" s="176"/>
    </row>
    <row r="44" spans="1:15" ht="16.5" hidden="1" customHeight="1" outlineLevel="1">
      <c r="A44" s="67"/>
      <c r="B44" s="181" t="s">
        <v>2216</v>
      </c>
      <c r="C44" s="178" t="s">
        <v>2217</v>
      </c>
      <c r="D44" s="179" t="s">
        <v>548</v>
      </c>
      <c r="E44" s="180" t="s">
        <v>2218</v>
      </c>
      <c r="F44" s="68">
        <v>86.4</v>
      </c>
      <c r="G44" s="176"/>
      <c r="H44" s="68">
        <v>86.4</v>
      </c>
      <c r="I44" s="68">
        <v>13.5</v>
      </c>
      <c r="J44" s="68">
        <v>12.1</v>
      </c>
      <c r="K44" s="176"/>
      <c r="L44" s="68">
        <v>12.1</v>
      </c>
      <c r="M44" s="68">
        <v>1.89</v>
      </c>
      <c r="N44" s="176"/>
      <c r="O44" s="176"/>
    </row>
    <row r="45" spans="1:15" ht="12.75" hidden="1" customHeight="1" outlineLevel="1">
      <c r="A45" s="67"/>
      <c r="B45" s="181" t="s">
        <v>2219</v>
      </c>
      <c r="C45" s="178" t="s">
        <v>2220</v>
      </c>
      <c r="D45" s="179" t="s">
        <v>548</v>
      </c>
      <c r="E45" s="180" t="s">
        <v>2221</v>
      </c>
      <c r="F45" s="68">
        <v>1.9</v>
      </c>
      <c r="G45" s="176"/>
      <c r="H45" s="68">
        <v>1.9</v>
      </c>
      <c r="I45" s="176"/>
      <c r="J45" s="68">
        <v>0.21</v>
      </c>
      <c r="K45" s="176"/>
      <c r="L45" s="68">
        <v>0.21</v>
      </c>
      <c r="M45" s="176"/>
      <c r="N45" s="176"/>
      <c r="O45" s="176"/>
    </row>
    <row r="46" spans="1:15" ht="14.25" hidden="1" customHeight="1" outlineLevel="1">
      <c r="A46" s="67"/>
      <c r="B46" s="181" t="s">
        <v>558</v>
      </c>
      <c r="C46" s="178" t="s">
        <v>552</v>
      </c>
      <c r="D46" s="179" t="s">
        <v>548</v>
      </c>
      <c r="E46" s="70" t="s">
        <v>2222</v>
      </c>
      <c r="F46" s="68">
        <v>75.400000000000006</v>
      </c>
      <c r="G46" s="176"/>
      <c r="H46" s="68">
        <v>75.400000000000006</v>
      </c>
      <c r="I46" s="176"/>
      <c r="J46" s="176"/>
      <c r="K46" s="176"/>
      <c r="L46" s="176"/>
      <c r="M46" s="176"/>
      <c r="N46" s="176"/>
      <c r="O46" s="176"/>
    </row>
    <row r="47" spans="1:15" ht="16.5" hidden="1" outlineLevel="1">
      <c r="A47" s="67"/>
      <c r="B47" s="181" t="s">
        <v>2223</v>
      </c>
      <c r="C47" s="178" t="s">
        <v>2224</v>
      </c>
      <c r="D47" s="179" t="s">
        <v>63</v>
      </c>
      <c r="E47" s="180" t="s">
        <v>2225</v>
      </c>
      <c r="F47" s="68">
        <v>10.199999999999999</v>
      </c>
      <c r="G47" s="176"/>
      <c r="H47" s="176"/>
      <c r="I47" s="176"/>
      <c r="J47" s="68">
        <v>34.43</v>
      </c>
      <c r="K47" s="176"/>
      <c r="L47" s="176"/>
      <c r="M47" s="176"/>
      <c r="N47" s="176"/>
      <c r="O47" s="176"/>
    </row>
    <row r="48" spans="1:15" ht="12" hidden="1" customHeight="1" outlineLevel="1">
      <c r="A48" s="67"/>
      <c r="B48" s="181" t="s">
        <v>2226</v>
      </c>
      <c r="C48" s="178" t="s">
        <v>2227</v>
      </c>
      <c r="D48" s="179" t="s">
        <v>28</v>
      </c>
      <c r="E48" s="180" t="s">
        <v>2228</v>
      </c>
      <c r="F48" s="68">
        <v>520</v>
      </c>
      <c r="G48" s="176"/>
      <c r="H48" s="176"/>
      <c r="I48" s="176"/>
      <c r="J48" s="68">
        <v>716.04</v>
      </c>
      <c r="K48" s="176"/>
      <c r="L48" s="176"/>
      <c r="M48" s="176"/>
      <c r="N48" s="176"/>
      <c r="O48" s="176"/>
    </row>
    <row r="49" spans="1:15" ht="10.5" hidden="1" customHeight="1" outlineLevel="1">
      <c r="A49" s="67"/>
      <c r="B49" s="181" t="s">
        <v>2229</v>
      </c>
      <c r="C49" s="178" t="s">
        <v>2230</v>
      </c>
      <c r="D49" s="179" t="s">
        <v>28</v>
      </c>
      <c r="E49" s="180" t="s">
        <v>2231</v>
      </c>
      <c r="F49" s="68">
        <v>2.44</v>
      </c>
      <c r="G49" s="176"/>
      <c r="H49" s="176"/>
      <c r="I49" s="176"/>
      <c r="J49" s="68">
        <v>0.06</v>
      </c>
      <c r="K49" s="176"/>
      <c r="L49" s="176"/>
      <c r="M49" s="176"/>
      <c r="N49" s="176"/>
      <c r="O49" s="176"/>
    </row>
    <row r="50" spans="1:15" ht="46.5" customHeight="1" collapsed="1">
      <c r="A50" s="67">
        <v>9</v>
      </c>
      <c r="B50" s="173" t="s">
        <v>1892</v>
      </c>
      <c r="C50" s="174" t="s">
        <v>2232</v>
      </c>
      <c r="D50" s="69" t="s">
        <v>39</v>
      </c>
      <c r="E50" s="175">
        <v>0.21</v>
      </c>
      <c r="F50" s="175">
        <v>166077.98000000001</v>
      </c>
      <c r="G50" s="175">
        <v>7054.31</v>
      </c>
      <c r="H50" s="175">
        <v>7604.62</v>
      </c>
      <c r="I50" s="175">
        <v>765.32</v>
      </c>
      <c r="J50" s="175">
        <v>34876.379999999997</v>
      </c>
      <c r="K50" s="175">
        <v>1481.41</v>
      </c>
      <c r="L50" s="175">
        <v>1596.97</v>
      </c>
      <c r="M50" s="175">
        <v>160.72</v>
      </c>
      <c r="N50" s="176" t="s">
        <v>2233</v>
      </c>
      <c r="O50" s="176" t="s">
        <v>2234</v>
      </c>
    </row>
    <row r="51" spans="1:15" ht="10.5" hidden="1" customHeight="1" outlineLevel="1">
      <c r="A51" s="67"/>
      <c r="B51" s="177"/>
      <c r="C51" s="178" t="s">
        <v>563</v>
      </c>
      <c r="D51" s="179" t="s">
        <v>9</v>
      </c>
      <c r="E51" s="180" t="s">
        <v>2233</v>
      </c>
      <c r="F51" s="68">
        <v>8.5299999999999994</v>
      </c>
      <c r="G51" s="68">
        <v>8.5299999999999994</v>
      </c>
      <c r="H51" s="176"/>
      <c r="I51" s="176"/>
      <c r="J51" s="68">
        <v>1481.41</v>
      </c>
      <c r="K51" s="68">
        <v>1481.41</v>
      </c>
      <c r="L51" s="176"/>
      <c r="M51" s="176"/>
      <c r="N51" s="176"/>
      <c r="O51" s="176"/>
    </row>
    <row r="52" spans="1:15" ht="12" hidden="1" customHeight="1" outlineLevel="1">
      <c r="A52" s="67"/>
      <c r="B52" s="177"/>
      <c r="C52" s="178" t="s">
        <v>545</v>
      </c>
      <c r="D52" s="179" t="s">
        <v>9</v>
      </c>
      <c r="E52" s="180" t="s">
        <v>2234</v>
      </c>
      <c r="F52" s="176"/>
      <c r="G52" s="176"/>
      <c r="H52" s="176"/>
      <c r="I52" s="176"/>
      <c r="J52" s="176"/>
      <c r="K52" s="176"/>
      <c r="L52" s="176"/>
      <c r="M52" s="176"/>
      <c r="N52" s="176"/>
      <c r="O52" s="176"/>
    </row>
    <row r="53" spans="1:15" ht="12.75" hidden="1" customHeight="1" outlineLevel="1">
      <c r="A53" s="67"/>
      <c r="B53" s="181" t="s">
        <v>561</v>
      </c>
      <c r="C53" s="178" t="s">
        <v>562</v>
      </c>
      <c r="D53" s="179" t="s">
        <v>548</v>
      </c>
      <c r="E53" s="180" t="s">
        <v>2235</v>
      </c>
      <c r="F53" s="68">
        <v>111.99</v>
      </c>
      <c r="G53" s="176"/>
      <c r="H53" s="68">
        <v>111.99</v>
      </c>
      <c r="I53" s="68">
        <v>13.5</v>
      </c>
      <c r="J53" s="68">
        <v>42.56</v>
      </c>
      <c r="K53" s="176"/>
      <c r="L53" s="68">
        <v>42.56</v>
      </c>
      <c r="M53" s="68">
        <v>5.13</v>
      </c>
      <c r="N53" s="176"/>
      <c r="O53" s="176"/>
    </row>
    <row r="54" spans="1:15" ht="10.5" hidden="1" customHeight="1" outlineLevel="1">
      <c r="A54" s="67"/>
      <c r="B54" s="181" t="s">
        <v>2236</v>
      </c>
      <c r="C54" s="178" t="s">
        <v>2237</v>
      </c>
      <c r="D54" s="179" t="s">
        <v>548</v>
      </c>
      <c r="E54" s="180" t="s">
        <v>2238</v>
      </c>
      <c r="F54" s="68">
        <v>96.89</v>
      </c>
      <c r="G54" s="176"/>
      <c r="H54" s="68">
        <v>96.89</v>
      </c>
      <c r="I54" s="68">
        <v>13.5</v>
      </c>
      <c r="J54" s="68">
        <v>1116.17</v>
      </c>
      <c r="K54" s="176"/>
      <c r="L54" s="68">
        <v>1116.17</v>
      </c>
      <c r="M54" s="68">
        <v>155.52000000000001</v>
      </c>
      <c r="N54" s="176"/>
      <c r="O54" s="176"/>
    </row>
    <row r="55" spans="1:15" ht="12" hidden="1" customHeight="1" outlineLevel="1">
      <c r="A55" s="67"/>
      <c r="B55" s="181" t="s">
        <v>549</v>
      </c>
      <c r="C55" s="178" t="s">
        <v>550</v>
      </c>
      <c r="D55" s="179" t="s">
        <v>548</v>
      </c>
      <c r="E55" s="180" t="s">
        <v>2239</v>
      </c>
      <c r="F55" s="68">
        <v>8.1</v>
      </c>
      <c r="G55" s="176"/>
      <c r="H55" s="68">
        <v>8.1</v>
      </c>
      <c r="I55" s="176"/>
      <c r="J55" s="68">
        <v>373.41</v>
      </c>
      <c r="K55" s="176"/>
      <c r="L55" s="68">
        <v>373.41</v>
      </c>
      <c r="M55" s="176"/>
      <c r="N55" s="176"/>
      <c r="O55" s="176"/>
    </row>
    <row r="56" spans="1:15" ht="6" hidden="1" customHeight="1" outlineLevel="1">
      <c r="A56" s="67"/>
      <c r="B56" s="181" t="s">
        <v>2240</v>
      </c>
      <c r="C56" s="178" t="s">
        <v>2220</v>
      </c>
      <c r="D56" s="179" t="s">
        <v>548</v>
      </c>
      <c r="E56" s="180" t="s">
        <v>2241</v>
      </c>
      <c r="F56" s="68">
        <v>1.9</v>
      </c>
      <c r="G56" s="176"/>
      <c r="H56" s="68">
        <v>1.9</v>
      </c>
      <c r="I56" s="176"/>
      <c r="J56" s="68">
        <v>21.45</v>
      </c>
      <c r="K56" s="176"/>
      <c r="L56" s="68">
        <v>21.45</v>
      </c>
      <c r="M56" s="176"/>
      <c r="N56" s="176"/>
      <c r="O56" s="176"/>
    </row>
    <row r="57" spans="1:15" ht="16.5" hidden="1" customHeight="1" outlineLevel="1">
      <c r="A57" s="67"/>
      <c r="B57" s="181" t="s">
        <v>551</v>
      </c>
      <c r="C57" s="178" t="s">
        <v>552</v>
      </c>
      <c r="D57" s="179" t="s">
        <v>548</v>
      </c>
      <c r="E57" s="180" t="s">
        <v>2242</v>
      </c>
      <c r="F57" s="68">
        <v>75.400000000000006</v>
      </c>
      <c r="G57" s="176"/>
      <c r="H57" s="68">
        <v>75.400000000000006</v>
      </c>
      <c r="I57" s="176"/>
      <c r="J57" s="68">
        <v>42.98</v>
      </c>
      <c r="K57" s="176"/>
      <c r="L57" s="68">
        <v>42.98</v>
      </c>
      <c r="M57" s="176"/>
      <c r="N57" s="176"/>
      <c r="O57" s="176"/>
    </row>
    <row r="58" spans="1:15" ht="13.5" hidden="1" customHeight="1" outlineLevel="1">
      <c r="A58" s="67"/>
      <c r="B58" s="181" t="s">
        <v>2243</v>
      </c>
      <c r="C58" s="178" t="s">
        <v>2244</v>
      </c>
      <c r="D58" s="179" t="s">
        <v>29</v>
      </c>
      <c r="E58" s="180" t="s">
        <v>2245</v>
      </c>
      <c r="F58" s="68">
        <v>734.5</v>
      </c>
      <c r="G58" s="176"/>
      <c r="H58" s="176"/>
      <c r="I58" s="176"/>
      <c r="J58" s="68">
        <v>7.56</v>
      </c>
      <c r="K58" s="176"/>
      <c r="L58" s="176"/>
      <c r="M58" s="176"/>
      <c r="N58" s="176"/>
      <c r="O58" s="176"/>
    </row>
    <row r="59" spans="1:15" ht="12.75" hidden="1" customHeight="1" outlineLevel="1">
      <c r="A59" s="67"/>
      <c r="B59" s="181" t="s">
        <v>2246</v>
      </c>
      <c r="C59" s="178" t="s">
        <v>630</v>
      </c>
      <c r="D59" s="179" t="s">
        <v>29</v>
      </c>
      <c r="E59" s="180" t="s">
        <v>2247</v>
      </c>
      <c r="F59" s="68">
        <v>9750</v>
      </c>
      <c r="G59" s="176"/>
      <c r="H59" s="176"/>
      <c r="I59" s="176"/>
      <c r="J59" s="68">
        <v>573.29999999999995</v>
      </c>
      <c r="K59" s="176"/>
      <c r="L59" s="176"/>
      <c r="M59" s="176"/>
      <c r="N59" s="176"/>
      <c r="O59" s="176"/>
    </row>
    <row r="60" spans="1:15" ht="11.25" hidden="1" customHeight="1" outlineLevel="1">
      <c r="A60" s="67"/>
      <c r="B60" s="181" t="s">
        <v>2248</v>
      </c>
      <c r="C60" s="178" t="s">
        <v>580</v>
      </c>
      <c r="D60" s="179" t="s">
        <v>29</v>
      </c>
      <c r="E60" s="180" t="s">
        <v>2249</v>
      </c>
      <c r="F60" s="68">
        <v>9040</v>
      </c>
      <c r="G60" s="176"/>
      <c r="H60" s="176"/>
      <c r="I60" s="176"/>
      <c r="J60" s="68">
        <v>83.53</v>
      </c>
      <c r="K60" s="176"/>
      <c r="L60" s="176"/>
      <c r="M60" s="176"/>
      <c r="N60" s="176"/>
      <c r="O60" s="176"/>
    </row>
    <row r="61" spans="1:15" ht="11.25" hidden="1" customHeight="1" outlineLevel="1">
      <c r="A61" s="67"/>
      <c r="B61" s="181" t="s">
        <v>2250</v>
      </c>
      <c r="C61" s="178" t="s">
        <v>582</v>
      </c>
      <c r="D61" s="179" t="s">
        <v>29</v>
      </c>
      <c r="E61" s="180" t="s">
        <v>2251</v>
      </c>
      <c r="F61" s="68">
        <v>11978</v>
      </c>
      <c r="G61" s="176"/>
      <c r="H61" s="176"/>
      <c r="I61" s="176"/>
      <c r="J61" s="68">
        <v>158.47</v>
      </c>
      <c r="K61" s="176"/>
      <c r="L61" s="176"/>
      <c r="M61" s="176"/>
      <c r="N61" s="176"/>
      <c r="O61" s="176"/>
    </row>
    <row r="62" spans="1:15" ht="15" hidden="1" customHeight="1" outlineLevel="1">
      <c r="A62" s="67"/>
      <c r="B62" s="181" t="s">
        <v>2252</v>
      </c>
      <c r="C62" s="178" t="s">
        <v>2253</v>
      </c>
      <c r="D62" s="179" t="s">
        <v>28</v>
      </c>
      <c r="E62" s="180" t="s">
        <v>2254</v>
      </c>
      <c r="F62" s="68">
        <v>1242.2</v>
      </c>
      <c r="G62" s="176"/>
      <c r="H62" s="176"/>
      <c r="I62" s="176"/>
      <c r="J62" s="68">
        <v>15.65</v>
      </c>
      <c r="K62" s="176"/>
      <c r="L62" s="176"/>
      <c r="M62" s="176"/>
      <c r="N62" s="176"/>
      <c r="O62" s="176"/>
    </row>
    <row r="63" spans="1:15" ht="15.75" hidden="1" customHeight="1" outlineLevel="1">
      <c r="A63" s="67"/>
      <c r="B63" s="181" t="s">
        <v>2255</v>
      </c>
      <c r="C63" s="178" t="s">
        <v>2256</v>
      </c>
      <c r="D63" s="179" t="s">
        <v>28</v>
      </c>
      <c r="E63" s="180" t="s">
        <v>2254</v>
      </c>
      <c r="F63" s="68">
        <v>1100</v>
      </c>
      <c r="G63" s="176"/>
      <c r="H63" s="176"/>
      <c r="I63" s="176"/>
      <c r="J63" s="68">
        <v>13.86</v>
      </c>
      <c r="K63" s="176"/>
      <c r="L63" s="176"/>
      <c r="M63" s="176"/>
      <c r="N63" s="176"/>
      <c r="O63" s="176"/>
    </row>
    <row r="64" spans="1:15" ht="18" hidden="1" customHeight="1" outlineLevel="1">
      <c r="A64" s="67"/>
      <c r="B64" s="181" t="s">
        <v>2257</v>
      </c>
      <c r="C64" s="178" t="s">
        <v>2258</v>
      </c>
      <c r="D64" s="179" t="s">
        <v>28</v>
      </c>
      <c r="E64" s="180" t="s">
        <v>2259</v>
      </c>
      <c r="F64" s="68">
        <v>1056</v>
      </c>
      <c r="G64" s="176"/>
      <c r="H64" s="176"/>
      <c r="I64" s="176"/>
      <c r="J64" s="68">
        <v>39.92</v>
      </c>
      <c r="K64" s="176"/>
      <c r="L64" s="176"/>
      <c r="M64" s="176"/>
      <c r="N64" s="176"/>
      <c r="O64" s="176"/>
    </row>
    <row r="65" spans="1:15" ht="14.25" hidden="1" customHeight="1" outlineLevel="1">
      <c r="A65" s="67"/>
      <c r="B65" s="181" t="s">
        <v>2260</v>
      </c>
      <c r="C65" s="178" t="s">
        <v>2261</v>
      </c>
      <c r="D65" s="179" t="s">
        <v>63</v>
      </c>
      <c r="E65" s="180" t="s">
        <v>2262</v>
      </c>
      <c r="F65" s="68">
        <v>35.53</v>
      </c>
      <c r="G65" s="176"/>
      <c r="H65" s="176"/>
      <c r="I65" s="176"/>
      <c r="J65" s="68">
        <v>71.27</v>
      </c>
      <c r="K65" s="176"/>
      <c r="L65" s="176"/>
      <c r="M65" s="176"/>
      <c r="N65" s="176"/>
      <c r="O65" s="176"/>
    </row>
    <row r="66" spans="1:15" ht="14.25" hidden="1" customHeight="1" outlineLevel="1">
      <c r="A66" s="67"/>
      <c r="B66" s="181" t="s">
        <v>2263</v>
      </c>
      <c r="C66" s="178" t="s">
        <v>2264</v>
      </c>
      <c r="D66" s="179" t="s">
        <v>29</v>
      </c>
      <c r="E66" s="180" t="s">
        <v>2265</v>
      </c>
      <c r="F66" s="68">
        <v>5650</v>
      </c>
      <c r="G66" s="176"/>
      <c r="H66" s="176"/>
      <c r="I66" s="176"/>
      <c r="J66" s="68">
        <v>16622.3</v>
      </c>
      <c r="K66" s="176"/>
      <c r="L66" s="176"/>
      <c r="M66" s="176"/>
      <c r="N66" s="176"/>
      <c r="O66" s="176"/>
    </row>
    <row r="67" spans="1:15" ht="10.5" hidden="1" customHeight="1" outlineLevel="1">
      <c r="A67" s="67"/>
      <c r="B67" s="181" t="s">
        <v>2266</v>
      </c>
      <c r="C67" s="178" t="s">
        <v>2267</v>
      </c>
      <c r="D67" s="179" t="s">
        <v>28</v>
      </c>
      <c r="E67" s="180" t="s">
        <v>2268</v>
      </c>
      <c r="F67" s="68">
        <v>490</v>
      </c>
      <c r="G67" s="176"/>
      <c r="H67" s="176"/>
      <c r="I67" s="176"/>
      <c r="J67" s="68">
        <v>37.04</v>
      </c>
      <c r="K67" s="176"/>
      <c r="L67" s="176"/>
      <c r="M67" s="176"/>
      <c r="N67" s="176"/>
      <c r="O67" s="176"/>
    </row>
    <row r="68" spans="1:15" ht="17.25" hidden="1" customHeight="1" outlineLevel="1">
      <c r="A68" s="67"/>
      <c r="B68" s="181" t="s">
        <v>2269</v>
      </c>
      <c r="C68" s="178" t="s">
        <v>2270</v>
      </c>
      <c r="D68" s="179" t="s">
        <v>28</v>
      </c>
      <c r="E68" s="180" t="s">
        <v>2271</v>
      </c>
      <c r="F68" s="68">
        <v>665</v>
      </c>
      <c r="G68" s="176"/>
      <c r="H68" s="176"/>
      <c r="I68" s="176"/>
      <c r="J68" s="68">
        <v>14177.8</v>
      </c>
      <c r="K68" s="176"/>
      <c r="L68" s="176"/>
      <c r="M68" s="176"/>
      <c r="N68" s="176"/>
      <c r="O68" s="176"/>
    </row>
    <row r="69" spans="1:15" ht="16.5" hidden="1" outlineLevel="1">
      <c r="A69" s="67"/>
      <c r="B69" s="181" t="s">
        <v>2272</v>
      </c>
      <c r="C69" s="178" t="s">
        <v>2230</v>
      </c>
      <c r="D69" s="179" t="s">
        <v>28</v>
      </c>
      <c r="E69" s="180" t="s">
        <v>2273</v>
      </c>
      <c r="F69" s="68">
        <v>2.44</v>
      </c>
      <c r="G69" s="176"/>
      <c r="H69" s="176"/>
      <c r="I69" s="176"/>
      <c r="J69" s="68">
        <v>0.08</v>
      </c>
      <c r="K69" s="176"/>
      <c r="L69" s="176"/>
      <c r="M69" s="176"/>
      <c r="N69" s="176"/>
      <c r="O69" s="176"/>
    </row>
    <row r="70" spans="1:15" ht="22.5" collapsed="1">
      <c r="A70" s="67">
        <v>10</v>
      </c>
      <c r="B70" s="173" t="s">
        <v>1893</v>
      </c>
      <c r="C70" s="174" t="s">
        <v>1894</v>
      </c>
      <c r="D70" s="69" t="s">
        <v>28</v>
      </c>
      <c r="E70" s="175">
        <v>21</v>
      </c>
      <c r="F70" s="175">
        <v>14.85</v>
      </c>
      <c r="G70" s="176"/>
      <c r="H70" s="176"/>
      <c r="I70" s="176"/>
      <c r="J70" s="175">
        <v>311.85000000000002</v>
      </c>
      <c r="K70" s="176"/>
      <c r="L70" s="176"/>
      <c r="M70" s="176"/>
      <c r="N70" s="176" t="s">
        <v>554</v>
      </c>
      <c r="O70" s="176" t="s">
        <v>554</v>
      </c>
    </row>
    <row r="71" spans="1:15" ht="33.75" customHeight="1">
      <c r="A71" s="67">
        <v>11</v>
      </c>
      <c r="B71" s="173" t="s">
        <v>120</v>
      </c>
      <c r="C71" s="174" t="s">
        <v>511</v>
      </c>
      <c r="D71" s="69" t="s">
        <v>29</v>
      </c>
      <c r="E71" s="175">
        <v>5.3239999999999998</v>
      </c>
      <c r="F71" s="175">
        <v>-5650</v>
      </c>
      <c r="G71" s="176"/>
      <c r="H71" s="176"/>
      <c r="I71" s="176"/>
      <c r="J71" s="175">
        <v>-30080.6</v>
      </c>
      <c r="K71" s="176"/>
      <c r="L71" s="176"/>
      <c r="M71" s="176"/>
      <c r="N71" s="176" t="s">
        <v>554</v>
      </c>
      <c r="O71" s="176" t="s">
        <v>554</v>
      </c>
    </row>
    <row r="72" spans="1:15" ht="46.5" customHeight="1">
      <c r="A72" s="67">
        <v>12</v>
      </c>
      <c r="B72" s="173" t="s">
        <v>31</v>
      </c>
      <c r="C72" s="174" t="s">
        <v>1895</v>
      </c>
      <c r="D72" s="69" t="s">
        <v>29</v>
      </c>
      <c r="E72" s="175">
        <v>4.4499999999999998E-2</v>
      </c>
      <c r="F72" s="175">
        <v>7418.82</v>
      </c>
      <c r="G72" s="176"/>
      <c r="H72" s="176"/>
      <c r="I72" s="176"/>
      <c r="J72" s="175">
        <v>330.14</v>
      </c>
      <c r="K72" s="176"/>
      <c r="L72" s="176"/>
      <c r="M72" s="176"/>
      <c r="N72" s="176" t="s">
        <v>554</v>
      </c>
      <c r="O72" s="176" t="s">
        <v>554</v>
      </c>
    </row>
    <row r="73" spans="1:15" ht="114" customHeight="1">
      <c r="A73" s="67">
        <v>13</v>
      </c>
      <c r="B73" s="173" t="s">
        <v>30</v>
      </c>
      <c r="C73" s="174" t="s">
        <v>1896</v>
      </c>
      <c r="D73" s="69" t="s">
        <v>29</v>
      </c>
      <c r="E73" s="175">
        <v>2.8548</v>
      </c>
      <c r="F73" s="175">
        <v>6964.64</v>
      </c>
      <c r="G73" s="176"/>
      <c r="H73" s="176"/>
      <c r="I73" s="176"/>
      <c r="J73" s="175">
        <v>19882.650000000001</v>
      </c>
      <c r="K73" s="176"/>
      <c r="L73" s="176"/>
      <c r="M73" s="176"/>
      <c r="N73" s="176" t="s">
        <v>554</v>
      </c>
      <c r="O73" s="176" t="s">
        <v>554</v>
      </c>
    </row>
    <row r="74" spans="1:15" ht="80.25" customHeight="1">
      <c r="A74" s="67">
        <v>14</v>
      </c>
      <c r="B74" s="173" t="s">
        <v>510</v>
      </c>
      <c r="C74" s="174" t="s">
        <v>1897</v>
      </c>
      <c r="D74" s="69" t="s">
        <v>29</v>
      </c>
      <c r="E74" s="175">
        <v>0.46564</v>
      </c>
      <c r="F74" s="175">
        <v>8054</v>
      </c>
      <c r="G74" s="176"/>
      <c r="H74" s="176"/>
      <c r="I74" s="176"/>
      <c r="J74" s="175">
        <v>3750.26</v>
      </c>
      <c r="K74" s="176"/>
      <c r="L74" s="176"/>
      <c r="M74" s="176"/>
      <c r="N74" s="176" t="s">
        <v>554</v>
      </c>
      <c r="O74" s="176" t="s">
        <v>554</v>
      </c>
    </row>
    <row r="75" spans="1:15" ht="44.25" customHeight="1">
      <c r="A75" s="67">
        <v>15</v>
      </c>
      <c r="B75" s="173" t="s">
        <v>143</v>
      </c>
      <c r="C75" s="174" t="s">
        <v>2274</v>
      </c>
      <c r="D75" s="69" t="s">
        <v>37</v>
      </c>
      <c r="E75" s="175">
        <v>0.31</v>
      </c>
      <c r="F75" s="175">
        <v>13261.8</v>
      </c>
      <c r="G75" s="175">
        <v>1513.4</v>
      </c>
      <c r="H75" s="175">
        <v>3890.71</v>
      </c>
      <c r="I75" s="175">
        <v>139.53</v>
      </c>
      <c r="J75" s="175">
        <v>4111.16</v>
      </c>
      <c r="K75" s="175">
        <v>469.15</v>
      </c>
      <c r="L75" s="175">
        <v>1206.1199999999999</v>
      </c>
      <c r="M75" s="175">
        <v>43.25</v>
      </c>
      <c r="N75" s="176" t="s">
        <v>2275</v>
      </c>
      <c r="O75" s="176" t="s">
        <v>2276</v>
      </c>
    </row>
    <row r="76" spans="1:15" ht="13.5" hidden="1" customHeight="1" outlineLevel="1">
      <c r="A76" s="67"/>
      <c r="B76" s="177"/>
      <c r="C76" s="178" t="s">
        <v>589</v>
      </c>
      <c r="D76" s="179" t="s">
        <v>9</v>
      </c>
      <c r="E76" s="180" t="s">
        <v>2275</v>
      </c>
      <c r="F76" s="68">
        <v>9.4</v>
      </c>
      <c r="G76" s="68">
        <v>9.4</v>
      </c>
      <c r="H76" s="176"/>
      <c r="I76" s="176"/>
      <c r="J76" s="68">
        <v>469.15</v>
      </c>
      <c r="K76" s="68">
        <v>469.15</v>
      </c>
      <c r="L76" s="176"/>
      <c r="M76" s="176"/>
      <c r="N76" s="176"/>
      <c r="O76" s="176"/>
    </row>
    <row r="77" spans="1:15" ht="12.75" hidden="1" customHeight="1" outlineLevel="1">
      <c r="A77" s="67"/>
      <c r="B77" s="177"/>
      <c r="C77" s="178" t="s">
        <v>545</v>
      </c>
      <c r="D77" s="179" t="s">
        <v>9</v>
      </c>
      <c r="E77" s="180" t="s">
        <v>2276</v>
      </c>
      <c r="F77" s="176"/>
      <c r="G77" s="176"/>
      <c r="H77" s="176"/>
      <c r="I77" s="176"/>
      <c r="J77" s="176"/>
      <c r="K77" s="176"/>
      <c r="L77" s="176"/>
      <c r="M77" s="176"/>
      <c r="N77" s="176"/>
      <c r="O77" s="176"/>
    </row>
    <row r="78" spans="1:15" ht="19.5" hidden="1" customHeight="1" outlineLevel="1">
      <c r="A78" s="67"/>
      <c r="B78" s="181" t="s">
        <v>546</v>
      </c>
      <c r="C78" s="178" t="s">
        <v>547</v>
      </c>
      <c r="D78" s="179" t="s">
        <v>548</v>
      </c>
      <c r="E78" s="180" t="s">
        <v>2277</v>
      </c>
      <c r="F78" s="68">
        <v>134.65</v>
      </c>
      <c r="G78" s="176"/>
      <c r="H78" s="68">
        <v>134.65</v>
      </c>
      <c r="I78" s="68">
        <v>13.5</v>
      </c>
      <c r="J78" s="68">
        <v>337.97</v>
      </c>
      <c r="K78" s="176"/>
      <c r="L78" s="68">
        <v>337.97</v>
      </c>
      <c r="M78" s="68">
        <v>33.89</v>
      </c>
      <c r="N78" s="176"/>
      <c r="O78" s="176"/>
    </row>
    <row r="79" spans="1:15" ht="18.75" hidden="1" customHeight="1" outlineLevel="1">
      <c r="A79" s="67"/>
      <c r="B79" s="181" t="s">
        <v>2278</v>
      </c>
      <c r="C79" s="178" t="s">
        <v>2279</v>
      </c>
      <c r="D79" s="179" t="s">
        <v>548</v>
      </c>
      <c r="E79" s="180" t="s">
        <v>2280</v>
      </c>
      <c r="F79" s="68">
        <v>39.49</v>
      </c>
      <c r="G79" s="176"/>
      <c r="H79" s="68">
        <v>39.49</v>
      </c>
      <c r="I79" s="176"/>
      <c r="J79" s="68">
        <v>746.76</v>
      </c>
      <c r="K79" s="176"/>
      <c r="L79" s="68">
        <v>746.76</v>
      </c>
      <c r="M79" s="176"/>
      <c r="N79" s="176"/>
      <c r="O79" s="176"/>
    </row>
    <row r="80" spans="1:15" ht="10.5" hidden="1" customHeight="1" outlineLevel="1">
      <c r="A80" s="67"/>
      <c r="B80" s="181" t="s">
        <v>564</v>
      </c>
      <c r="C80" s="178" t="s">
        <v>565</v>
      </c>
      <c r="D80" s="179" t="s">
        <v>548</v>
      </c>
      <c r="E80" s="180" t="s">
        <v>2281</v>
      </c>
      <c r="F80" s="68">
        <v>1.2</v>
      </c>
      <c r="G80" s="176"/>
      <c r="H80" s="68">
        <v>1.2</v>
      </c>
      <c r="I80" s="176"/>
      <c r="J80" s="68">
        <v>0.67</v>
      </c>
      <c r="K80" s="176"/>
      <c r="L80" s="68">
        <v>0.67</v>
      </c>
      <c r="M80" s="176"/>
      <c r="N80" s="176"/>
      <c r="O80" s="176"/>
    </row>
    <row r="81" spans="1:15" ht="12" hidden="1" customHeight="1" outlineLevel="1">
      <c r="A81" s="67"/>
      <c r="B81" s="181" t="s">
        <v>2282</v>
      </c>
      <c r="C81" s="178" t="s">
        <v>649</v>
      </c>
      <c r="D81" s="179" t="s">
        <v>548</v>
      </c>
      <c r="E81" s="180" t="s">
        <v>2283</v>
      </c>
      <c r="F81" s="68">
        <v>19.2</v>
      </c>
      <c r="G81" s="176"/>
      <c r="H81" s="68">
        <v>19.2</v>
      </c>
      <c r="I81" s="176"/>
      <c r="J81" s="68">
        <v>1.1499999999999999</v>
      </c>
      <c r="K81" s="176"/>
      <c r="L81" s="68">
        <v>1.1499999999999999</v>
      </c>
      <c r="M81" s="176"/>
      <c r="N81" s="176"/>
      <c r="O81" s="176"/>
    </row>
    <row r="82" spans="1:15" ht="12.75" hidden="1" customHeight="1" outlineLevel="1">
      <c r="A82" s="67"/>
      <c r="B82" s="181" t="s">
        <v>610</v>
      </c>
      <c r="C82" s="178" t="s">
        <v>569</v>
      </c>
      <c r="D82" s="179" t="s">
        <v>548</v>
      </c>
      <c r="E82" s="180" t="s">
        <v>2284</v>
      </c>
      <c r="F82" s="68">
        <v>5.13</v>
      </c>
      <c r="G82" s="176"/>
      <c r="H82" s="68">
        <v>5.13</v>
      </c>
      <c r="I82" s="176"/>
      <c r="J82" s="68">
        <v>0.46</v>
      </c>
      <c r="K82" s="176"/>
      <c r="L82" s="68">
        <v>0.46</v>
      </c>
      <c r="M82" s="176"/>
      <c r="N82" s="176"/>
      <c r="O82" s="176"/>
    </row>
    <row r="83" spans="1:15" ht="15" hidden="1" customHeight="1" outlineLevel="1">
      <c r="A83" s="67"/>
      <c r="B83" s="181" t="s">
        <v>2285</v>
      </c>
      <c r="C83" s="178" t="s">
        <v>2286</v>
      </c>
      <c r="D83" s="179" t="s">
        <v>548</v>
      </c>
      <c r="E83" s="180" t="s">
        <v>2287</v>
      </c>
      <c r="F83" s="68">
        <v>14.38</v>
      </c>
      <c r="G83" s="176"/>
      <c r="H83" s="68">
        <v>14.38</v>
      </c>
      <c r="I83" s="176"/>
      <c r="J83" s="68">
        <v>6.18</v>
      </c>
      <c r="K83" s="176"/>
      <c r="L83" s="68">
        <v>6.18</v>
      </c>
      <c r="M83" s="176"/>
      <c r="N83" s="176"/>
      <c r="O83" s="176"/>
    </row>
    <row r="84" spans="1:15" ht="15.75" hidden="1" customHeight="1" outlineLevel="1">
      <c r="A84" s="67"/>
      <c r="B84" s="181" t="s">
        <v>2288</v>
      </c>
      <c r="C84" s="178" t="s">
        <v>2289</v>
      </c>
      <c r="D84" s="179" t="s">
        <v>548</v>
      </c>
      <c r="E84" s="180" t="s">
        <v>2290</v>
      </c>
      <c r="F84" s="68">
        <v>70</v>
      </c>
      <c r="G84" s="176"/>
      <c r="H84" s="68">
        <v>70</v>
      </c>
      <c r="I84" s="176"/>
      <c r="J84" s="68">
        <v>45.5</v>
      </c>
      <c r="K84" s="176"/>
      <c r="L84" s="68">
        <v>45.5</v>
      </c>
      <c r="M84" s="176"/>
      <c r="N84" s="176"/>
      <c r="O84" s="176"/>
    </row>
    <row r="85" spans="1:15" ht="18" hidden="1" customHeight="1" outlineLevel="1">
      <c r="A85" s="67"/>
      <c r="B85" s="181" t="s">
        <v>2291</v>
      </c>
      <c r="C85" s="178" t="s">
        <v>2292</v>
      </c>
      <c r="D85" s="179" t="s">
        <v>548</v>
      </c>
      <c r="E85" s="180" t="s">
        <v>2293</v>
      </c>
      <c r="F85" s="68">
        <v>56.24</v>
      </c>
      <c r="G85" s="176"/>
      <c r="H85" s="68">
        <v>56.24</v>
      </c>
      <c r="I85" s="68">
        <v>10.06</v>
      </c>
      <c r="J85" s="68">
        <v>52.3</v>
      </c>
      <c r="K85" s="176"/>
      <c r="L85" s="68">
        <v>52.3</v>
      </c>
      <c r="M85" s="68">
        <v>9.36</v>
      </c>
      <c r="N85" s="176"/>
      <c r="O85" s="176"/>
    </row>
    <row r="86" spans="1:15" ht="12.75" hidden="1" customHeight="1" outlineLevel="1">
      <c r="A86" s="67"/>
      <c r="B86" s="181" t="s">
        <v>2294</v>
      </c>
      <c r="C86" s="178" t="s">
        <v>590</v>
      </c>
      <c r="D86" s="179" t="s">
        <v>548</v>
      </c>
      <c r="E86" s="180" t="s">
        <v>2295</v>
      </c>
      <c r="F86" s="68">
        <v>95.53</v>
      </c>
      <c r="G86" s="176"/>
      <c r="H86" s="68">
        <v>95.53</v>
      </c>
      <c r="I86" s="176"/>
      <c r="J86" s="68">
        <v>15.28</v>
      </c>
      <c r="K86" s="176"/>
      <c r="L86" s="68">
        <v>15.28</v>
      </c>
      <c r="M86" s="176"/>
      <c r="N86" s="176"/>
      <c r="O86" s="176"/>
    </row>
    <row r="87" spans="1:15" ht="15" hidden="1" customHeight="1" outlineLevel="1">
      <c r="A87" s="67"/>
      <c r="B87" s="181" t="s">
        <v>648</v>
      </c>
      <c r="C87" s="178" t="s">
        <v>553</v>
      </c>
      <c r="D87" s="179" t="s">
        <v>28</v>
      </c>
      <c r="E87" s="180" t="s">
        <v>2296</v>
      </c>
      <c r="F87" s="68">
        <v>6.22</v>
      </c>
      <c r="G87" s="176"/>
      <c r="H87" s="176"/>
      <c r="I87" s="176"/>
      <c r="J87" s="68">
        <v>2.12</v>
      </c>
      <c r="K87" s="176"/>
      <c r="L87" s="176"/>
      <c r="M87" s="176"/>
      <c r="N87" s="176"/>
      <c r="O87" s="176"/>
    </row>
    <row r="88" spans="1:15" ht="15" hidden="1" customHeight="1" outlineLevel="1">
      <c r="A88" s="67"/>
      <c r="B88" s="181" t="s">
        <v>612</v>
      </c>
      <c r="C88" s="178" t="s">
        <v>578</v>
      </c>
      <c r="D88" s="179" t="s">
        <v>29</v>
      </c>
      <c r="E88" s="180" t="s">
        <v>2297</v>
      </c>
      <c r="F88" s="68">
        <v>10170</v>
      </c>
      <c r="G88" s="176"/>
      <c r="H88" s="176"/>
      <c r="I88" s="176"/>
      <c r="J88" s="68">
        <v>138.11000000000001</v>
      </c>
      <c r="K88" s="176"/>
      <c r="L88" s="176"/>
      <c r="M88" s="176"/>
      <c r="N88" s="176"/>
      <c r="O88" s="176"/>
    </row>
    <row r="89" spans="1:15" ht="15.75" hidden="1" customHeight="1" outlineLevel="1">
      <c r="A89" s="67"/>
      <c r="B89" s="181" t="s">
        <v>2298</v>
      </c>
      <c r="C89" s="178" t="s">
        <v>2299</v>
      </c>
      <c r="D89" s="179" t="s">
        <v>29</v>
      </c>
      <c r="E89" s="180" t="s">
        <v>2300</v>
      </c>
      <c r="F89" s="68">
        <v>6812.77</v>
      </c>
      <c r="G89" s="176"/>
      <c r="H89" s="176"/>
      <c r="I89" s="176"/>
      <c r="J89" s="68">
        <v>2246.85</v>
      </c>
      <c r="K89" s="176"/>
      <c r="L89" s="176"/>
      <c r="M89" s="176"/>
      <c r="N89" s="176"/>
      <c r="O89" s="176"/>
    </row>
    <row r="90" spans="1:15" ht="15" hidden="1" customHeight="1" outlineLevel="1">
      <c r="A90" s="67"/>
      <c r="B90" s="181" t="s">
        <v>2301</v>
      </c>
      <c r="C90" s="178" t="s">
        <v>559</v>
      </c>
      <c r="D90" s="179" t="s">
        <v>60</v>
      </c>
      <c r="E90" s="180" t="s">
        <v>2302</v>
      </c>
      <c r="F90" s="68">
        <v>8.48</v>
      </c>
      <c r="G90" s="176"/>
      <c r="H90" s="176"/>
      <c r="I90" s="176"/>
      <c r="J90" s="68">
        <v>0.79</v>
      </c>
      <c r="K90" s="176"/>
      <c r="L90" s="176"/>
      <c r="M90" s="176"/>
      <c r="N90" s="176"/>
      <c r="O90" s="176"/>
    </row>
    <row r="91" spans="1:15" ht="35.25" customHeight="1" collapsed="1">
      <c r="A91" s="67">
        <v>16</v>
      </c>
      <c r="B91" s="173" t="s">
        <v>1898</v>
      </c>
      <c r="C91" s="174" t="s">
        <v>1899</v>
      </c>
      <c r="D91" s="69" t="s">
        <v>29</v>
      </c>
      <c r="E91" s="175">
        <v>0.32979999999999998</v>
      </c>
      <c r="F91" s="175">
        <v>-6812.77</v>
      </c>
      <c r="G91" s="176"/>
      <c r="H91" s="176"/>
      <c r="I91" s="176"/>
      <c r="J91" s="175">
        <v>-2246.85</v>
      </c>
      <c r="K91" s="176"/>
      <c r="L91" s="176"/>
      <c r="M91" s="176"/>
      <c r="N91" s="176" t="s">
        <v>554</v>
      </c>
      <c r="O91" s="176" t="s">
        <v>554</v>
      </c>
    </row>
    <row r="92" spans="1:15" ht="22.5" customHeight="1">
      <c r="A92" s="67">
        <v>17</v>
      </c>
      <c r="B92" s="173" t="s">
        <v>1900</v>
      </c>
      <c r="C92" s="174" t="s">
        <v>1901</v>
      </c>
      <c r="D92" s="69" t="s">
        <v>29</v>
      </c>
      <c r="E92" s="175">
        <v>0.157</v>
      </c>
      <c r="F92" s="175">
        <v>6423.2</v>
      </c>
      <c r="G92" s="176"/>
      <c r="H92" s="176"/>
      <c r="I92" s="176"/>
      <c r="J92" s="175">
        <v>1008.44</v>
      </c>
      <c r="K92" s="176"/>
      <c r="L92" s="176"/>
      <c r="M92" s="176"/>
      <c r="N92" s="176" t="s">
        <v>554</v>
      </c>
      <c r="O92" s="176" t="s">
        <v>554</v>
      </c>
    </row>
    <row r="93" spans="1:15" ht="44.25" customHeight="1">
      <c r="A93" s="67">
        <v>18</v>
      </c>
      <c r="B93" s="173" t="s">
        <v>1902</v>
      </c>
      <c r="C93" s="174" t="s">
        <v>1903</v>
      </c>
      <c r="D93" s="69" t="s">
        <v>29</v>
      </c>
      <c r="E93" s="175">
        <v>0.08</v>
      </c>
      <c r="F93" s="175">
        <v>6839.73</v>
      </c>
      <c r="G93" s="176"/>
      <c r="H93" s="176"/>
      <c r="I93" s="176"/>
      <c r="J93" s="175">
        <v>547.17999999999995</v>
      </c>
      <c r="K93" s="176"/>
      <c r="L93" s="176"/>
      <c r="M93" s="176"/>
      <c r="N93" s="176" t="s">
        <v>554</v>
      </c>
      <c r="O93" s="176" t="s">
        <v>554</v>
      </c>
    </row>
    <row r="94" spans="1:15" ht="33" customHeight="1">
      <c r="A94" s="67">
        <v>19</v>
      </c>
      <c r="B94" s="173" t="s">
        <v>1904</v>
      </c>
      <c r="C94" s="174" t="s">
        <v>1905</v>
      </c>
      <c r="D94" s="69" t="s">
        <v>29</v>
      </c>
      <c r="E94" s="175">
        <v>2.5000000000000001E-2</v>
      </c>
      <c r="F94" s="175">
        <v>5763</v>
      </c>
      <c r="G94" s="176"/>
      <c r="H94" s="176"/>
      <c r="I94" s="176"/>
      <c r="J94" s="175">
        <v>144.08000000000001</v>
      </c>
      <c r="K94" s="176"/>
      <c r="L94" s="176"/>
      <c r="M94" s="176"/>
      <c r="N94" s="176" t="s">
        <v>554</v>
      </c>
      <c r="O94" s="176" t="s">
        <v>554</v>
      </c>
    </row>
    <row r="95" spans="1:15" ht="26.25" customHeight="1">
      <c r="A95" s="67">
        <v>20</v>
      </c>
      <c r="B95" s="173" t="s">
        <v>1906</v>
      </c>
      <c r="C95" s="174" t="s">
        <v>1907</v>
      </c>
      <c r="D95" s="69" t="s">
        <v>29</v>
      </c>
      <c r="E95" s="175">
        <v>2.5000000000000001E-2</v>
      </c>
      <c r="F95" s="175">
        <v>8054</v>
      </c>
      <c r="G95" s="176"/>
      <c r="H95" s="176"/>
      <c r="I95" s="176"/>
      <c r="J95" s="175">
        <v>201.35</v>
      </c>
      <c r="K95" s="176"/>
      <c r="L95" s="176"/>
      <c r="M95" s="176"/>
      <c r="N95" s="176" t="s">
        <v>554</v>
      </c>
      <c r="O95" s="176" t="s">
        <v>554</v>
      </c>
    </row>
    <row r="96" spans="1:15" ht="26.25" customHeight="1">
      <c r="A96" s="67">
        <v>21</v>
      </c>
      <c r="B96" s="173" t="s">
        <v>1908</v>
      </c>
      <c r="C96" s="174" t="s">
        <v>1909</v>
      </c>
      <c r="D96" s="69" t="s">
        <v>29</v>
      </c>
      <c r="E96" s="175">
        <v>5.0000000000000001E-4</v>
      </c>
      <c r="F96" s="175">
        <v>6508.75</v>
      </c>
      <c r="G96" s="176"/>
      <c r="H96" s="176"/>
      <c r="I96" s="176"/>
      <c r="J96" s="175">
        <v>3.25</v>
      </c>
      <c r="K96" s="176"/>
      <c r="L96" s="176"/>
      <c r="M96" s="176"/>
      <c r="N96" s="176" t="s">
        <v>554</v>
      </c>
      <c r="O96" s="176" t="s">
        <v>554</v>
      </c>
    </row>
    <row r="97" spans="1:15" ht="57" customHeight="1">
      <c r="A97" s="67">
        <v>22</v>
      </c>
      <c r="B97" s="173" t="s">
        <v>526</v>
      </c>
      <c r="C97" s="174" t="s">
        <v>2303</v>
      </c>
      <c r="D97" s="69" t="s">
        <v>37</v>
      </c>
      <c r="E97" s="175">
        <v>0.31</v>
      </c>
      <c r="F97" s="175">
        <v>762.14</v>
      </c>
      <c r="G97" s="175">
        <v>226.46</v>
      </c>
      <c r="H97" s="175">
        <v>373.91</v>
      </c>
      <c r="I97" s="175">
        <v>25.67</v>
      </c>
      <c r="J97" s="175">
        <v>236.26</v>
      </c>
      <c r="K97" s="175">
        <v>70.2</v>
      </c>
      <c r="L97" s="175">
        <v>115.91</v>
      </c>
      <c r="M97" s="175">
        <v>7.96</v>
      </c>
      <c r="N97" s="176" t="s">
        <v>2304</v>
      </c>
      <c r="O97" s="176" t="s">
        <v>2305</v>
      </c>
    </row>
    <row r="98" spans="1:15" ht="14.25" hidden="1" customHeight="1" outlineLevel="1">
      <c r="A98" s="67"/>
      <c r="B98" s="177"/>
      <c r="C98" s="178" t="s">
        <v>2306</v>
      </c>
      <c r="D98" s="179" t="s">
        <v>9</v>
      </c>
      <c r="E98" s="180" t="s">
        <v>2304</v>
      </c>
      <c r="F98" s="68">
        <v>10.210000000000001</v>
      </c>
      <c r="G98" s="68">
        <v>10.210000000000001</v>
      </c>
      <c r="H98" s="176"/>
      <c r="I98" s="176"/>
      <c r="J98" s="68">
        <v>70.239999999999995</v>
      </c>
      <c r="K98" s="68">
        <v>70.239999999999995</v>
      </c>
      <c r="L98" s="176"/>
      <c r="M98" s="176"/>
      <c r="N98" s="176"/>
      <c r="O98" s="176"/>
    </row>
    <row r="99" spans="1:15" ht="16.5" hidden="1" customHeight="1" outlineLevel="1">
      <c r="A99" s="67"/>
      <c r="B99" s="177"/>
      <c r="C99" s="178" t="s">
        <v>545</v>
      </c>
      <c r="D99" s="179" t="s">
        <v>9</v>
      </c>
      <c r="E99" s="180" t="s">
        <v>2305</v>
      </c>
      <c r="F99" s="176"/>
      <c r="G99" s="176"/>
      <c r="H99" s="176"/>
      <c r="I99" s="176"/>
      <c r="J99" s="176"/>
      <c r="K99" s="176"/>
      <c r="L99" s="176"/>
      <c r="M99" s="176"/>
      <c r="N99" s="176"/>
      <c r="O99" s="176"/>
    </row>
    <row r="100" spans="1:15" ht="19.5" hidden="1" customHeight="1" outlineLevel="1">
      <c r="A100" s="67"/>
      <c r="B100" s="181" t="s">
        <v>620</v>
      </c>
      <c r="C100" s="178" t="s">
        <v>621</v>
      </c>
      <c r="D100" s="179" t="s">
        <v>548</v>
      </c>
      <c r="E100" s="180" t="s">
        <v>2307</v>
      </c>
      <c r="F100" s="68">
        <v>120.52</v>
      </c>
      <c r="G100" s="176"/>
      <c r="H100" s="68">
        <v>120.52</v>
      </c>
      <c r="I100" s="68">
        <v>15.42</v>
      </c>
      <c r="J100" s="68">
        <v>2.41</v>
      </c>
      <c r="K100" s="176"/>
      <c r="L100" s="68">
        <v>2.41</v>
      </c>
      <c r="M100" s="68">
        <v>0.31</v>
      </c>
      <c r="N100" s="176"/>
      <c r="O100" s="176"/>
    </row>
    <row r="101" spans="1:15" ht="32.25" hidden="1" customHeight="1" outlineLevel="1">
      <c r="A101" s="67"/>
      <c r="B101" s="181" t="s">
        <v>622</v>
      </c>
      <c r="C101" s="178" t="s">
        <v>562</v>
      </c>
      <c r="D101" s="179" t="s">
        <v>548</v>
      </c>
      <c r="E101" s="180" t="s">
        <v>2308</v>
      </c>
      <c r="F101" s="68">
        <v>111.99</v>
      </c>
      <c r="G101" s="176"/>
      <c r="H101" s="68">
        <v>111.99</v>
      </c>
      <c r="I101" s="68">
        <v>13.5</v>
      </c>
      <c r="J101" s="68">
        <v>4.4800000000000004</v>
      </c>
      <c r="K101" s="176"/>
      <c r="L101" s="68">
        <v>4.4800000000000004</v>
      </c>
      <c r="M101" s="68">
        <v>0.54</v>
      </c>
      <c r="N101" s="176"/>
      <c r="O101" s="176"/>
    </row>
    <row r="102" spans="1:15" ht="32.25" hidden="1" customHeight="1" outlineLevel="1">
      <c r="A102" s="67"/>
      <c r="B102" s="181" t="s">
        <v>635</v>
      </c>
      <c r="C102" s="178" t="s">
        <v>2309</v>
      </c>
      <c r="D102" s="179" t="s">
        <v>548</v>
      </c>
      <c r="E102" s="180" t="s">
        <v>2310</v>
      </c>
      <c r="F102" s="68">
        <v>120.04</v>
      </c>
      <c r="G102" s="176"/>
      <c r="H102" s="68">
        <v>120.04</v>
      </c>
      <c r="I102" s="68">
        <v>13.5</v>
      </c>
      <c r="J102" s="68">
        <v>62.42</v>
      </c>
      <c r="K102" s="176"/>
      <c r="L102" s="68">
        <v>62.42</v>
      </c>
      <c r="M102" s="68">
        <v>7.02</v>
      </c>
      <c r="N102" s="176"/>
      <c r="O102" s="176"/>
    </row>
    <row r="103" spans="1:15" ht="23.25" hidden="1" customHeight="1" outlineLevel="1">
      <c r="A103" s="67"/>
      <c r="B103" s="181" t="s">
        <v>636</v>
      </c>
      <c r="C103" s="178" t="s">
        <v>637</v>
      </c>
      <c r="D103" s="179" t="s">
        <v>548</v>
      </c>
      <c r="E103" s="180" t="s">
        <v>2311</v>
      </c>
      <c r="F103" s="68">
        <v>0.9</v>
      </c>
      <c r="G103" s="176"/>
      <c r="H103" s="68">
        <v>0.9</v>
      </c>
      <c r="I103" s="176"/>
      <c r="J103" s="68">
        <v>0.04</v>
      </c>
      <c r="K103" s="176"/>
      <c r="L103" s="68">
        <v>0.04</v>
      </c>
      <c r="M103" s="176"/>
      <c r="N103" s="176"/>
      <c r="O103" s="176"/>
    </row>
    <row r="104" spans="1:15" ht="18" hidden="1" customHeight="1" outlineLevel="1">
      <c r="A104" s="67"/>
      <c r="B104" s="181" t="s">
        <v>638</v>
      </c>
      <c r="C104" s="178" t="s">
        <v>565</v>
      </c>
      <c r="D104" s="179" t="s">
        <v>548</v>
      </c>
      <c r="E104" s="180" t="s">
        <v>2312</v>
      </c>
      <c r="F104" s="68">
        <v>1.2</v>
      </c>
      <c r="G104" s="176"/>
      <c r="H104" s="68">
        <v>1.2</v>
      </c>
      <c r="I104" s="176"/>
      <c r="J104" s="68">
        <v>0.66</v>
      </c>
      <c r="K104" s="176"/>
      <c r="L104" s="68">
        <v>0.66</v>
      </c>
      <c r="M104" s="176"/>
      <c r="N104" s="176"/>
      <c r="O104" s="176"/>
    </row>
    <row r="105" spans="1:15" ht="20.25" hidden="1" customHeight="1" outlineLevel="1">
      <c r="A105" s="67"/>
      <c r="B105" s="181" t="s">
        <v>639</v>
      </c>
      <c r="C105" s="178" t="s">
        <v>566</v>
      </c>
      <c r="D105" s="179" t="s">
        <v>548</v>
      </c>
      <c r="E105" s="180" t="s">
        <v>2313</v>
      </c>
      <c r="F105" s="68">
        <v>12.31</v>
      </c>
      <c r="G105" s="176"/>
      <c r="H105" s="68">
        <v>12.31</v>
      </c>
      <c r="I105" s="176"/>
      <c r="J105" s="68">
        <v>29.05</v>
      </c>
      <c r="K105" s="176"/>
      <c r="L105" s="68">
        <v>29.05</v>
      </c>
      <c r="M105" s="176"/>
      <c r="N105" s="176"/>
      <c r="O105" s="176"/>
    </row>
    <row r="106" spans="1:15" ht="32.25" hidden="1" customHeight="1" outlineLevel="1">
      <c r="A106" s="67"/>
      <c r="B106" s="181" t="s">
        <v>640</v>
      </c>
      <c r="C106" s="178" t="s">
        <v>567</v>
      </c>
      <c r="D106" s="179" t="s">
        <v>548</v>
      </c>
      <c r="E106" s="180" t="s">
        <v>2314</v>
      </c>
      <c r="F106" s="68">
        <v>6.7</v>
      </c>
      <c r="G106" s="176"/>
      <c r="H106" s="68">
        <v>6.7</v>
      </c>
      <c r="I106" s="176"/>
      <c r="J106" s="68">
        <v>0.8</v>
      </c>
      <c r="K106" s="176"/>
      <c r="L106" s="68">
        <v>0.8</v>
      </c>
      <c r="M106" s="176"/>
      <c r="N106" s="176"/>
      <c r="O106" s="176"/>
    </row>
    <row r="107" spans="1:15" ht="12.75" hidden="1" customHeight="1" outlineLevel="1">
      <c r="A107" s="67"/>
      <c r="B107" s="181" t="s">
        <v>624</v>
      </c>
      <c r="C107" s="178" t="s">
        <v>569</v>
      </c>
      <c r="D107" s="179" t="s">
        <v>548</v>
      </c>
      <c r="E107" s="180" t="s">
        <v>2315</v>
      </c>
      <c r="F107" s="68">
        <v>5.13</v>
      </c>
      <c r="G107" s="176"/>
      <c r="H107" s="68">
        <v>5.13</v>
      </c>
      <c r="I107" s="176"/>
      <c r="J107" s="68">
        <v>10.82</v>
      </c>
      <c r="K107" s="176"/>
      <c r="L107" s="68">
        <v>10.82</v>
      </c>
      <c r="M107" s="176"/>
      <c r="N107" s="176"/>
      <c r="O107" s="176"/>
    </row>
    <row r="108" spans="1:15" ht="13.5" hidden="1" customHeight="1" outlineLevel="1">
      <c r="A108" s="67"/>
      <c r="B108" s="181" t="s">
        <v>625</v>
      </c>
      <c r="C108" s="178" t="s">
        <v>552</v>
      </c>
      <c r="D108" s="179" t="s">
        <v>548</v>
      </c>
      <c r="E108" s="180" t="s">
        <v>2316</v>
      </c>
      <c r="F108" s="68">
        <v>75.400000000000006</v>
      </c>
      <c r="G108" s="176"/>
      <c r="H108" s="68">
        <v>75.400000000000006</v>
      </c>
      <c r="I108" s="176"/>
      <c r="J108" s="68">
        <v>4.5199999999999996</v>
      </c>
      <c r="K108" s="176"/>
      <c r="L108" s="68">
        <v>4.5199999999999996</v>
      </c>
      <c r="M108" s="176"/>
      <c r="N108" s="176"/>
      <c r="O108" s="176"/>
    </row>
    <row r="109" spans="1:15" ht="15" hidden="1" customHeight="1" outlineLevel="1">
      <c r="A109" s="67"/>
      <c r="B109" s="181" t="s">
        <v>626</v>
      </c>
      <c r="C109" s="178" t="s">
        <v>572</v>
      </c>
      <c r="D109" s="179" t="s">
        <v>29</v>
      </c>
      <c r="E109" s="180" t="s">
        <v>2317</v>
      </c>
      <c r="F109" s="68">
        <v>37900</v>
      </c>
      <c r="G109" s="176"/>
      <c r="H109" s="176"/>
      <c r="I109" s="176"/>
      <c r="J109" s="68">
        <v>1.17</v>
      </c>
      <c r="K109" s="176"/>
      <c r="L109" s="176"/>
      <c r="M109" s="176"/>
      <c r="N109" s="176"/>
      <c r="O109" s="176"/>
    </row>
    <row r="110" spans="1:15" ht="12" hidden="1" customHeight="1" outlineLevel="1">
      <c r="A110" s="67"/>
      <c r="B110" s="181" t="s">
        <v>627</v>
      </c>
      <c r="C110" s="178" t="s">
        <v>553</v>
      </c>
      <c r="D110" s="179" t="s">
        <v>28</v>
      </c>
      <c r="E110" s="180" t="s">
        <v>2318</v>
      </c>
      <c r="F110" s="68">
        <v>6.22</v>
      </c>
      <c r="G110" s="176"/>
      <c r="H110" s="176"/>
      <c r="I110" s="176"/>
      <c r="J110" s="68">
        <v>2.7</v>
      </c>
      <c r="K110" s="176"/>
      <c r="L110" s="176"/>
      <c r="M110" s="176"/>
      <c r="N110" s="176"/>
      <c r="O110" s="176"/>
    </row>
    <row r="111" spans="1:15" ht="14.25" hidden="1" customHeight="1" outlineLevel="1">
      <c r="A111" s="67"/>
      <c r="B111" s="181" t="s">
        <v>628</v>
      </c>
      <c r="C111" s="178" t="s">
        <v>575</v>
      </c>
      <c r="D111" s="179" t="s">
        <v>29</v>
      </c>
      <c r="E111" s="180" t="s">
        <v>2319</v>
      </c>
      <c r="F111" s="68">
        <v>4455.2</v>
      </c>
      <c r="G111" s="176"/>
      <c r="H111" s="176"/>
      <c r="I111" s="176"/>
      <c r="J111" s="68">
        <v>0.04</v>
      </c>
      <c r="K111" s="176"/>
      <c r="L111" s="176"/>
      <c r="M111" s="176"/>
      <c r="N111" s="176"/>
      <c r="O111" s="176"/>
    </row>
    <row r="112" spans="1:15" ht="15" hidden="1" customHeight="1" outlineLevel="1">
      <c r="A112" s="67"/>
      <c r="B112" s="181" t="s">
        <v>629</v>
      </c>
      <c r="C112" s="178" t="s">
        <v>577</v>
      </c>
      <c r="D112" s="179" t="s">
        <v>29</v>
      </c>
      <c r="E112" s="180" t="s">
        <v>2320</v>
      </c>
      <c r="F112" s="68">
        <v>4920</v>
      </c>
      <c r="G112" s="176"/>
      <c r="H112" s="176"/>
      <c r="I112" s="176"/>
      <c r="J112" s="68">
        <v>2.96</v>
      </c>
      <c r="K112" s="176"/>
      <c r="L112" s="176"/>
      <c r="M112" s="176"/>
      <c r="N112" s="176"/>
      <c r="O112" s="176"/>
    </row>
    <row r="113" spans="1:15" ht="12" hidden="1" customHeight="1" outlineLevel="1">
      <c r="A113" s="67"/>
      <c r="B113" s="181" t="s">
        <v>641</v>
      </c>
      <c r="C113" s="178" t="s">
        <v>578</v>
      </c>
      <c r="D113" s="179" t="s">
        <v>29</v>
      </c>
      <c r="E113" s="180" t="s">
        <v>2321</v>
      </c>
      <c r="F113" s="68">
        <v>10170</v>
      </c>
      <c r="G113" s="176"/>
      <c r="H113" s="176"/>
      <c r="I113" s="176"/>
      <c r="J113" s="68">
        <v>13.87</v>
      </c>
      <c r="K113" s="176"/>
      <c r="L113" s="176"/>
      <c r="M113" s="176"/>
      <c r="N113" s="176"/>
      <c r="O113" s="176"/>
    </row>
    <row r="114" spans="1:15" ht="12.75" hidden="1" customHeight="1" outlineLevel="1">
      <c r="A114" s="182" t="s">
        <v>531</v>
      </c>
      <c r="B114" s="181" t="s">
        <v>631</v>
      </c>
      <c r="C114" s="178" t="s">
        <v>580</v>
      </c>
      <c r="D114" s="179" t="s">
        <v>29</v>
      </c>
      <c r="E114" s="70" t="s">
        <v>532</v>
      </c>
      <c r="F114" s="68">
        <v>9040</v>
      </c>
      <c r="G114" s="176"/>
      <c r="H114" s="176"/>
      <c r="I114" s="176"/>
      <c r="J114" s="176"/>
      <c r="K114" s="176"/>
      <c r="L114" s="176"/>
      <c r="M114" s="176"/>
      <c r="N114" s="176"/>
      <c r="O114" s="176"/>
    </row>
    <row r="115" spans="1:15" ht="12.75" hidden="1" customHeight="1" outlineLevel="1">
      <c r="A115" s="67"/>
      <c r="B115" s="181" t="s">
        <v>632</v>
      </c>
      <c r="C115" s="178" t="s">
        <v>582</v>
      </c>
      <c r="D115" s="179" t="s">
        <v>29</v>
      </c>
      <c r="E115" s="180" t="s">
        <v>2322</v>
      </c>
      <c r="F115" s="68">
        <v>11978</v>
      </c>
      <c r="G115" s="176"/>
      <c r="H115" s="176"/>
      <c r="I115" s="176"/>
      <c r="J115" s="68">
        <v>0.04</v>
      </c>
      <c r="K115" s="176"/>
      <c r="L115" s="176"/>
      <c r="M115" s="176"/>
      <c r="N115" s="176"/>
      <c r="O115" s="176"/>
    </row>
    <row r="116" spans="1:15" ht="14.25" hidden="1" customHeight="1" outlineLevel="1">
      <c r="A116" s="67"/>
      <c r="B116" s="181" t="s">
        <v>2323</v>
      </c>
      <c r="C116" s="178" t="s">
        <v>584</v>
      </c>
      <c r="D116" s="179" t="s">
        <v>142</v>
      </c>
      <c r="E116" s="180" t="s">
        <v>2324</v>
      </c>
      <c r="F116" s="68">
        <v>36.799999999999997</v>
      </c>
      <c r="G116" s="176"/>
      <c r="H116" s="176"/>
      <c r="I116" s="176"/>
      <c r="J116" s="68">
        <v>19.39</v>
      </c>
      <c r="K116" s="176"/>
      <c r="L116" s="176"/>
      <c r="M116" s="176"/>
      <c r="N116" s="176"/>
      <c r="O116" s="176"/>
    </row>
    <row r="117" spans="1:15" ht="23.25" hidden="1" customHeight="1" outlineLevel="1">
      <c r="A117" s="67"/>
      <c r="B117" s="181" t="s">
        <v>646</v>
      </c>
      <c r="C117" s="178" t="s">
        <v>613</v>
      </c>
      <c r="D117" s="179" t="s">
        <v>28</v>
      </c>
      <c r="E117" s="180" t="s">
        <v>2325</v>
      </c>
      <c r="F117" s="68">
        <v>1700</v>
      </c>
      <c r="G117" s="176"/>
      <c r="H117" s="176"/>
      <c r="I117" s="176"/>
      <c r="J117" s="68">
        <v>0.54</v>
      </c>
      <c r="K117" s="176"/>
      <c r="L117" s="176"/>
      <c r="M117" s="176"/>
      <c r="N117" s="176"/>
      <c r="O117" s="176"/>
    </row>
    <row r="118" spans="1:15" ht="14.25" hidden="1" customHeight="1" outlineLevel="1">
      <c r="A118" s="67"/>
      <c r="B118" s="181" t="s">
        <v>647</v>
      </c>
      <c r="C118" s="178" t="s">
        <v>585</v>
      </c>
      <c r="D118" s="179" t="s">
        <v>29</v>
      </c>
      <c r="E118" s="180" t="s">
        <v>2326</v>
      </c>
      <c r="F118" s="68">
        <v>15620</v>
      </c>
      <c r="G118" s="176"/>
      <c r="H118" s="176"/>
      <c r="I118" s="176"/>
      <c r="J118" s="68">
        <v>1.5</v>
      </c>
      <c r="K118" s="176"/>
      <c r="L118" s="176"/>
      <c r="M118" s="176"/>
      <c r="N118" s="176"/>
      <c r="O118" s="176"/>
    </row>
    <row r="119" spans="1:15" ht="9.75" hidden="1" customHeight="1" outlineLevel="1">
      <c r="A119" s="67"/>
      <c r="B119" s="181" t="s">
        <v>2327</v>
      </c>
      <c r="C119" s="178" t="s">
        <v>586</v>
      </c>
      <c r="D119" s="179" t="s">
        <v>29</v>
      </c>
      <c r="E119" s="180" t="s">
        <v>2328</v>
      </c>
      <c r="F119" s="68">
        <v>9420</v>
      </c>
      <c r="G119" s="176"/>
      <c r="H119" s="176"/>
      <c r="I119" s="176"/>
      <c r="J119" s="68">
        <v>1.75</v>
      </c>
      <c r="K119" s="176"/>
      <c r="L119" s="176"/>
      <c r="M119" s="176"/>
      <c r="N119" s="176"/>
      <c r="O119" s="176"/>
    </row>
    <row r="120" spans="1:15" ht="42" hidden="1" customHeight="1" outlineLevel="1">
      <c r="A120" s="67"/>
      <c r="B120" s="181" t="s">
        <v>633</v>
      </c>
      <c r="C120" s="178" t="s">
        <v>614</v>
      </c>
      <c r="D120" s="179" t="s">
        <v>29</v>
      </c>
      <c r="E120" s="180" t="s">
        <v>2329</v>
      </c>
      <c r="F120" s="68">
        <v>7712</v>
      </c>
      <c r="G120" s="176"/>
      <c r="H120" s="176"/>
      <c r="I120" s="176"/>
      <c r="J120" s="68">
        <v>4.78</v>
      </c>
      <c r="K120" s="176"/>
      <c r="L120" s="176"/>
      <c r="M120" s="176"/>
      <c r="N120" s="176"/>
      <c r="O120" s="176"/>
    </row>
    <row r="121" spans="1:15" ht="14.25" hidden="1" customHeight="1" outlineLevel="1">
      <c r="A121" s="182" t="s">
        <v>531</v>
      </c>
      <c r="B121" s="181" t="s">
        <v>2330</v>
      </c>
      <c r="C121" s="178" t="s">
        <v>2331</v>
      </c>
      <c r="D121" s="179" t="s">
        <v>29</v>
      </c>
      <c r="E121" s="180" t="s">
        <v>2332</v>
      </c>
      <c r="F121" s="176"/>
      <c r="G121" s="176"/>
      <c r="H121" s="176"/>
      <c r="I121" s="176"/>
      <c r="J121" s="176"/>
      <c r="K121" s="176"/>
      <c r="L121" s="176"/>
      <c r="M121" s="176"/>
      <c r="N121" s="176"/>
      <c r="O121" s="176"/>
    </row>
    <row r="122" spans="1:15" ht="32.25" hidden="1" customHeight="1" outlineLevel="1">
      <c r="A122" s="67"/>
      <c r="B122" s="181" t="s">
        <v>2333</v>
      </c>
      <c r="C122" s="178" t="s">
        <v>587</v>
      </c>
      <c r="D122" s="179" t="s">
        <v>588</v>
      </c>
      <c r="E122" s="180" t="s">
        <v>2334</v>
      </c>
      <c r="F122" s="68">
        <v>50.23</v>
      </c>
      <c r="G122" s="176"/>
      <c r="H122" s="176"/>
      <c r="I122" s="176"/>
      <c r="J122" s="68">
        <v>0.28999999999999998</v>
      </c>
      <c r="K122" s="176"/>
      <c r="L122" s="176"/>
      <c r="M122" s="176"/>
      <c r="N122" s="176"/>
      <c r="O122" s="176"/>
    </row>
    <row r="123" spans="1:15" ht="15" hidden="1" customHeight="1" outlineLevel="1">
      <c r="A123" s="67"/>
      <c r="B123" s="181" t="s">
        <v>2335</v>
      </c>
      <c r="C123" s="178" t="s">
        <v>559</v>
      </c>
      <c r="D123" s="179" t="s">
        <v>60</v>
      </c>
      <c r="E123" s="180" t="s">
        <v>2336</v>
      </c>
      <c r="F123" s="68">
        <v>8.48</v>
      </c>
      <c r="G123" s="176"/>
      <c r="H123" s="176"/>
      <c r="I123" s="176"/>
      <c r="J123" s="68">
        <v>1.1000000000000001</v>
      </c>
      <c r="K123" s="176"/>
      <c r="L123" s="176"/>
      <c r="M123" s="176"/>
      <c r="N123" s="176"/>
      <c r="O123" s="176"/>
    </row>
    <row r="124" spans="1:15" ht="39.75" customHeight="1" collapsed="1">
      <c r="A124" s="67">
        <v>23</v>
      </c>
      <c r="B124" s="173" t="s">
        <v>1910</v>
      </c>
      <c r="C124" s="174" t="s">
        <v>2337</v>
      </c>
      <c r="D124" s="69" t="s">
        <v>1911</v>
      </c>
      <c r="E124" s="175">
        <v>0.2</v>
      </c>
      <c r="F124" s="175">
        <v>26532.77</v>
      </c>
      <c r="G124" s="175">
        <v>2287.75</v>
      </c>
      <c r="H124" s="175">
        <v>20244.37</v>
      </c>
      <c r="I124" s="175">
        <v>490.42</v>
      </c>
      <c r="J124" s="175">
        <v>5306.55</v>
      </c>
      <c r="K124" s="175">
        <v>457.55</v>
      </c>
      <c r="L124" s="175">
        <v>4048.87</v>
      </c>
      <c r="M124" s="175">
        <v>98.08</v>
      </c>
      <c r="N124" s="176" t="s">
        <v>2338</v>
      </c>
      <c r="O124" s="176" t="s">
        <v>2339</v>
      </c>
    </row>
    <row r="125" spans="1:15" ht="10.5" hidden="1" customHeight="1" outlineLevel="1">
      <c r="A125" s="67"/>
      <c r="B125" s="177"/>
      <c r="C125" s="178" t="s">
        <v>560</v>
      </c>
      <c r="D125" s="179" t="s">
        <v>9</v>
      </c>
      <c r="E125" s="180" t="s">
        <v>2338</v>
      </c>
      <c r="F125" s="68">
        <v>9.18</v>
      </c>
      <c r="G125" s="68">
        <v>9.18</v>
      </c>
      <c r="H125" s="176"/>
      <c r="I125" s="176"/>
      <c r="J125" s="68">
        <v>457.53</v>
      </c>
      <c r="K125" s="68">
        <v>457.53</v>
      </c>
      <c r="L125" s="176"/>
      <c r="M125" s="176"/>
      <c r="N125" s="176"/>
      <c r="O125" s="176"/>
    </row>
    <row r="126" spans="1:15" ht="12.75" hidden="1" customHeight="1" outlineLevel="1">
      <c r="A126" s="67"/>
      <c r="B126" s="177"/>
      <c r="C126" s="178" t="s">
        <v>545</v>
      </c>
      <c r="D126" s="179" t="s">
        <v>9</v>
      </c>
      <c r="E126" s="180" t="s">
        <v>2339</v>
      </c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</row>
    <row r="127" spans="1:15" ht="15.75" hidden="1" customHeight="1" outlineLevel="1">
      <c r="A127" s="67"/>
      <c r="B127" s="181" t="s">
        <v>2340</v>
      </c>
      <c r="C127" s="178" t="s">
        <v>2341</v>
      </c>
      <c r="D127" s="179" t="s">
        <v>548</v>
      </c>
      <c r="E127" s="180" t="s">
        <v>2342</v>
      </c>
      <c r="F127" s="68">
        <v>695.83</v>
      </c>
      <c r="G127" s="176"/>
      <c r="H127" s="68">
        <v>695.83</v>
      </c>
      <c r="I127" s="68">
        <v>17.84</v>
      </c>
      <c r="J127" s="68">
        <v>3827.07</v>
      </c>
      <c r="K127" s="176"/>
      <c r="L127" s="68">
        <v>3827.07</v>
      </c>
      <c r="M127" s="68">
        <v>98.12</v>
      </c>
      <c r="N127" s="176"/>
      <c r="O127" s="176"/>
    </row>
    <row r="128" spans="1:15" ht="21" hidden="1" customHeight="1" outlineLevel="1">
      <c r="A128" s="67"/>
      <c r="B128" s="181" t="s">
        <v>557</v>
      </c>
      <c r="C128" s="178" t="s">
        <v>550</v>
      </c>
      <c r="D128" s="179" t="s">
        <v>548</v>
      </c>
      <c r="E128" s="180" t="s">
        <v>2343</v>
      </c>
      <c r="F128" s="68">
        <v>8.1</v>
      </c>
      <c r="G128" s="176"/>
      <c r="H128" s="68">
        <v>8.1</v>
      </c>
      <c r="I128" s="176"/>
      <c r="J128" s="68">
        <v>19.28</v>
      </c>
      <c r="K128" s="176"/>
      <c r="L128" s="68">
        <v>19.28</v>
      </c>
      <c r="M128" s="176"/>
      <c r="N128" s="176"/>
      <c r="O128" s="176"/>
    </row>
    <row r="129" spans="1:15" ht="12" hidden="1" customHeight="1" outlineLevel="1">
      <c r="A129" s="67"/>
      <c r="B129" s="181" t="s">
        <v>564</v>
      </c>
      <c r="C129" s="178" t="s">
        <v>565</v>
      </c>
      <c r="D129" s="179" t="s">
        <v>548</v>
      </c>
      <c r="E129" s="180" t="s">
        <v>2344</v>
      </c>
      <c r="F129" s="68">
        <v>1.2</v>
      </c>
      <c r="G129" s="176"/>
      <c r="H129" s="68">
        <v>1.2</v>
      </c>
      <c r="I129" s="176"/>
      <c r="J129" s="68">
        <v>0.06</v>
      </c>
      <c r="K129" s="176"/>
      <c r="L129" s="68">
        <v>0.06</v>
      </c>
      <c r="M129" s="176"/>
      <c r="N129" s="176"/>
      <c r="O129" s="176"/>
    </row>
    <row r="130" spans="1:15" ht="15.75" hidden="1" customHeight="1" outlineLevel="1">
      <c r="A130" s="67"/>
      <c r="B130" s="181" t="s">
        <v>599</v>
      </c>
      <c r="C130" s="178" t="s">
        <v>552</v>
      </c>
      <c r="D130" s="179" t="s">
        <v>548</v>
      </c>
      <c r="E130" s="180" t="s">
        <v>2345</v>
      </c>
      <c r="F130" s="68">
        <v>75.400000000000006</v>
      </c>
      <c r="G130" s="176"/>
      <c r="H130" s="68">
        <v>75.400000000000006</v>
      </c>
      <c r="I130" s="176"/>
      <c r="J130" s="68">
        <v>0.75</v>
      </c>
      <c r="K130" s="176"/>
      <c r="L130" s="68">
        <v>0.75</v>
      </c>
      <c r="M130" s="176"/>
      <c r="N130" s="176"/>
      <c r="O130" s="176"/>
    </row>
    <row r="131" spans="1:15" ht="14.25" hidden="1" customHeight="1" outlineLevel="1">
      <c r="A131" s="67"/>
      <c r="B131" s="181" t="s">
        <v>2346</v>
      </c>
      <c r="C131" s="178" t="s">
        <v>2347</v>
      </c>
      <c r="D131" s="179" t="s">
        <v>548</v>
      </c>
      <c r="E131" s="180" t="s">
        <v>2348</v>
      </c>
      <c r="F131" s="68">
        <v>105.86</v>
      </c>
      <c r="G131" s="176"/>
      <c r="H131" s="68">
        <v>105.86</v>
      </c>
      <c r="I131" s="176"/>
      <c r="J131" s="68">
        <v>159.85</v>
      </c>
      <c r="K131" s="176"/>
      <c r="L131" s="68">
        <v>159.85</v>
      </c>
      <c r="M131" s="176"/>
      <c r="N131" s="176"/>
      <c r="O131" s="176"/>
    </row>
    <row r="132" spans="1:15" ht="12" hidden="1" customHeight="1" outlineLevel="1">
      <c r="A132" s="67"/>
      <c r="B132" s="181" t="s">
        <v>2349</v>
      </c>
      <c r="C132" s="178" t="s">
        <v>2350</v>
      </c>
      <c r="D132" s="179" t="s">
        <v>548</v>
      </c>
      <c r="E132" s="180" t="s">
        <v>2348</v>
      </c>
      <c r="F132" s="68">
        <v>28.65</v>
      </c>
      <c r="G132" s="176"/>
      <c r="H132" s="68">
        <v>28.65</v>
      </c>
      <c r="I132" s="176"/>
      <c r="J132" s="68">
        <v>43.26</v>
      </c>
      <c r="K132" s="176"/>
      <c r="L132" s="68">
        <v>43.26</v>
      </c>
      <c r="M132" s="176"/>
      <c r="N132" s="176"/>
      <c r="O132" s="176"/>
    </row>
    <row r="133" spans="1:15" ht="13.5" hidden="1" customHeight="1" outlineLevel="1">
      <c r="A133" s="67"/>
      <c r="B133" s="181" t="s">
        <v>2351</v>
      </c>
      <c r="C133" s="178" t="s">
        <v>2352</v>
      </c>
      <c r="D133" s="179" t="s">
        <v>29</v>
      </c>
      <c r="E133" s="180" t="s">
        <v>2353</v>
      </c>
      <c r="F133" s="68">
        <v>32830</v>
      </c>
      <c r="G133" s="176"/>
      <c r="H133" s="176"/>
      <c r="I133" s="176"/>
      <c r="J133" s="68">
        <v>0.33</v>
      </c>
      <c r="K133" s="176"/>
      <c r="L133" s="176"/>
      <c r="M133" s="176"/>
      <c r="N133" s="176"/>
      <c r="O133" s="176"/>
    </row>
    <row r="134" spans="1:15" ht="15" hidden="1" customHeight="1" outlineLevel="1">
      <c r="A134" s="67"/>
      <c r="B134" s="181" t="s">
        <v>611</v>
      </c>
      <c r="C134" s="178" t="s">
        <v>553</v>
      </c>
      <c r="D134" s="179" t="s">
        <v>28</v>
      </c>
      <c r="E134" s="180" t="s">
        <v>2354</v>
      </c>
      <c r="F134" s="68">
        <v>6.22</v>
      </c>
      <c r="G134" s="176"/>
      <c r="H134" s="176"/>
      <c r="I134" s="176"/>
      <c r="J134" s="68">
        <v>0.25</v>
      </c>
      <c r="K134" s="176"/>
      <c r="L134" s="176"/>
      <c r="M134" s="176"/>
      <c r="N134" s="176"/>
      <c r="O134" s="176"/>
    </row>
    <row r="135" spans="1:15" ht="15" hidden="1" customHeight="1" outlineLevel="1">
      <c r="A135" s="67"/>
      <c r="B135" s="181" t="s">
        <v>2355</v>
      </c>
      <c r="C135" s="178" t="s">
        <v>556</v>
      </c>
      <c r="D135" s="179" t="s">
        <v>29</v>
      </c>
      <c r="E135" s="180" t="s">
        <v>2356</v>
      </c>
      <c r="F135" s="68">
        <v>9424</v>
      </c>
      <c r="G135" s="176"/>
      <c r="H135" s="176"/>
      <c r="I135" s="176"/>
      <c r="J135" s="68">
        <v>18.850000000000001</v>
      </c>
      <c r="K135" s="176"/>
      <c r="L135" s="176"/>
      <c r="M135" s="176"/>
      <c r="N135" s="176"/>
      <c r="O135" s="176"/>
    </row>
    <row r="136" spans="1:15" ht="12.75" hidden="1" customHeight="1" outlineLevel="1">
      <c r="A136" s="67"/>
      <c r="B136" s="181" t="s">
        <v>2357</v>
      </c>
      <c r="C136" s="178" t="s">
        <v>2358</v>
      </c>
      <c r="D136" s="179" t="s">
        <v>60</v>
      </c>
      <c r="E136" s="180" t="s">
        <v>2359</v>
      </c>
      <c r="F136" s="68">
        <v>17.82</v>
      </c>
      <c r="G136" s="176"/>
      <c r="H136" s="176"/>
      <c r="I136" s="176"/>
      <c r="J136" s="68">
        <v>20.309999999999999</v>
      </c>
      <c r="K136" s="176"/>
      <c r="L136" s="176"/>
      <c r="M136" s="176"/>
      <c r="N136" s="176"/>
      <c r="O136" s="176"/>
    </row>
    <row r="137" spans="1:15" ht="15.75" hidden="1" customHeight="1" outlineLevel="1">
      <c r="A137" s="67"/>
      <c r="B137" s="181" t="s">
        <v>2360</v>
      </c>
      <c r="C137" s="178" t="s">
        <v>2361</v>
      </c>
      <c r="D137" s="179" t="s">
        <v>29</v>
      </c>
      <c r="E137" s="180" t="s">
        <v>2362</v>
      </c>
      <c r="F137" s="68">
        <v>10045</v>
      </c>
      <c r="G137" s="176"/>
      <c r="H137" s="176"/>
      <c r="I137" s="176"/>
      <c r="J137" s="68">
        <v>80.36</v>
      </c>
      <c r="K137" s="176"/>
      <c r="L137" s="176"/>
      <c r="M137" s="176"/>
      <c r="N137" s="176"/>
      <c r="O137" s="176"/>
    </row>
    <row r="138" spans="1:15" ht="19.5" hidden="1" customHeight="1" outlineLevel="1">
      <c r="A138" s="67"/>
      <c r="B138" s="181" t="s">
        <v>2363</v>
      </c>
      <c r="C138" s="178" t="s">
        <v>2364</v>
      </c>
      <c r="D138" s="179" t="s">
        <v>28</v>
      </c>
      <c r="E138" s="180" t="s">
        <v>2365</v>
      </c>
      <c r="F138" s="68">
        <v>665</v>
      </c>
      <c r="G138" s="176"/>
      <c r="H138" s="176"/>
      <c r="I138" s="176"/>
      <c r="J138" s="68">
        <v>94.43</v>
      </c>
      <c r="K138" s="176"/>
      <c r="L138" s="176"/>
      <c r="M138" s="176"/>
      <c r="N138" s="176"/>
      <c r="O138" s="176"/>
    </row>
    <row r="139" spans="1:15" ht="15.75" hidden="1" customHeight="1" outlineLevel="1">
      <c r="A139" s="67"/>
      <c r="B139" s="181" t="s">
        <v>2366</v>
      </c>
      <c r="C139" s="178" t="s">
        <v>2367</v>
      </c>
      <c r="D139" s="179" t="s">
        <v>28</v>
      </c>
      <c r="E139" s="180" t="s">
        <v>2368</v>
      </c>
      <c r="F139" s="68">
        <v>600</v>
      </c>
      <c r="G139" s="176"/>
      <c r="H139" s="176"/>
      <c r="I139" s="176"/>
      <c r="J139" s="68">
        <v>585.6</v>
      </c>
      <c r="K139" s="176"/>
      <c r="L139" s="176"/>
      <c r="M139" s="176"/>
      <c r="N139" s="176"/>
      <c r="O139" s="176"/>
    </row>
    <row r="140" spans="1:15" ht="14.25" hidden="1" customHeight="1" outlineLevel="1">
      <c r="A140" s="182" t="s">
        <v>531</v>
      </c>
      <c r="B140" s="181" t="s">
        <v>2369</v>
      </c>
      <c r="C140" s="178" t="s">
        <v>2370</v>
      </c>
      <c r="D140" s="179" t="s">
        <v>28</v>
      </c>
      <c r="E140" s="180" t="s">
        <v>2371</v>
      </c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</row>
    <row r="141" spans="1:15" ht="21.75" customHeight="1" collapsed="1">
      <c r="A141" s="67">
        <v>24</v>
      </c>
      <c r="B141" s="173" t="s">
        <v>1912</v>
      </c>
      <c r="C141" s="174" t="s">
        <v>1913</v>
      </c>
      <c r="D141" s="69" t="s">
        <v>28</v>
      </c>
      <c r="E141" s="175">
        <v>0.2</v>
      </c>
      <c r="F141" s="175">
        <v>1382.9</v>
      </c>
      <c r="G141" s="176"/>
      <c r="H141" s="176"/>
      <c r="I141" s="176"/>
      <c r="J141" s="175">
        <v>276.58</v>
      </c>
      <c r="K141" s="176"/>
      <c r="L141" s="176"/>
      <c r="M141" s="176"/>
      <c r="N141" s="176" t="s">
        <v>554</v>
      </c>
      <c r="O141" s="176" t="s">
        <v>554</v>
      </c>
    </row>
    <row r="142" spans="1:15" ht="38.25" customHeight="1">
      <c r="A142" s="67">
        <v>25</v>
      </c>
      <c r="B142" s="173" t="s">
        <v>1914</v>
      </c>
      <c r="C142" s="174" t="s">
        <v>2372</v>
      </c>
      <c r="D142" s="69" t="s">
        <v>1915</v>
      </c>
      <c r="E142" s="175">
        <v>8.0000000000000004E-4</v>
      </c>
      <c r="F142" s="175">
        <v>26781.22</v>
      </c>
      <c r="G142" s="175">
        <v>4911.6099999999997</v>
      </c>
      <c r="H142" s="175">
        <v>20514.740000000002</v>
      </c>
      <c r="I142" s="175">
        <v>2264.7600000000002</v>
      </c>
      <c r="J142" s="175">
        <v>21.43</v>
      </c>
      <c r="K142" s="175">
        <v>3.93</v>
      </c>
      <c r="L142" s="175">
        <v>16.41</v>
      </c>
      <c r="M142" s="175">
        <v>1.81</v>
      </c>
      <c r="N142" s="176" t="s">
        <v>2373</v>
      </c>
      <c r="O142" s="176" t="s">
        <v>2374</v>
      </c>
    </row>
    <row r="143" spans="1:15" ht="11.25" hidden="1" customHeight="1" outlineLevel="1">
      <c r="A143" s="67"/>
      <c r="B143" s="177"/>
      <c r="C143" s="178" t="s">
        <v>2194</v>
      </c>
      <c r="D143" s="179" t="s">
        <v>9</v>
      </c>
      <c r="E143" s="180" t="s">
        <v>2373</v>
      </c>
      <c r="F143" s="68">
        <v>8.9700000000000006</v>
      </c>
      <c r="G143" s="68">
        <v>8.9700000000000006</v>
      </c>
      <c r="H143" s="176"/>
      <c r="I143" s="176"/>
      <c r="J143" s="68">
        <v>3.95</v>
      </c>
      <c r="K143" s="68">
        <v>3.95</v>
      </c>
      <c r="L143" s="176"/>
      <c r="M143" s="176"/>
      <c r="N143" s="176"/>
      <c r="O143" s="176"/>
    </row>
    <row r="144" spans="1:15" ht="11.25" hidden="1" customHeight="1" outlineLevel="1">
      <c r="A144" s="67"/>
      <c r="B144" s="177"/>
      <c r="C144" s="178" t="s">
        <v>545</v>
      </c>
      <c r="D144" s="179" t="s">
        <v>9</v>
      </c>
      <c r="E144" s="180" t="s">
        <v>2374</v>
      </c>
      <c r="F144" s="176"/>
      <c r="G144" s="176"/>
      <c r="H144" s="176"/>
      <c r="I144" s="176"/>
      <c r="J144" s="176"/>
      <c r="K144" s="176"/>
      <c r="L144" s="176"/>
      <c r="M144" s="176"/>
      <c r="N144" s="176"/>
      <c r="O144" s="176"/>
    </row>
    <row r="145" spans="1:15" ht="28.5" hidden="1" customHeight="1" outlineLevel="1">
      <c r="A145" s="67"/>
      <c r="B145" s="181" t="s">
        <v>2375</v>
      </c>
      <c r="C145" s="178" t="s">
        <v>2376</v>
      </c>
      <c r="D145" s="179" t="s">
        <v>548</v>
      </c>
      <c r="E145" s="180" t="s">
        <v>2377</v>
      </c>
      <c r="F145" s="68">
        <v>115.4</v>
      </c>
      <c r="G145" s="176"/>
      <c r="H145" s="68">
        <v>115.4</v>
      </c>
      <c r="I145" s="68">
        <v>13.5</v>
      </c>
      <c r="J145" s="68">
        <v>5.77</v>
      </c>
      <c r="K145" s="176"/>
      <c r="L145" s="68">
        <v>5.77</v>
      </c>
      <c r="M145" s="68">
        <v>0.68</v>
      </c>
      <c r="N145" s="176"/>
      <c r="O145" s="176"/>
    </row>
    <row r="146" spans="1:15" ht="27.75" hidden="1" customHeight="1" outlineLevel="1">
      <c r="A146" s="67"/>
      <c r="B146" s="181" t="s">
        <v>2236</v>
      </c>
      <c r="C146" s="178" t="s">
        <v>2237</v>
      </c>
      <c r="D146" s="179" t="s">
        <v>548</v>
      </c>
      <c r="E146" s="180" t="s">
        <v>2378</v>
      </c>
      <c r="F146" s="68">
        <v>96.89</v>
      </c>
      <c r="G146" s="176"/>
      <c r="H146" s="68">
        <v>96.89</v>
      </c>
      <c r="I146" s="68">
        <v>13.5</v>
      </c>
      <c r="J146" s="68">
        <v>8.7200000000000006</v>
      </c>
      <c r="K146" s="176"/>
      <c r="L146" s="68">
        <v>8.7200000000000006</v>
      </c>
      <c r="M146" s="68">
        <v>1.22</v>
      </c>
      <c r="N146" s="176"/>
      <c r="O146" s="176"/>
    </row>
    <row r="147" spans="1:15" ht="18" hidden="1" customHeight="1" outlineLevel="1">
      <c r="A147" s="67"/>
      <c r="B147" s="181" t="s">
        <v>558</v>
      </c>
      <c r="C147" s="178" t="s">
        <v>552</v>
      </c>
      <c r="D147" s="179" t="s">
        <v>548</v>
      </c>
      <c r="E147" s="180" t="s">
        <v>2379</v>
      </c>
      <c r="F147" s="68">
        <v>75.400000000000006</v>
      </c>
      <c r="G147" s="176"/>
      <c r="H147" s="68">
        <v>75.400000000000006</v>
      </c>
      <c r="I147" s="176"/>
      <c r="J147" s="68">
        <v>2.2599999999999998</v>
      </c>
      <c r="K147" s="176"/>
      <c r="L147" s="68">
        <v>2.2599999999999998</v>
      </c>
      <c r="M147" s="176"/>
      <c r="N147" s="176"/>
      <c r="O147" s="176"/>
    </row>
    <row r="148" spans="1:15" ht="18.75" hidden="1" customHeight="1" outlineLevel="1">
      <c r="A148" s="67"/>
      <c r="B148" s="181" t="s">
        <v>2380</v>
      </c>
      <c r="C148" s="178" t="s">
        <v>2381</v>
      </c>
      <c r="D148" s="179" t="s">
        <v>29</v>
      </c>
      <c r="E148" s="180" t="s">
        <v>2382</v>
      </c>
      <c r="F148" s="68">
        <v>5989</v>
      </c>
      <c r="G148" s="176"/>
      <c r="H148" s="176"/>
      <c r="I148" s="176"/>
      <c r="J148" s="68">
        <v>0.34</v>
      </c>
      <c r="K148" s="176"/>
      <c r="L148" s="176"/>
      <c r="M148" s="176"/>
      <c r="N148" s="176"/>
      <c r="O148" s="176"/>
    </row>
    <row r="149" spans="1:15" ht="19.5" hidden="1" customHeight="1" outlineLevel="1">
      <c r="A149" s="67"/>
      <c r="B149" s="181" t="s">
        <v>2383</v>
      </c>
      <c r="C149" s="178" t="s">
        <v>2384</v>
      </c>
      <c r="D149" s="179" t="s">
        <v>28</v>
      </c>
      <c r="E149" s="180" t="s">
        <v>2385</v>
      </c>
      <c r="F149" s="68">
        <v>519.79999999999995</v>
      </c>
      <c r="G149" s="176"/>
      <c r="H149" s="176"/>
      <c r="I149" s="176"/>
      <c r="J149" s="68">
        <v>0.75</v>
      </c>
      <c r="K149" s="176"/>
      <c r="L149" s="176"/>
      <c r="M149" s="176"/>
      <c r="N149" s="176"/>
      <c r="O149" s="176"/>
    </row>
    <row r="150" spans="1:15" ht="11.25" hidden="1" customHeight="1" outlineLevel="1">
      <c r="A150" s="182" t="s">
        <v>531</v>
      </c>
      <c r="B150" s="181" t="s">
        <v>2386</v>
      </c>
      <c r="C150" s="178" t="s">
        <v>2370</v>
      </c>
      <c r="D150" s="179" t="s">
        <v>28</v>
      </c>
      <c r="E150" s="180" t="s">
        <v>2387</v>
      </c>
      <c r="F150" s="176"/>
      <c r="G150" s="176"/>
      <c r="H150" s="176"/>
      <c r="I150" s="176"/>
      <c r="J150" s="176"/>
      <c r="K150" s="176"/>
      <c r="L150" s="176"/>
      <c r="M150" s="176"/>
      <c r="N150" s="176"/>
      <c r="O150" s="176"/>
    </row>
    <row r="151" spans="1:15" ht="36" customHeight="1" collapsed="1">
      <c r="A151" s="67">
        <v>26</v>
      </c>
      <c r="B151" s="173" t="s">
        <v>1916</v>
      </c>
      <c r="C151" s="174" t="s">
        <v>1917</v>
      </c>
      <c r="D151" s="69" t="s">
        <v>121</v>
      </c>
      <c r="E151" s="175">
        <v>0.59</v>
      </c>
      <c r="F151" s="175">
        <v>375.59</v>
      </c>
      <c r="G151" s="176"/>
      <c r="H151" s="176"/>
      <c r="I151" s="176"/>
      <c r="J151" s="175">
        <v>221.6</v>
      </c>
      <c r="K151" s="176"/>
      <c r="L151" s="176"/>
      <c r="M151" s="176"/>
      <c r="N151" s="176" t="s">
        <v>554</v>
      </c>
      <c r="O151" s="176" t="s">
        <v>554</v>
      </c>
    </row>
    <row r="152" spans="1:15" ht="27" customHeight="1">
      <c r="A152" s="67">
        <v>27</v>
      </c>
      <c r="B152" s="173" t="s">
        <v>1918</v>
      </c>
      <c r="C152" s="174" t="s">
        <v>2388</v>
      </c>
      <c r="D152" s="69" t="s">
        <v>276</v>
      </c>
      <c r="E152" s="175">
        <v>1</v>
      </c>
      <c r="F152" s="175">
        <v>586.65</v>
      </c>
      <c r="G152" s="175">
        <v>11.32</v>
      </c>
      <c r="H152" s="175">
        <v>5.28</v>
      </c>
      <c r="I152" s="175">
        <v>0.74</v>
      </c>
      <c r="J152" s="175">
        <v>586.65</v>
      </c>
      <c r="K152" s="175">
        <v>11.32</v>
      </c>
      <c r="L152" s="175">
        <v>5.28</v>
      </c>
      <c r="M152" s="175">
        <v>0.74</v>
      </c>
      <c r="N152" s="176" t="s">
        <v>2389</v>
      </c>
      <c r="O152" s="176" t="s">
        <v>2390</v>
      </c>
    </row>
    <row r="153" spans="1:15" ht="10.5" hidden="1" customHeight="1" outlineLevel="1">
      <c r="A153" s="67"/>
      <c r="B153" s="177"/>
      <c r="C153" s="178" t="s">
        <v>2391</v>
      </c>
      <c r="D153" s="179" t="s">
        <v>9</v>
      </c>
      <c r="E153" s="180" t="s">
        <v>2389</v>
      </c>
      <c r="F153" s="68">
        <v>8.6199999999999992</v>
      </c>
      <c r="G153" s="68">
        <v>8.6199999999999992</v>
      </c>
      <c r="H153" s="176"/>
      <c r="I153" s="176"/>
      <c r="J153" s="68">
        <v>11.29</v>
      </c>
      <c r="K153" s="68">
        <v>11.29</v>
      </c>
      <c r="L153" s="176"/>
      <c r="M153" s="176"/>
      <c r="N153" s="176"/>
      <c r="O153" s="176"/>
    </row>
    <row r="154" spans="1:15" ht="14.25" hidden="1" customHeight="1" outlineLevel="1">
      <c r="A154" s="67"/>
      <c r="B154" s="177"/>
      <c r="C154" s="178" t="s">
        <v>545</v>
      </c>
      <c r="D154" s="179" t="s">
        <v>9</v>
      </c>
      <c r="E154" s="180" t="s">
        <v>2390</v>
      </c>
      <c r="F154" s="176"/>
      <c r="G154" s="176"/>
      <c r="H154" s="176"/>
      <c r="I154" s="176"/>
      <c r="J154" s="176"/>
      <c r="K154" s="176"/>
      <c r="L154" s="176"/>
      <c r="M154" s="176"/>
      <c r="N154" s="176"/>
      <c r="O154" s="176"/>
    </row>
    <row r="155" spans="1:15" ht="17.25" hidden="1" customHeight="1" outlineLevel="1">
      <c r="A155" s="67"/>
      <c r="B155" s="181" t="s">
        <v>2392</v>
      </c>
      <c r="C155" s="178" t="s">
        <v>552</v>
      </c>
      <c r="D155" s="179" t="s">
        <v>548</v>
      </c>
      <c r="E155" s="180" t="s">
        <v>2390</v>
      </c>
      <c r="F155" s="68">
        <v>75.400000000000006</v>
      </c>
      <c r="G155" s="176"/>
      <c r="H155" s="68">
        <v>75.400000000000006</v>
      </c>
      <c r="I155" s="176"/>
      <c r="J155" s="68">
        <v>5.28</v>
      </c>
      <c r="K155" s="176"/>
      <c r="L155" s="68">
        <v>5.28</v>
      </c>
      <c r="M155" s="176"/>
      <c r="N155" s="176"/>
      <c r="O155" s="176"/>
    </row>
    <row r="156" spans="1:15" ht="13.5" hidden="1" customHeight="1" outlineLevel="1">
      <c r="A156" s="67"/>
      <c r="B156" s="181" t="s">
        <v>2393</v>
      </c>
      <c r="C156" s="178" t="s">
        <v>2394</v>
      </c>
      <c r="D156" s="179" t="s">
        <v>149</v>
      </c>
      <c r="E156" s="180" t="s">
        <v>2395</v>
      </c>
      <c r="F156" s="68">
        <v>569.52</v>
      </c>
      <c r="G156" s="176"/>
      <c r="H156" s="176"/>
      <c r="I156" s="176"/>
      <c r="J156" s="68">
        <v>569.52</v>
      </c>
      <c r="K156" s="176"/>
      <c r="L156" s="176"/>
      <c r="M156" s="176"/>
      <c r="N156" s="176"/>
      <c r="O156" s="176"/>
    </row>
    <row r="157" spans="1:15" ht="15.75" hidden="1" customHeight="1" outlineLevel="1">
      <c r="A157" s="67"/>
      <c r="B157" s="181" t="s">
        <v>2396</v>
      </c>
      <c r="C157" s="178" t="s">
        <v>2397</v>
      </c>
      <c r="D157" s="179" t="s">
        <v>28</v>
      </c>
      <c r="E157" s="180" t="s">
        <v>2398</v>
      </c>
      <c r="F157" s="68">
        <v>665</v>
      </c>
      <c r="G157" s="176"/>
      <c r="H157" s="176"/>
      <c r="I157" s="176"/>
      <c r="J157" s="68">
        <v>0.53</v>
      </c>
      <c r="K157" s="176"/>
      <c r="L157" s="176"/>
      <c r="M157" s="176"/>
      <c r="N157" s="176"/>
      <c r="O157" s="176"/>
    </row>
    <row r="158" spans="1:15" ht="21.75" customHeight="1" collapsed="1">
      <c r="A158" s="67">
        <v>28</v>
      </c>
      <c r="B158" s="173" t="s">
        <v>1919</v>
      </c>
      <c r="C158" s="174" t="s">
        <v>1920</v>
      </c>
      <c r="D158" s="69" t="s">
        <v>142</v>
      </c>
      <c r="E158" s="175">
        <v>1</v>
      </c>
      <c r="F158" s="175">
        <v>-569.52</v>
      </c>
      <c r="G158" s="176"/>
      <c r="H158" s="176"/>
      <c r="I158" s="176"/>
      <c r="J158" s="175">
        <v>-569.52</v>
      </c>
      <c r="K158" s="176"/>
      <c r="L158" s="176"/>
      <c r="M158" s="176"/>
      <c r="N158" s="176" t="s">
        <v>554</v>
      </c>
      <c r="O158" s="176" t="s">
        <v>554</v>
      </c>
    </row>
    <row r="159" spans="1:15" ht="24" customHeight="1">
      <c r="A159" s="67">
        <v>29</v>
      </c>
      <c r="B159" s="173" t="s">
        <v>1921</v>
      </c>
      <c r="C159" s="174" t="s">
        <v>1922</v>
      </c>
      <c r="D159" s="69" t="s">
        <v>142</v>
      </c>
      <c r="E159" s="175">
        <v>1</v>
      </c>
      <c r="F159" s="175">
        <v>375</v>
      </c>
      <c r="G159" s="176"/>
      <c r="H159" s="176"/>
      <c r="I159" s="176"/>
      <c r="J159" s="175">
        <v>375</v>
      </c>
      <c r="K159" s="176"/>
      <c r="L159" s="176"/>
      <c r="M159" s="176"/>
      <c r="N159" s="176" t="s">
        <v>554</v>
      </c>
      <c r="O159" s="176" t="s">
        <v>554</v>
      </c>
    </row>
    <row r="160" spans="1:15" ht="24" customHeight="1">
      <c r="A160" s="67">
        <v>30</v>
      </c>
      <c r="B160" s="173" t="s">
        <v>35</v>
      </c>
      <c r="C160" s="174" t="s">
        <v>2399</v>
      </c>
      <c r="D160" s="69" t="s">
        <v>32</v>
      </c>
      <c r="E160" s="175">
        <v>7.4000000000000003E-3</v>
      </c>
      <c r="F160" s="175">
        <v>7406.04</v>
      </c>
      <c r="G160" s="175">
        <v>573.41</v>
      </c>
      <c r="H160" s="175">
        <v>32.630000000000003</v>
      </c>
      <c r="I160" s="175">
        <v>2.0299999999999998</v>
      </c>
      <c r="J160" s="175">
        <v>54.8</v>
      </c>
      <c r="K160" s="175">
        <v>4.24</v>
      </c>
      <c r="L160" s="175">
        <v>0.24</v>
      </c>
      <c r="M160" s="175">
        <v>0.02</v>
      </c>
      <c r="N160" s="176" t="s">
        <v>2400</v>
      </c>
      <c r="O160" s="176" t="s">
        <v>2401</v>
      </c>
    </row>
    <row r="161" spans="1:15" ht="12.75" hidden="1" customHeight="1" outlineLevel="1">
      <c r="A161" s="67"/>
      <c r="B161" s="177"/>
      <c r="C161" s="178" t="s">
        <v>603</v>
      </c>
      <c r="D161" s="179" t="s">
        <v>9</v>
      </c>
      <c r="E161" s="180" t="s">
        <v>2400</v>
      </c>
      <c r="F161" s="68">
        <v>9.07</v>
      </c>
      <c r="G161" s="68">
        <v>9.07</v>
      </c>
      <c r="H161" s="176"/>
      <c r="I161" s="176"/>
      <c r="J161" s="68">
        <v>4.26</v>
      </c>
      <c r="K161" s="68">
        <v>4.26</v>
      </c>
      <c r="L161" s="176"/>
      <c r="M161" s="176"/>
      <c r="N161" s="176"/>
      <c r="O161" s="176"/>
    </row>
    <row r="162" spans="1:15" ht="13.5" hidden="1" customHeight="1" outlineLevel="1">
      <c r="A162" s="67"/>
      <c r="B162" s="177"/>
      <c r="C162" s="178" t="s">
        <v>545</v>
      </c>
      <c r="D162" s="179" t="s">
        <v>9</v>
      </c>
      <c r="E162" s="70" t="s">
        <v>2401</v>
      </c>
      <c r="F162" s="176"/>
      <c r="G162" s="176"/>
      <c r="H162" s="176"/>
      <c r="I162" s="176"/>
      <c r="J162" s="176"/>
      <c r="K162" s="176"/>
      <c r="L162" s="176"/>
      <c r="M162" s="176"/>
      <c r="N162" s="176"/>
      <c r="O162" s="176"/>
    </row>
    <row r="163" spans="1:15" ht="31.5" hidden="1" customHeight="1" outlineLevel="1">
      <c r="A163" s="67"/>
      <c r="B163" s="181" t="s">
        <v>561</v>
      </c>
      <c r="C163" s="178" t="s">
        <v>562</v>
      </c>
      <c r="D163" s="179" t="s">
        <v>548</v>
      </c>
      <c r="E163" s="70" t="s">
        <v>2402</v>
      </c>
      <c r="F163" s="68">
        <v>111.99</v>
      </c>
      <c r="G163" s="176"/>
      <c r="H163" s="68">
        <v>111.99</v>
      </c>
      <c r="I163" s="68">
        <v>13.5</v>
      </c>
      <c r="J163" s="176"/>
      <c r="K163" s="176"/>
      <c r="L163" s="176"/>
      <c r="M163" s="176"/>
      <c r="N163" s="176"/>
      <c r="O163" s="176"/>
    </row>
    <row r="164" spans="1:15" ht="22.5" hidden="1" customHeight="1" outlineLevel="1">
      <c r="A164" s="67"/>
      <c r="B164" s="181" t="s">
        <v>555</v>
      </c>
      <c r="C164" s="178" t="s">
        <v>552</v>
      </c>
      <c r="D164" s="179" t="s">
        <v>548</v>
      </c>
      <c r="E164" s="70" t="s">
        <v>2403</v>
      </c>
      <c r="F164" s="68">
        <v>75.400000000000006</v>
      </c>
      <c r="G164" s="176"/>
      <c r="H164" s="68">
        <v>75.400000000000006</v>
      </c>
      <c r="I164" s="176"/>
      <c r="J164" s="176"/>
      <c r="K164" s="176"/>
      <c r="L164" s="176"/>
      <c r="M164" s="176"/>
      <c r="N164" s="176"/>
      <c r="O164" s="176"/>
    </row>
    <row r="165" spans="1:15" ht="54.75" hidden="1" customHeight="1" outlineLevel="1">
      <c r="A165" s="67"/>
      <c r="B165" s="181" t="s">
        <v>2404</v>
      </c>
      <c r="C165" s="178" t="s">
        <v>2405</v>
      </c>
      <c r="D165" s="179" t="s">
        <v>29</v>
      </c>
      <c r="E165" s="180" t="s">
        <v>2406</v>
      </c>
      <c r="F165" s="68">
        <v>6800</v>
      </c>
      <c r="G165" s="176"/>
      <c r="H165" s="176"/>
      <c r="I165" s="176"/>
      <c r="J165" s="68">
        <v>50.32</v>
      </c>
      <c r="K165" s="176"/>
      <c r="L165" s="176"/>
      <c r="M165" s="176"/>
      <c r="N165" s="176"/>
      <c r="O165" s="176"/>
    </row>
    <row r="166" spans="1:15" ht="33" customHeight="1" collapsed="1">
      <c r="A166" s="67">
        <v>31</v>
      </c>
      <c r="B166" s="173" t="s">
        <v>1923</v>
      </c>
      <c r="C166" s="174" t="s">
        <v>2407</v>
      </c>
      <c r="D166" s="69" t="s">
        <v>1924</v>
      </c>
      <c r="E166" s="175">
        <v>0.20230000000000001</v>
      </c>
      <c r="F166" s="175">
        <v>319.44</v>
      </c>
      <c r="G166" s="175">
        <v>278.02</v>
      </c>
      <c r="H166" s="175">
        <v>2.2599999999999998</v>
      </c>
      <c r="I166" s="176"/>
      <c r="J166" s="175">
        <v>64.62</v>
      </c>
      <c r="K166" s="175">
        <v>56.24</v>
      </c>
      <c r="L166" s="175">
        <v>0.46</v>
      </c>
      <c r="M166" s="176"/>
      <c r="N166" s="176" t="s">
        <v>2408</v>
      </c>
      <c r="O166" s="176" t="s">
        <v>2409</v>
      </c>
    </row>
    <row r="167" spans="1:15" ht="13.5" hidden="1" customHeight="1" outlineLevel="1">
      <c r="A167" s="67"/>
      <c r="B167" s="177"/>
      <c r="C167" s="178" t="s">
        <v>544</v>
      </c>
      <c r="D167" s="179" t="s">
        <v>9</v>
      </c>
      <c r="E167" s="180" t="s">
        <v>2408</v>
      </c>
      <c r="F167" s="68">
        <v>9.6199999999999992</v>
      </c>
      <c r="G167" s="68">
        <v>9.6199999999999992</v>
      </c>
      <c r="H167" s="176"/>
      <c r="I167" s="176"/>
      <c r="J167" s="68">
        <v>56.28</v>
      </c>
      <c r="K167" s="68">
        <v>56.28</v>
      </c>
      <c r="L167" s="176"/>
      <c r="M167" s="176"/>
      <c r="N167" s="176"/>
      <c r="O167" s="176"/>
    </row>
    <row r="168" spans="1:15" ht="12.75" hidden="1" customHeight="1" outlineLevel="1">
      <c r="A168" s="67"/>
      <c r="B168" s="177"/>
      <c r="C168" s="178" t="s">
        <v>545</v>
      </c>
      <c r="D168" s="179" t="s">
        <v>9</v>
      </c>
      <c r="E168" s="180" t="s">
        <v>2409</v>
      </c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</row>
    <row r="169" spans="1:15" ht="15" hidden="1" customHeight="1" outlineLevel="1">
      <c r="A169" s="67"/>
      <c r="B169" s="181" t="s">
        <v>2392</v>
      </c>
      <c r="C169" s="178" t="s">
        <v>552</v>
      </c>
      <c r="D169" s="179" t="s">
        <v>548</v>
      </c>
      <c r="E169" s="180" t="s">
        <v>2409</v>
      </c>
      <c r="F169" s="68">
        <v>75.400000000000006</v>
      </c>
      <c r="G169" s="176"/>
      <c r="H169" s="68">
        <v>75.400000000000006</v>
      </c>
      <c r="I169" s="176"/>
      <c r="J169" s="68">
        <v>0.75</v>
      </c>
      <c r="K169" s="176"/>
      <c r="L169" s="68">
        <v>0.75</v>
      </c>
      <c r="M169" s="176"/>
      <c r="N169" s="176"/>
      <c r="O169" s="176"/>
    </row>
    <row r="170" spans="1:15" ht="19.5" hidden="1" customHeight="1" outlineLevel="1">
      <c r="A170" s="67"/>
      <c r="B170" s="181" t="s">
        <v>2410</v>
      </c>
      <c r="C170" s="178" t="s">
        <v>2411</v>
      </c>
      <c r="D170" s="179" t="s">
        <v>29</v>
      </c>
      <c r="E170" s="180" t="s">
        <v>2412</v>
      </c>
      <c r="F170" s="68">
        <v>412</v>
      </c>
      <c r="G170" s="176"/>
      <c r="H170" s="176"/>
      <c r="I170" s="176"/>
      <c r="J170" s="68">
        <v>5.83</v>
      </c>
      <c r="K170" s="176"/>
      <c r="L170" s="176"/>
      <c r="M170" s="176"/>
      <c r="N170" s="176"/>
      <c r="O170" s="176"/>
    </row>
    <row r="171" spans="1:15" ht="16.5" hidden="1" outlineLevel="1">
      <c r="A171" s="67"/>
      <c r="B171" s="181" t="s">
        <v>2413</v>
      </c>
      <c r="C171" s="178" t="s">
        <v>634</v>
      </c>
      <c r="D171" s="179" t="s">
        <v>60</v>
      </c>
      <c r="E171" s="180" t="s">
        <v>2414</v>
      </c>
      <c r="F171" s="68">
        <v>1.82</v>
      </c>
      <c r="G171" s="176"/>
      <c r="H171" s="176"/>
      <c r="I171" s="176"/>
      <c r="J171" s="68">
        <v>1.84</v>
      </c>
      <c r="K171" s="176"/>
      <c r="L171" s="176"/>
      <c r="M171" s="176"/>
      <c r="N171" s="176"/>
      <c r="O171" s="176"/>
    </row>
    <row r="172" spans="1:15" ht="16.5" hidden="1" outlineLevel="1">
      <c r="A172" s="67"/>
      <c r="B172" s="181" t="s">
        <v>2415</v>
      </c>
      <c r="C172" s="178" t="s">
        <v>2230</v>
      </c>
      <c r="D172" s="179" t="s">
        <v>28</v>
      </c>
      <c r="E172" s="180" t="s">
        <v>2416</v>
      </c>
      <c r="F172" s="68">
        <v>2.44</v>
      </c>
      <c r="G172" s="176"/>
      <c r="H172" s="176"/>
      <c r="I172" s="176"/>
      <c r="J172" s="68">
        <v>0.25</v>
      </c>
      <c r="K172" s="176"/>
      <c r="L172" s="176"/>
      <c r="M172" s="176"/>
      <c r="N172" s="176"/>
      <c r="O172" s="176"/>
    </row>
    <row r="173" spans="1:15" ht="35.25" customHeight="1" collapsed="1">
      <c r="A173" s="67">
        <v>32</v>
      </c>
      <c r="B173" s="173" t="s">
        <v>2417</v>
      </c>
      <c r="C173" s="174" t="s">
        <v>2418</v>
      </c>
      <c r="D173" s="69" t="s">
        <v>1925</v>
      </c>
      <c r="E173" s="175">
        <v>1.65</v>
      </c>
      <c r="F173" s="175">
        <v>131.04</v>
      </c>
      <c r="G173" s="175">
        <v>108.16</v>
      </c>
      <c r="H173" s="175">
        <v>8.4</v>
      </c>
      <c r="I173" s="175">
        <v>0.8</v>
      </c>
      <c r="J173" s="175">
        <v>216.22</v>
      </c>
      <c r="K173" s="175">
        <v>178.46</v>
      </c>
      <c r="L173" s="175">
        <v>13.86</v>
      </c>
      <c r="M173" s="175">
        <v>1.32</v>
      </c>
      <c r="N173" s="176" t="s">
        <v>2419</v>
      </c>
      <c r="O173" s="176" t="s">
        <v>2420</v>
      </c>
    </row>
    <row r="174" spans="1:15" ht="12.75" hidden="1" customHeight="1" outlineLevel="1">
      <c r="A174" s="67"/>
      <c r="B174" s="177"/>
      <c r="C174" s="178" t="s">
        <v>2421</v>
      </c>
      <c r="D174" s="179" t="s">
        <v>9</v>
      </c>
      <c r="E174" s="180" t="s">
        <v>2419</v>
      </c>
      <c r="F174" s="68">
        <v>8.4499999999999993</v>
      </c>
      <c r="G174" s="68">
        <v>8.4499999999999993</v>
      </c>
      <c r="H174" s="176"/>
      <c r="I174" s="176"/>
      <c r="J174" s="68">
        <v>178.46</v>
      </c>
      <c r="K174" s="68">
        <v>178.46</v>
      </c>
      <c r="L174" s="176"/>
      <c r="M174" s="176"/>
      <c r="N174" s="176"/>
      <c r="O174" s="176"/>
    </row>
    <row r="175" spans="1:15" ht="12" hidden="1" customHeight="1" outlineLevel="1">
      <c r="A175" s="67"/>
      <c r="B175" s="177"/>
      <c r="C175" s="178" t="s">
        <v>545</v>
      </c>
      <c r="D175" s="179" t="s">
        <v>9</v>
      </c>
      <c r="E175" s="180" t="s">
        <v>2420</v>
      </c>
      <c r="F175" s="176"/>
      <c r="G175" s="176"/>
      <c r="H175" s="176"/>
      <c r="I175" s="176"/>
      <c r="J175" s="176"/>
      <c r="K175" s="176"/>
      <c r="L175" s="176"/>
      <c r="M175" s="176"/>
      <c r="N175" s="176"/>
      <c r="O175" s="176"/>
    </row>
    <row r="176" spans="1:15" ht="12.75" hidden="1" customHeight="1" outlineLevel="1">
      <c r="A176" s="67"/>
      <c r="B176" s="181" t="s">
        <v>593</v>
      </c>
      <c r="C176" s="178" t="s">
        <v>594</v>
      </c>
      <c r="D176" s="179" t="s">
        <v>548</v>
      </c>
      <c r="E176" s="180" t="s">
        <v>2422</v>
      </c>
      <c r="F176" s="68">
        <v>89.99</v>
      </c>
      <c r="G176" s="176"/>
      <c r="H176" s="68">
        <v>89.99</v>
      </c>
      <c r="I176" s="68">
        <v>10.06</v>
      </c>
      <c r="J176" s="68">
        <v>11.7</v>
      </c>
      <c r="K176" s="176"/>
      <c r="L176" s="68">
        <v>11.7</v>
      </c>
      <c r="M176" s="68">
        <v>1.31</v>
      </c>
      <c r="N176" s="176"/>
      <c r="O176" s="176"/>
    </row>
    <row r="177" spans="1:15" ht="15.75" hidden="1" customHeight="1" outlineLevel="1">
      <c r="A177" s="67"/>
      <c r="B177" s="181" t="s">
        <v>2423</v>
      </c>
      <c r="C177" s="178" t="s">
        <v>2424</v>
      </c>
      <c r="D177" s="179" t="s">
        <v>548</v>
      </c>
      <c r="E177" s="180" t="s">
        <v>2425</v>
      </c>
      <c r="F177" s="68">
        <v>20</v>
      </c>
      <c r="G177" s="176"/>
      <c r="H177" s="68">
        <v>20</v>
      </c>
      <c r="I177" s="68">
        <v>13.02</v>
      </c>
      <c r="J177" s="68">
        <v>2</v>
      </c>
      <c r="K177" s="176"/>
      <c r="L177" s="68">
        <v>2</v>
      </c>
      <c r="M177" s="68">
        <v>1.3</v>
      </c>
      <c r="N177" s="176"/>
      <c r="O177" s="176"/>
    </row>
    <row r="178" spans="1:15" ht="32.25" hidden="1" customHeight="1" outlineLevel="1">
      <c r="A178" s="67"/>
      <c r="B178" s="181" t="s">
        <v>2426</v>
      </c>
      <c r="C178" s="178" t="s">
        <v>2427</v>
      </c>
      <c r="D178" s="179" t="s">
        <v>28</v>
      </c>
      <c r="E178" s="180" t="s">
        <v>2428</v>
      </c>
      <c r="F178" s="68">
        <v>55.26</v>
      </c>
      <c r="G178" s="176"/>
      <c r="H178" s="176"/>
      <c r="I178" s="176"/>
      <c r="J178" s="68">
        <v>23.89</v>
      </c>
      <c r="K178" s="176"/>
      <c r="L178" s="176"/>
      <c r="M178" s="176"/>
      <c r="N178" s="176"/>
      <c r="O178" s="176"/>
    </row>
    <row r="179" spans="1:15" ht="48" customHeight="1" collapsed="1">
      <c r="A179" s="67">
        <v>33</v>
      </c>
      <c r="B179" s="173" t="s">
        <v>1926</v>
      </c>
      <c r="C179" s="174" t="s">
        <v>1927</v>
      </c>
      <c r="D179" s="69" t="s">
        <v>28</v>
      </c>
      <c r="E179" s="175">
        <v>0.43230000000000002</v>
      </c>
      <c r="F179" s="175">
        <v>-55.26</v>
      </c>
      <c r="G179" s="176"/>
      <c r="H179" s="176"/>
      <c r="I179" s="176"/>
      <c r="J179" s="175">
        <v>-23.89</v>
      </c>
      <c r="K179" s="176"/>
      <c r="L179" s="176"/>
      <c r="M179" s="176"/>
      <c r="N179" s="176" t="s">
        <v>554</v>
      </c>
      <c r="O179" s="176" t="s">
        <v>554</v>
      </c>
    </row>
    <row r="180" spans="1:15" ht="34.5" customHeight="1">
      <c r="A180" s="67">
        <v>34</v>
      </c>
      <c r="B180" s="173" t="s">
        <v>187</v>
      </c>
      <c r="C180" s="174" t="s">
        <v>1928</v>
      </c>
      <c r="D180" s="69" t="s">
        <v>28</v>
      </c>
      <c r="E180" s="175">
        <v>0.43230000000000002</v>
      </c>
      <c r="F180" s="175">
        <v>497</v>
      </c>
      <c r="G180" s="176"/>
      <c r="H180" s="176"/>
      <c r="I180" s="176"/>
      <c r="J180" s="175">
        <v>214.85</v>
      </c>
      <c r="K180" s="176"/>
      <c r="L180" s="176"/>
      <c r="M180" s="176"/>
      <c r="N180" s="176" t="s">
        <v>554</v>
      </c>
      <c r="O180" s="176" t="s">
        <v>554</v>
      </c>
    </row>
    <row r="181" spans="1:15" ht="39.75" customHeight="1">
      <c r="A181" s="67">
        <v>35</v>
      </c>
      <c r="B181" s="173" t="s">
        <v>1929</v>
      </c>
      <c r="C181" s="174" t="s">
        <v>2429</v>
      </c>
      <c r="D181" s="69" t="s">
        <v>58</v>
      </c>
      <c r="E181" s="175">
        <v>1.65</v>
      </c>
      <c r="F181" s="175">
        <v>164.06</v>
      </c>
      <c r="G181" s="175">
        <v>136.16</v>
      </c>
      <c r="H181" s="175">
        <v>6.23</v>
      </c>
      <c r="I181" s="175">
        <v>0.95</v>
      </c>
      <c r="J181" s="175">
        <v>270.7</v>
      </c>
      <c r="K181" s="175">
        <v>224.66</v>
      </c>
      <c r="L181" s="175">
        <v>10.28</v>
      </c>
      <c r="M181" s="175">
        <v>1.57</v>
      </c>
      <c r="N181" s="176" t="s">
        <v>2430</v>
      </c>
      <c r="O181" s="176" t="s">
        <v>2431</v>
      </c>
    </row>
    <row r="182" spans="1:15" ht="12" hidden="1" customHeight="1" outlineLevel="1">
      <c r="A182" s="67"/>
      <c r="B182" s="177"/>
      <c r="C182" s="178" t="s">
        <v>2194</v>
      </c>
      <c r="D182" s="179" t="s">
        <v>9</v>
      </c>
      <c r="E182" s="180" t="s">
        <v>2430</v>
      </c>
      <c r="F182" s="68">
        <v>8.9700000000000006</v>
      </c>
      <c r="G182" s="68">
        <v>8.9700000000000006</v>
      </c>
      <c r="H182" s="176"/>
      <c r="I182" s="176"/>
      <c r="J182" s="68">
        <v>224.7</v>
      </c>
      <c r="K182" s="68">
        <v>224.7</v>
      </c>
      <c r="L182" s="176"/>
      <c r="M182" s="176"/>
      <c r="N182" s="176"/>
      <c r="O182" s="176"/>
    </row>
    <row r="183" spans="1:15" ht="14.25" hidden="1" customHeight="1" outlineLevel="1">
      <c r="A183" s="67"/>
      <c r="B183" s="177"/>
      <c r="C183" s="178" t="s">
        <v>545</v>
      </c>
      <c r="D183" s="179" t="s">
        <v>9</v>
      </c>
      <c r="E183" s="180" t="s">
        <v>2431</v>
      </c>
      <c r="F183" s="176"/>
      <c r="G183" s="176"/>
      <c r="H183" s="176"/>
      <c r="I183" s="176"/>
      <c r="J183" s="176"/>
      <c r="K183" s="176"/>
      <c r="L183" s="176"/>
      <c r="M183" s="176"/>
      <c r="N183" s="176"/>
      <c r="O183" s="176"/>
    </row>
    <row r="184" spans="1:15" ht="16.5" hidden="1" customHeight="1" outlineLevel="1">
      <c r="A184" s="67"/>
      <c r="B184" s="181" t="s">
        <v>2432</v>
      </c>
      <c r="C184" s="178" t="s">
        <v>2424</v>
      </c>
      <c r="D184" s="179" t="s">
        <v>548</v>
      </c>
      <c r="E184" s="180" t="s">
        <v>2433</v>
      </c>
      <c r="F184" s="68">
        <v>20</v>
      </c>
      <c r="G184" s="176"/>
      <c r="H184" s="68">
        <v>20</v>
      </c>
      <c r="I184" s="68">
        <v>13.02</v>
      </c>
      <c r="J184" s="68">
        <v>0.4</v>
      </c>
      <c r="K184" s="176"/>
      <c r="L184" s="68">
        <v>0.4</v>
      </c>
      <c r="M184" s="68">
        <v>0.26</v>
      </c>
      <c r="N184" s="176"/>
      <c r="O184" s="176"/>
    </row>
    <row r="185" spans="1:15" ht="16.5" hidden="1" customHeight="1" outlineLevel="1">
      <c r="A185" s="67"/>
      <c r="B185" s="181" t="s">
        <v>555</v>
      </c>
      <c r="C185" s="178" t="s">
        <v>552</v>
      </c>
      <c r="D185" s="179" t="s">
        <v>548</v>
      </c>
      <c r="E185" s="180" t="s">
        <v>2422</v>
      </c>
      <c r="F185" s="68">
        <v>75.400000000000006</v>
      </c>
      <c r="G185" s="176"/>
      <c r="H185" s="68">
        <v>75.400000000000006</v>
      </c>
      <c r="I185" s="176"/>
      <c r="J185" s="68">
        <v>9.8000000000000007</v>
      </c>
      <c r="K185" s="176"/>
      <c r="L185" s="68">
        <v>9.8000000000000007</v>
      </c>
      <c r="M185" s="176"/>
      <c r="N185" s="176"/>
      <c r="O185" s="176"/>
    </row>
    <row r="186" spans="1:15" ht="20.25" hidden="1" customHeight="1" outlineLevel="1">
      <c r="A186" s="67"/>
      <c r="B186" s="181" t="s">
        <v>2434</v>
      </c>
      <c r="C186" s="178" t="s">
        <v>2435</v>
      </c>
      <c r="D186" s="179" t="s">
        <v>63</v>
      </c>
      <c r="E186" s="180" t="s">
        <v>2436</v>
      </c>
      <c r="F186" s="68">
        <v>72.319999999999993</v>
      </c>
      <c r="G186" s="176"/>
      <c r="H186" s="176"/>
      <c r="I186" s="176"/>
      <c r="J186" s="68">
        <v>0.04</v>
      </c>
      <c r="K186" s="176"/>
      <c r="L186" s="176"/>
      <c r="M186" s="176"/>
      <c r="N186" s="176"/>
      <c r="O186" s="176"/>
    </row>
    <row r="187" spans="1:15" ht="13.5" hidden="1" customHeight="1" outlineLevel="1">
      <c r="A187" s="67"/>
      <c r="B187" s="181" t="s">
        <v>2437</v>
      </c>
      <c r="C187" s="178" t="s">
        <v>2438</v>
      </c>
      <c r="D187" s="179" t="s">
        <v>29</v>
      </c>
      <c r="E187" s="180" t="s">
        <v>2439</v>
      </c>
      <c r="F187" s="68">
        <v>4294</v>
      </c>
      <c r="G187" s="176"/>
      <c r="H187" s="176"/>
      <c r="I187" s="176"/>
      <c r="J187" s="68">
        <v>35.43</v>
      </c>
      <c r="K187" s="176"/>
      <c r="L187" s="176"/>
      <c r="M187" s="176"/>
      <c r="N187" s="176"/>
      <c r="O187" s="176"/>
    </row>
    <row r="188" spans="1:15" ht="16.5" hidden="1" outlineLevel="1">
      <c r="A188" s="67"/>
      <c r="B188" s="181" t="s">
        <v>2440</v>
      </c>
      <c r="C188" s="178" t="s">
        <v>634</v>
      </c>
      <c r="D188" s="179" t="s">
        <v>60</v>
      </c>
      <c r="E188" s="180" t="s">
        <v>2441</v>
      </c>
      <c r="F188" s="68">
        <v>1.82</v>
      </c>
      <c r="G188" s="176"/>
      <c r="H188" s="176"/>
      <c r="I188" s="176"/>
      <c r="J188" s="68">
        <v>0.3</v>
      </c>
      <c r="K188" s="176"/>
      <c r="L188" s="176"/>
      <c r="M188" s="176"/>
      <c r="N188" s="176"/>
      <c r="O188" s="176"/>
    </row>
    <row r="189" spans="1:15" ht="12.75" hidden="1" customHeight="1" outlineLevel="1">
      <c r="A189" s="182" t="s">
        <v>2442</v>
      </c>
      <c r="B189" s="183" t="s">
        <v>2443</v>
      </c>
      <c r="C189" s="184" t="s">
        <v>2444</v>
      </c>
      <c r="D189" s="182" t="s">
        <v>29</v>
      </c>
      <c r="E189" s="185" t="s">
        <v>2445</v>
      </c>
      <c r="F189" s="186">
        <v>15481</v>
      </c>
      <c r="G189" s="176"/>
      <c r="H189" s="176"/>
      <c r="I189" s="176"/>
      <c r="J189" s="186">
        <v>1328.27</v>
      </c>
      <c r="K189" s="176"/>
      <c r="L189" s="176"/>
      <c r="M189" s="176"/>
      <c r="N189" s="176"/>
      <c r="O189" s="176"/>
    </row>
    <row r="190" spans="1:15" ht="22.5" collapsed="1">
      <c r="A190" s="67">
        <v>36</v>
      </c>
      <c r="B190" s="173" t="s">
        <v>1930</v>
      </c>
      <c r="C190" s="174" t="s">
        <v>1931</v>
      </c>
      <c r="D190" s="69" t="s">
        <v>60</v>
      </c>
      <c r="E190" s="175">
        <v>85.8</v>
      </c>
      <c r="F190" s="175">
        <v>45.99</v>
      </c>
      <c r="G190" s="176"/>
      <c r="H190" s="176"/>
      <c r="I190" s="176"/>
      <c r="J190" s="175">
        <v>3945.94</v>
      </c>
      <c r="K190" s="176"/>
      <c r="L190" s="176"/>
      <c r="M190" s="176"/>
      <c r="N190" s="176" t="s">
        <v>554</v>
      </c>
      <c r="O190" s="176" t="s">
        <v>554</v>
      </c>
    </row>
    <row r="191" spans="1:15" ht="33" customHeight="1">
      <c r="A191" s="67">
        <v>37</v>
      </c>
      <c r="B191" s="173" t="s">
        <v>57</v>
      </c>
      <c r="C191" s="174" t="s">
        <v>252</v>
      </c>
      <c r="D191" s="69" t="s">
        <v>58</v>
      </c>
      <c r="E191" s="175">
        <v>0.08</v>
      </c>
      <c r="F191" s="175">
        <v>268.52999999999997</v>
      </c>
      <c r="G191" s="175">
        <v>56.5</v>
      </c>
      <c r="H191" s="175">
        <v>9.31</v>
      </c>
      <c r="I191" s="175">
        <v>0.1</v>
      </c>
      <c r="J191" s="175">
        <v>21.48</v>
      </c>
      <c r="K191" s="175">
        <v>4.5199999999999996</v>
      </c>
      <c r="L191" s="175">
        <v>0.74</v>
      </c>
      <c r="M191" s="175">
        <v>0.01</v>
      </c>
      <c r="N191" s="176" t="s">
        <v>2446</v>
      </c>
      <c r="O191" s="176" t="s">
        <v>615</v>
      </c>
    </row>
    <row r="192" spans="1:15" ht="12.75" hidden="1" customHeight="1" outlineLevel="2">
      <c r="A192" s="67"/>
      <c r="B192" s="177"/>
      <c r="C192" s="178" t="s">
        <v>592</v>
      </c>
      <c r="D192" s="179" t="s">
        <v>9</v>
      </c>
      <c r="E192" s="180" t="s">
        <v>2446</v>
      </c>
      <c r="F192" s="68">
        <v>10.64</v>
      </c>
      <c r="G192" s="68">
        <v>10.64</v>
      </c>
      <c r="H192" s="176"/>
      <c r="I192" s="176"/>
      <c r="J192" s="68">
        <v>4.47</v>
      </c>
      <c r="K192" s="68">
        <v>4.47</v>
      </c>
      <c r="L192" s="176"/>
      <c r="M192" s="176"/>
      <c r="N192" s="176"/>
      <c r="O192" s="176"/>
    </row>
    <row r="193" spans="1:15" ht="15" hidden="1" customHeight="1" outlineLevel="2">
      <c r="A193" s="67"/>
      <c r="B193" s="177"/>
      <c r="C193" s="178" t="s">
        <v>545</v>
      </c>
      <c r="D193" s="179" t="s">
        <v>9</v>
      </c>
      <c r="E193" s="70" t="s">
        <v>615</v>
      </c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</row>
    <row r="194" spans="1:15" ht="10.5" hidden="1" customHeight="1" outlineLevel="2">
      <c r="A194" s="67"/>
      <c r="B194" s="181" t="s">
        <v>593</v>
      </c>
      <c r="C194" s="178" t="s">
        <v>594</v>
      </c>
      <c r="D194" s="179" t="s">
        <v>548</v>
      </c>
      <c r="E194" s="70" t="s">
        <v>616</v>
      </c>
      <c r="F194" s="68">
        <v>89.99</v>
      </c>
      <c r="G194" s="176"/>
      <c r="H194" s="68">
        <v>89.99</v>
      </c>
      <c r="I194" s="68">
        <v>10.06</v>
      </c>
      <c r="J194" s="176"/>
      <c r="K194" s="176"/>
      <c r="L194" s="176"/>
      <c r="M194" s="176"/>
      <c r="N194" s="176"/>
      <c r="O194" s="176"/>
    </row>
    <row r="195" spans="1:15" ht="14.25" hidden="1" customHeight="1" outlineLevel="2">
      <c r="A195" s="67"/>
      <c r="B195" s="181" t="s">
        <v>595</v>
      </c>
      <c r="C195" s="178" t="s">
        <v>596</v>
      </c>
      <c r="D195" s="179" t="s">
        <v>548</v>
      </c>
      <c r="E195" s="70" t="s">
        <v>616</v>
      </c>
      <c r="F195" s="68">
        <v>1.7</v>
      </c>
      <c r="G195" s="176"/>
      <c r="H195" s="68">
        <v>1.7</v>
      </c>
      <c r="I195" s="176"/>
      <c r="J195" s="176"/>
      <c r="K195" s="176"/>
      <c r="L195" s="176"/>
      <c r="M195" s="176"/>
      <c r="N195" s="176"/>
      <c r="O195" s="176"/>
    </row>
    <row r="196" spans="1:15" ht="30" hidden="1" customHeight="1" outlineLevel="2">
      <c r="A196" s="67"/>
      <c r="B196" s="181" t="s">
        <v>597</v>
      </c>
      <c r="C196" s="178" t="s">
        <v>598</v>
      </c>
      <c r="D196" s="179" t="s">
        <v>548</v>
      </c>
      <c r="E196" s="180" t="s">
        <v>2447</v>
      </c>
      <c r="F196" s="68">
        <v>6.82</v>
      </c>
      <c r="G196" s="176"/>
      <c r="H196" s="68">
        <v>6.82</v>
      </c>
      <c r="I196" s="176"/>
      <c r="J196" s="68">
        <v>0.61</v>
      </c>
      <c r="K196" s="176"/>
      <c r="L196" s="68">
        <v>0.61</v>
      </c>
      <c r="M196" s="176"/>
      <c r="N196" s="176"/>
      <c r="O196" s="176"/>
    </row>
    <row r="197" spans="1:15" ht="16.5" hidden="1" customHeight="1" outlineLevel="2">
      <c r="A197" s="67"/>
      <c r="B197" s="181" t="s">
        <v>599</v>
      </c>
      <c r="C197" s="178" t="s">
        <v>552</v>
      </c>
      <c r="D197" s="179" t="s">
        <v>548</v>
      </c>
      <c r="E197" s="70" t="s">
        <v>616</v>
      </c>
      <c r="F197" s="68">
        <v>75.400000000000006</v>
      </c>
      <c r="G197" s="176"/>
      <c r="H197" s="68">
        <v>75.400000000000006</v>
      </c>
      <c r="I197" s="176"/>
      <c r="J197" s="176"/>
      <c r="K197" s="176"/>
      <c r="L197" s="176"/>
      <c r="M197" s="176"/>
      <c r="N197" s="176"/>
      <c r="O197" s="176"/>
    </row>
    <row r="198" spans="1:15" ht="15.75" hidden="1" customHeight="1" outlineLevel="2">
      <c r="A198" s="67"/>
      <c r="B198" s="181" t="s">
        <v>600</v>
      </c>
      <c r="C198" s="178" t="s">
        <v>585</v>
      </c>
      <c r="D198" s="179" t="s">
        <v>29</v>
      </c>
      <c r="E198" s="180" t="s">
        <v>2448</v>
      </c>
      <c r="F198" s="68">
        <v>15620</v>
      </c>
      <c r="G198" s="176"/>
      <c r="H198" s="176"/>
      <c r="I198" s="176"/>
      <c r="J198" s="68">
        <v>15</v>
      </c>
      <c r="K198" s="176"/>
      <c r="L198" s="176"/>
      <c r="M198" s="176"/>
      <c r="N198" s="176"/>
      <c r="O198" s="176"/>
    </row>
    <row r="199" spans="1:15" ht="18" hidden="1" customHeight="1" outlineLevel="2">
      <c r="A199" s="67"/>
      <c r="B199" s="181" t="s">
        <v>601</v>
      </c>
      <c r="C199" s="178" t="s">
        <v>602</v>
      </c>
      <c r="D199" s="179" t="s">
        <v>29</v>
      </c>
      <c r="E199" s="180" t="s">
        <v>2449</v>
      </c>
      <c r="F199" s="68">
        <v>7640</v>
      </c>
      <c r="G199" s="176"/>
      <c r="H199" s="176"/>
      <c r="I199" s="176"/>
      <c r="J199" s="68">
        <v>1.22</v>
      </c>
      <c r="K199" s="176"/>
      <c r="L199" s="176"/>
      <c r="M199" s="176"/>
      <c r="N199" s="176"/>
      <c r="O199" s="176"/>
    </row>
    <row r="200" spans="1:15" ht="58.5" customHeight="1" collapsed="1">
      <c r="A200" s="67">
        <v>38</v>
      </c>
      <c r="B200" s="173" t="s">
        <v>62</v>
      </c>
      <c r="C200" s="174" t="s">
        <v>2450</v>
      </c>
      <c r="D200" s="69" t="s">
        <v>58</v>
      </c>
      <c r="E200" s="175">
        <v>0.08</v>
      </c>
      <c r="F200" s="175">
        <v>1563.34</v>
      </c>
      <c r="G200" s="175">
        <v>69.48</v>
      </c>
      <c r="H200" s="175">
        <v>12.2</v>
      </c>
      <c r="I200" s="175">
        <v>0.2</v>
      </c>
      <c r="J200" s="175">
        <v>125.07</v>
      </c>
      <c r="K200" s="175">
        <v>5.56</v>
      </c>
      <c r="L200" s="175">
        <v>0.98</v>
      </c>
      <c r="M200" s="175">
        <v>0.02</v>
      </c>
      <c r="N200" s="176" t="s">
        <v>2451</v>
      </c>
      <c r="O200" s="176" t="s">
        <v>2452</v>
      </c>
    </row>
    <row r="201" spans="1:15" ht="11.25" hidden="1" customHeight="1" outlineLevel="1">
      <c r="A201" s="67"/>
      <c r="B201" s="177"/>
      <c r="C201" s="178" t="s">
        <v>603</v>
      </c>
      <c r="D201" s="179" t="s">
        <v>9</v>
      </c>
      <c r="E201" s="180" t="s">
        <v>2451</v>
      </c>
      <c r="F201" s="68">
        <v>9.07</v>
      </c>
      <c r="G201" s="68">
        <v>9.07</v>
      </c>
      <c r="H201" s="176"/>
      <c r="I201" s="176"/>
      <c r="J201" s="68">
        <v>5.53</v>
      </c>
      <c r="K201" s="68">
        <v>5.53</v>
      </c>
      <c r="L201" s="176"/>
      <c r="M201" s="176"/>
      <c r="N201" s="176"/>
      <c r="O201" s="176"/>
    </row>
    <row r="202" spans="1:15" ht="13.5" hidden="1" customHeight="1" outlineLevel="1">
      <c r="A202" s="67"/>
      <c r="B202" s="177"/>
      <c r="C202" s="178" t="s">
        <v>545</v>
      </c>
      <c r="D202" s="179" t="s">
        <v>9</v>
      </c>
      <c r="E202" s="70" t="s">
        <v>2452</v>
      </c>
      <c r="F202" s="176"/>
      <c r="G202" s="176"/>
      <c r="H202" s="176"/>
      <c r="I202" s="176"/>
      <c r="J202" s="176"/>
      <c r="K202" s="176"/>
      <c r="L202" s="176"/>
      <c r="M202" s="176"/>
      <c r="N202" s="176"/>
      <c r="O202" s="176"/>
    </row>
    <row r="203" spans="1:15" ht="12.75" hidden="1" customHeight="1" outlineLevel="1">
      <c r="A203" s="67"/>
      <c r="B203" s="181" t="s">
        <v>593</v>
      </c>
      <c r="C203" s="178" t="s">
        <v>594</v>
      </c>
      <c r="D203" s="179" t="s">
        <v>548</v>
      </c>
      <c r="E203" s="70" t="s">
        <v>615</v>
      </c>
      <c r="F203" s="68">
        <v>89.99</v>
      </c>
      <c r="G203" s="176"/>
      <c r="H203" s="68">
        <v>89.99</v>
      </c>
      <c r="I203" s="68">
        <v>10.06</v>
      </c>
      <c r="J203" s="176"/>
      <c r="K203" s="176"/>
      <c r="L203" s="176"/>
      <c r="M203" s="176"/>
      <c r="N203" s="176"/>
      <c r="O203" s="176"/>
    </row>
    <row r="204" spans="1:15" ht="19.5" hidden="1" customHeight="1" outlineLevel="1">
      <c r="A204" s="67"/>
      <c r="B204" s="181" t="s">
        <v>595</v>
      </c>
      <c r="C204" s="178" t="s">
        <v>596</v>
      </c>
      <c r="D204" s="179" t="s">
        <v>548</v>
      </c>
      <c r="E204" s="70" t="s">
        <v>615</v>
      </c>
      <c r="F204" s="68">
        <v>1.7</v>
      </c>
      <c r="G204" s="176"/>
      <c r="H204" s="68">
        <v>1.7</v>
      </c>
      <c r="I204" s="176"/>
      <c r="J204" s="176"/>
      <c r="K204" s="176"/>
      <c r="L204" s="176"/>
      <c r="M204" s="176"/>
      <c r="N204" s="176"/>
      <c r="O204" s="176"/>
    </row>
    <row r="205" spans="1:15" ht="28.5" hidden="1" customHeight="1" outlineLevel="1">
      <c r="A205" s="67"/>
      <c r="B205" s="181" t="s">
        <v>597</v>
      </c>
      <c r="C205" s="178" t="s">
        <v>598</v>
      </c>
      <c r="D205" s="179" t="s">
        <v>548</v>
      </c>
      <c r="E205" s="180" t="s">
        <v>2453</v>
      </c>
      <c r="F205" s="68">
        <v>6.82</v>
      </c>
      <c r="G205" s="176"/>
      <c r="H205" s="68">
        <v>6.82</v>
      </c>
      <c r="I205" s="176"/>
      <c r="J205" s="68">
        <v>0.68</v>
      </c>
      <c r="K205" s="176"/>
      <c r="L205" s="68">
        <v>0.68</v>
      </c>
      <c r="M205" s="176"/>
      <c r="N205" s="176"/>
      <c r="O205" s="176"/>
    </row>
    <row r="206" spans="1:15" ht="19.5" hidden="1" customHeight="1" outlineLevel="1">
      <c r="A206" s="67"/>
      <c r="B206" s="181" t="s">
        <v>599</v>
      </c>
      <c r="C206" s="178" t="s">
        <v>552</v>
      </c>
      <c r="D206" s="179" t="s">
        <v>548</v>
      </c>
      <c r="E206" s="70" t="s">
        <v>615</v>
      </c>
      <c r="F206" s="68">
        <v>75.400000000000006</v>
      </c>
      <c r="G206" s="176"/>
      <c r="H206" s="68">
        <v>75.400000000000006</v>
      </c>
      <c r="I206" s="176"/>
      <c r="J206" s="176"/>
      <c r="K206" s="176"/>
      <c r="L206" s="176"/>
      <c r="M206" s="176"/>
      <c r="N206" s="176"/>
      <c r="O206" s="176"/>
    </row>
    <row r="207" spans="1:15" ht="16.5" hidden="1" outlineLevel="1">
      <c r="A207" s="67"/>
      <c r="B207" s="181" t="s">
        <v>604</v>
      </c>
      <c r="C207" s="178" t="s">
        <v>605</v>
      </c>
      <c r="D207" s="179" t="s">
        <v>29</v>
      </c>
      <c r="E207" s="180" t="s">
        <v>2454</v>
      </c>
      <c r="F207" s="68">
        <v>6667</v>
      </c>
      <c r="G207" s="176"/>
      <c r="H207" s="176"/>
      <c r="I207" s="176"/>
      <c r="J207" s="68">
        <v>1.49</v>
      </c>
      <c r="K207" s="176"/>
      <c r="L207" s="176"/>
      <c r="M207" s="176"/>
      <c r="N207" s="176"/>
      <c r="O207" s="176"/>
    </row>
    <row r="208" spans="1:15" ht="12.75" hidden="1" customHeight="1" outlineLevel="1">
      <c r="A208" s="67"/>
      <c r="B208" s="181" t="s">
        <v>606</v>
      </c>
      <c r="C208" s="178" t="s">
        <v>607</v>
      </c>
      <c r="D208" s="179" t="s">
        <v>29</v>
      </c>
      <c r="E208" s="180" t="s">
        <v>2455</v>
      </c>
      <c r="F208" s="68">
        <v>38500</v>
      </c>
      <c r="G208" s="176"/>
      <c r="H208" s="176"/>
      <c r="I208" s="176"/>
      <c r="J208" s="68">
        <v>117.04</v>
      </c>
      <c r="K208" s="176"/>
      <c r="L208" s="176"/>
      <c r="M208" s="176"/>
      <c r="N208" s="176"/>
      <c r="O208" s="176"/>
    </row>
    <row r="209" spans="1:15" ht="45" customHeight="1" collapsed="1">
      <c r="A209" s="67">
        <v>39</v>
      </c>
      <c r="B209" s="173" t="s">
        <v>1932</v>
      </c>
      <c r="C209" s="174" t="s">
        <v>2456</v>
      </c>
      <c r="D209" s="69" t="s">
        <v>58</v>
      </c>
      <c r="E209" s="175">
        <v>1.6439999999999999</v>
      </c>
      <c r="F209" s="175">
        <v>205.73</v>
      </c>
      <c r="G209" s="175">
        <v>78.02</v>
      </c>
      <c r="H209" s="175">
        <v>9.31</v>
      </c>
      <c r="I209" s="175">
        <v>0.1</v>
      </c>
      <c r="J209" s="175">
        <v>338.22</v>
      </c>
      <c r="K209" s="175">
        <v>128.26</v>
      </c>
      <c r="L209" s="175">
        <v>15.31</v>
      </c>
      <c r="M209" s="175">
        <v>0.16</v>
      </c>
      <c r="N209" s="176" t="s">
        <v>2457</v>
      </c>
      <c r="O209" s="176" t="s">
        <v>2458</v>
      </c>
    </row>
    <row r="210" spans="1:15" ht="12" hidden="1" customHeight="1" outlineLevel="1">
      <c r="A210" s="67"/>
      <c r="B210" s="177"/>
      <c r="C210" s="178" t="s">
        <v>2459</v>
      </c>
      <c r="D210" s="179" t="s">
        <v>9</v>
      </c>
      <c r="E210" s="180" t="s">
        <v>2457</v>
      </c>
      <c r="F210" s="68">
        <v>10.5</v>
      </c>
      <c r="G210" s="68">
        <v>10.5</v>
      </c>
      <c r="H210" s="176"/>
      <c r="I210" s="176"/>
      <c r="J210" s="68">
        <v>128.21</v>
      </c>
      <c r="K210" s="68">
        <v>128.21</v>
      </c>
      <c r="L210" s="176"/>
      <c r="M210" s="176"/>
      <c r="N210" s="176"/>
      <c r="O210" s="176"/>
    </row>
    <row r="211" spans="1:15" ht="15" hidden="1" customHeight="1" outlineLevel="1">
      <c r="A211" s="67"/>
      <c r="B211" s="177"/>
      <c r="C211" s="178" t="s">
        <v>545</v>
      </c>
      <c r="D211" s="179" t="s">
        <v>9</v>
      </c>
      <c r="E211" s="180" t="s">
        <v>2458</v>
      </c>
      <c r="F211" s="176"/>
      <c r="G211" s="176"/>
      <c r="H211" s="176"/>
      <c r="I211" s="176"/>
      <c r="J211" s="176"/>
      <c r="K211" s="176"/>
      <c r="L211" s="176"/>
      <c r="M211" s="176"/>
      <c r="N211" s="176"/>
      <c r="O211" s="176"/>
    </row>
    <row r="212" spans="1:15" ht="13.5" hidden="1" customHeight="1" outlineLevel="1">
      <c r="A212" s="67"/>
      <c r="B212" s="181" t="s">
        <v>593</v>
      </c>
      <c r="C212" s="178" t="s">
        <v>594</v>
      </c>
      <c r="D212" s="179" t="s">
        <v>548</v>
      </c>
      <c r="E212" s="180" t="s">
        <v>2433</v>
      </c>
      <c r="F212" s="68">
        <v>89.99</v>
      </c>
      <c r="G212" s="176"/>
      <c r="H212" s="68">
        <v>89.99</v>
      </c>
      <c r="I212" s="68">
        <v>10.06</v>
      </c>
      <c r="J212" s="68">
        <v>1.8</v>
      </c>
      <c r="K212" s="176"/>
      <c r="L212" s="68">
        <v>1.8</v>
      </c>
      <c r="M212" s="68">
        <v>0.2</v>
      </c>
      <c r="N212" s="176"/>
      <c r="O212" s="176"/>
    </row>
    <row r="213" spans="1:15" ht="18.75" hidden="1" customHeight="1" outlineLevel="1">
      <c r="A213" s="67"/>
      <c r="B213" s="181" t="s">
        <v>595</v>
      </c>
      <c r="C213" s="178" t="s">
        <v>596</v>
      </c>
      <c r="D213" s="179" t="s">
        <v>548</v>
      </c>
      <c r="E213" s="180" t="s">
        <v>2433</v>
      </c>
      <c r="F213" s="68">
        <v>1.7</v>
      </c>
      <c r="G213" s="176"/>
      <c r="H213" s="68">
        <v>1.7</v>
      </c>
      <c r="I213" s="176"/>
      <c r="J213" s="68">
        <v>0.03</v>
      </c>
      <c r="K213" s="176"/>
      <c r="L213" s="68">
        <v>0.03</v>
      </c>
      <c r="M213" s="176"/>
      <c r="N213" s="176"/>
      <c r="O213" s="176"/>
    </row>
    <row r="214" spans="1:15" ht="30" hidden="1" customHeight="1" outlineLevel="1">
      <c r="A214" s="67"/>
      <c r="B214" s="181" t="s">
        <v>597</v>
      </c>
      <c r="C214" s="178" t="s">
        <v>598</v>
      </c>
      <c r="D214" s="179" t="s">
        <v>548</v>
      </c>
      <c r="E214" s="180" t="s">
        <v>2460</v>
      </c>
      <c r="F214" s="68">
        <v>6.82</v>
      </c>
      <c r="G214" s="176"/>
      <c r="H214" s="68">
        <v>6.82</v>
      </c>
      <c r="I214" s="176"/>
      <c r="J214" s="68">
        <v>12.55</v>
      </c>
      <c r="K214" s="176"/>
      <c r="L214" s="68">
        <v>12.55</v>
      </c>
      <c r="M214" s="176"/>
      <c r="N214" s="176"/>
      <c r="O214" s="176"/>
    </row>
    <row r="215" spans="1:15" ht="18" hidden="1" customHeight="1" outlineLevel="1">
      <c r="A215" s="67"/>
      <c r="B215" s="181" t="s">
        <v>599</v>
      </c>
      <c r="C215" s="178" t="s">
        <v>552</v>
      </c>
      <c r="D215" s="179" t="s">
        <v>548</v>
      </c>
      <c r="E215" s="180" t="s">
        <v>2433</v>
      </c>
      <c r="F215" s="68">
        <v>75.400000000000006</v>
      </c>
      <c r="G215" s="176"/>
      <c r="H215" s="68">
        <v>75.400000000000006</v>
      </c>
      <c r="I215" s="176"/>
      <c r="J215" s="68">
        <v>1.51</v>
      </c>
      <c r="K215" s="176"/>
      <c r="L215" s="68">
        <v>1.51</v>
      </c>
      <c r="M215" s="176"/>
      <c r="N215" s="176"/>
      <c r="O215" s="176"/>
    </row>
    <row r="216" spans="1:15" ht="17.25" hidden="1" customHeight="1" outlineLevel="1">
      <c r="A216" s="67"/>
      <c r="B216" s="181" t="s">
        <v>2461</v>
      </c>
      <c r="C216" s="178" t="s">
        <v>2462</v>
      </c>
      <c r="D216" s="179" t="s">
        <v>29</v>
      </c>
      <c r="E216" s="180" t="s">
        <v>2463</v>
      </c>
      <c r="F216" s="68">
        <v>1525.5</v>
      </c>
      <c r="G216" s="176"/>
      <c r="H216" s="176"/>
      <c r="I216" s="176"/>
      <c r="J216" s="68">
        <v>13.79</v>
      </c>
      <c r="K216" s="176"/>
      <c r="L216" s="176"/>
      <c r="M216" s="176"/>
      <c r="N216" s="176"/>
      <c r="O216" s="176"/>
    </row>
    <row r="217" spans="1:15" ht="16.5" hidden="1" outlineLevel="1">
      <c r="A217" s="67"/>
      <c r="B217" s="181" t="s">
        <v>2464</v>
      </c>
      <c r="C217" s="178" t="s">
        <v>605</v>
      </c>
      <c r="D217" s="179" t="s">
        <v>29</v>
      </c>
      <c r="E217" s="180" t="s">
        <v>2465</v>
      </c>
      <c r="F217" s="68">
        <v>6667</v>
      </c>
      <c r="G217" s="176"/>
      <c r="H217" s="176"/>
      <c r="I217" s="176"/>
      <c r="J217" s="68">
        <v>180.88</v>
      </c>
      <c r="K217" s="176"/>
      <c r="L217" s="176"/>
      <c r="M217" s="176"/>
      <c r="N217" s="176"/>
      <c r="O217" s="176"/>
    </row>
    <row r="218" spans="1:15" ht="54" customHeight="1" collapsed="1">
      <c r="A218" s="67">
        <v>40</v>
      </c>
      <c r="B218" s="173" t="s">
        <v>33</v>
      </c>
      <c r="C218" s="174" t="s">
        <v>2466</v>
      </c>
      <c r="D218" s="69" t="s">
        <v>34</v>
      </c>
      <c r="E218" s="175">
        <v>1.6439999999999999</v>
      </c>
      <c r="F218" s="175">
        <v>1173.8800000000001</v>
      </c>
      <c r="G218" s="175">
        <v>201.82</v>
      </c>
      <c r="H218" s="175">
        <v>73.58</v>
      </c>
      <c r="I218" s="175">
        <v>2.12</v>
      </c>
      <c r="J218" s="175">
        <v>1929.86</v>
      </c>
      <c r="K218" s="175">
        <v>331.79</v>
      </c>
      <c r="L218" s="175">
        <v>120.97</v>
      </c>
      <c r="M218" s="175">
        <v>3.49</v>
      </c>
      <c r="N218" s="176" t="s">
        <v>2467</v>
      </c>
      <c r="O218" s="176" t="s">
        <v>2468</v>
      </c>
    </row>
    <row r="219" spans="1:15" ht="12" hidden="1" customHeight="1" outlineLevel="1">
      <c r="A219" s="67"/>
      <c r="B219" s="177"/>
      <c r="C219" s="178" t="s">
        <v>2469</v>
      </c>
      <c r="D219" s="179" t="s">
        <v>9</v>
      </c>
      <c r="E219" s="180" t="s">
        <v>2467</v>
      </c>
      <c r="F219" s="68">
        <v>9.51</v>
      </c>
      <c r="G219" s="68">
        <v>9.51</v>
      </c>
      <c r="H219" s="176"/>
      <c r="I219" s="176"/>
      <c r="J219" s="68">
        <v>331.42</v>
      </c>
      <c r="K219" s="68">
        <v>331.42</v>
      </c>
      <c r="L219" s="176"/>
      <c r="M219" s="176"/>
      <c r="N219" s="176"/>
      <c r="O219" s="176"/>
    </row>
    <row r="220" spans="1:15" ht="12" hidden="1" customHeight="1" outlineLevel="1">
      <c r="A220" s="67"/>
      <c r="B220" s="177"/>
      <c r="C220" s="178" t="s">
        <v>545</v>
      </c>
      <c r="D220" s="179" t="s">
        <v>9</v>
      </c>
      <c r="E220" s="180" t="s">
        <v>2468</v>
      </c>
      <c r="F220" s="176"/>
      <c r="G220" s="176"/>
      <c r="H220" s="176"/>
      <c r="I220" s="176"/>
      <c r="J220" s="176"/>
      <c r="K220" s="176"/>
      <c r="L220" s="176"/>
      <c r="M220" s="176"/>
      <c r="N220" s="176"/>
      <c r="O220" s="176"/>
    </row>
    <row r="221" spans="1:15" ht="15.75" hidden="1" customHeight="1" outlineLevel="1">
      <c r="A221" s="67"/>
      <c r="B221" s="181" t="s">
        <v>2470</v>
      </c>
      <c r="C221" s="178" t="s">
        <v>2471</v>
      </c>
      <c r="D221" s="179" t="s">
        <v>548</v>
      </c>
      <c r="E221" s="180" t="s">
        <v>2472</v>
      </c>
      <c r="F221" s="68">
        <v>30</v>
      </c>
      <c r="G221" s="176"/>
      <c r="H221" s="68">
        <v>30</v>
      </c>
      <c r="I221" s="176"/>
      <c r="J221" s="68">
        <v>96.3</v>
      </c>
      <c r="K221" s="176"/>
      <c r="L221" s="68">
        <v>96.3</v>
      </c>
      <c r="M221" s="176"/>
      <c r="N221" s="176"/>
      <c r="O221" s="176"/>
    </row>
    <row r="222" spans="1:15" ht="21" hidden="1" customHeight="1" outlineLevel="1">
      <c r="A222" s="67"/>
      <c r="B222" s="181" t="s">
        <v>555</v>
      </c>
      <c r="C222" s="178" t="s">
        <v>552</v>
      </c>
      <c r="D222" s="179" t="s">
        <v>548</v>
      </c>
      <c r="E222" s="180" t="s">
        <v>2468</v>
      </c>
      <c r="F222" s="68">
        <v>75.400000000000006</v>
      </c>
      <c r="G222" s="176"/>
      <c r="H222" s="68">
        <v>75.400000000000006</v>
      </c>
      <c r="I222" s="176"/>
      <c r="J222" s="68">
        <v>24.88</v>
      </c>
      <c r="K222" s="176"/>
      <c r="L222" s="68">
        <v>24.88</v>
      </c>
      <c r="M222" s="176"/>
      <c r="N222" s="176"/>
      <c r="O222" s="176"/>
    </row>
    <row r="223" spans="1:15" ht="18" hidden="1" customHeight="1" outlineLevel="1">
      <c r="A223" s="67"/>
      <c r="B223" s="181" t="s">
        <v>2473</v>
      </c>
      <c r="C223" s="178" t="s">
        <v>2474</v>
      </c>
      <c r="D223" s="179" t="s">
        <v>29</v>
      </c>
      <c r="E223" s="180" t="s">
        <v>2475</v>
      </c>
      <c r="F223" s="68">
        <v>1383.1</v>
      </c>
      <c r="G223" s="176"/>
      <c r="H223" s="176"/>
      <c r="I223" s="176"/>
      <c r="J223" s="68">
        <v>36.380000000000003</v>
      </c>
      <c r="K223" s="176"/>
      <c r="L223" s="176"/>
      <c r="M223" s="176"/>
      <c r="N223" s="176"/>
      <c r="O223" s="176"/>
    </row>
    <row r="224" spans="1:15" ht="20.25" hidden="1" customHeight="1" outlineLevel="1">
      <c r="A224" s="67"/>
      <c r="B224" s="181" t="s">
        <v>2476</v>
      </c>
      <c r="C224" s="178" t="s">
        <v>608</v>
      </c>
      <c r="D224" s="179" t="s">
        <v>29</v>
      </c>
      <c r="E224" s="180" t="s">
        <v>2477</v>
      </c>
      <c r="F224" s="68">
        <v>2606.9</v>
      </c>
      <c r="G224" s="176"/>
      <c r="H224" s="176"/>
      <c r="I224" s="176"/>
      <c r="J224" s="68">
        <v>102.87</v>
      </c>
      <c r="K224" s="176"/>
      <c r="L224" s="176"/>
      <c r="M224" s="176"/>
      <c r="N224" s="176"/>
      <c r="O224" s="176"/>
    </row>
    <row r="225" spans="1:15" ht="16.5" hidden="1" customHeight="1" outlineLevel="1">
      <c r="A225" s="67"/>
      <c r="B225" s="181" t="s">
        <v>2478</v>
      </c>
      <c r="C225" s="178" t="s">
        <v>2479</v>
      </c>
      <c r="D225" s="179" t="s">
        <v>29</v>
      </c>
      <c r="E225" s="180" t="s">
        <v>2480</v>
      </c>
      <c r="F225" s="68">
        <v>3390</v>
      </c>
      <c r="G225" s="176"/>
      <c r="H225" s="176"/>
      <c r="I225" s="176"/>
      <c r="J225" s="68">
        <v>1337.69</v>
      </c>
      <c r="K225" s="176"/>
      <c r="L225" s="176"/>
      <c r="M225" s="176"/>
      <c r="N225" s="176"/>
      <c r="O225" s="176"/>
    </row>
    <row r="226" spans="1:15" ht="16.5" hidden="1" outlineLevel="1">
      <c r="A226" s="67"/>
      <c r="B226" s="181" t="s">
        <v>2481</v>
      </c>
      <c r="C226" s="178" t="s">
        <v>634</v>
      </c>
      <c r="D226" s="179" t="s">
        <v>60</v>
      </c>
      <c r="E226" s="180" t="s">
        <v>2482</v>
      </c>
      <c r="F226" s="68">
        <v>1.82</v>
      </c>
      <c r="G226" s="176"/>
      <c r="H226" s="176"/>
      <c r="I226" s="176"/>
      <c r="J226" s="68">
        <v>0.3</v>
      </c>
      <c r="K226" s="176"/>
      <c r="L226" s="176"/>
      <c r="M226" s="176"/>
      <c r="N226" s="176"/>
      <c r="O226" s="176"/>
    </row>
    <row r="227" spans="1:15" collapsed="1">
      <c r="A227" s="449" t="s">
        <v>2483</v>
      </c>
      <c r="B227" s="436"/>
      <c r="C227" s="436"/>
      <c r="D227" s="436"/>
      <c r="E227" s="436"/>
      <c r="F227" s="436"/>
      <c r="G227" s="436"/>
      <c r="H227" s="436"/>
      <c r="I227" s="436"/>
      <c r="J227" s="436"/>
      <c r="K227" s="436"/>
      <c r="L227" s="436"/>
      <c r="M227" s="436"/>
      <c r="N227" s="436"/>
      <c r="O227" s="436"/>
    </row>
    <row r="228" spans="1:15" ht="34.5" customHeight="1">
      <c r="A228" s="67">
        <v>41</v>
      </c>
      <c r="B228" s="173" t="s">
        <v>151</v>
      </c>
      <c r="C228" s="174" t="s">
        <v>2484</v>
      </c>
      <c r="D228" s="69" t="s">
        <v>153</v>
      </c>
      <c r="E228" s="175">
        <v>0.05</v>
      </c>
      <c r="F228" s="175">
        <v>703.04</v>
      </c>
      <c r="G228" s="175">
        <v>64.540000000000006</v>
      </c>
      <c r="H228" s="175">
        <v>85.12</v>
      </c>
      <c r="I228" s="175">
        <v>9.31</v>
      </c>
      <c r="J228" s="175">
        <v>35.15</v>
      </c>
      <c r="K228" s="175">
        <v>3.23</v>
      </c>
      <c r="L228" s="175">
        <v>4.26</v>
      </c>
      <c r="M228" s="175">
        <v>0.47</v>
      </c>
      <c r="N228" s="176" t="s">
        <v>2485</v>
      </c>
      <c r="O228" s="176" t="s">
        <v>2486</v>
      </c>
    </row>
    <row r="229" spans="1:15" ht="13.5" hidden="1" customHeight="1" outlineLevel="1">
      <c r="A229" s="67"/>
      <c r="B229" s="177"/>
      <c r="C229" s="178" t="s">
        <v>2487</v>
      </c>
      <c r="D229" s="179" t="s">
        <v>9</v>
      </c>
      <c r="E229" s="180" t="s">
        <v>2485</v>
      </c>
      <c r="F229" s="68">
        <v>8.3800000000000008</v>
      </c>
      <c r="G229" s="68">
        <v>8.3800000000000008</v>
      </c>
      <c r="H229" s="176"/>
      <c r="I229" s="176"/>
      <c r="J229" s="68">
        <v>3.27</v>
      </c>
      <c r="K229" s="68">
        <v>3.27</v>
      </c>
      <c r="L229" s="176"/>
      <c r="M229" s="176"/>
      <c r="N229" s="176"/>
      <c r="O229" s="176"/>
    </row>
    <row r="230" spans="1:15" ht="12.75" hidden="1" customHeight="1" outlineLevel="1">
      <c r="A230" s="67"/>
      <c r="B230" s="177"/>
      <c r="C230" s="178" t="s">
        <v>545</v>
      </c>
      <c r="D230" s="179" t="s">
        <v>9</v>
      </c>
      <c r="E230" s="180" t="s">
        <v>2486</v>
      </c>
      <c r="F230" s="176"/>
      <c r="G230" s="176"/>
      <c r="H230" s="176"/>
      <c r="I230" s="176"/>
      <c r="J230" s="176"/>
      <c r="K230" s="176"/>
      <c r="L230" s="176"/>
      <c r="M230" s="176"/>
      <c r="N230" s="176"/>
      <c r="O230" s="176"/>
    </row>
    <row r="231" spans="1:15" ht="15.75" hidden="1" customHeight="1" outlineLevel="1">
      <c r="A231" s="67"/>
      <c r="B231" s="181" t="s">
        <v>593</v>
      </c>
      <c r="C231" s="178" t="s">
        <v>594</v>
      </c>
      <c r="D231" s="179" t="s">
        <v>548</v>
      </c>
      <c r="E231" s="180" t="s">
        <v>2488</v>
      </c>
      <c r="F231" s="68">
        <v>89.99</v>
      </c>
      <c r="G231" s="176"/>
      <c r="H231" s="68">
        <v>89.99</v>
      </c>
      <c r="I231" s="68">
        <v>10.06</v>
      </c>
      <c r="J231" s="68">
        <v>1.8</v>
      </c>
      <c r="K231" s="176"/>
      <c r="L231" s="68">
        <v>1.8</v>
      </c>
      <c r="M231" s="68">
        <v>0.2</v>
      </c>
      <c r="N231" s="176"/>
      <c r="O231" s="176"/>
    </row>
    <row r="232" spans="1:15" ht="30.75" hidden="1" customHeight="1" outlineLevel="1">
      <c r="A232" s="67"/>
      <c r="B232" s="181" t="s">
        <v>2196</v>
      </c>
      <c r="C232" s="178" t="s">
        <v>609</v>
      </c>
      <c r="D232" s="179" t="s">
        <v>548</v>
      </c>
      <c r="E232" s="180" t="s">
        <v>2489</v>
      </c>
      <c r="F232" s="68">
        <v>90</v>
      </c>
      <c r="G232" s="176"/>
      <c r="H232" s="68">
        <v>90</v>
      </c>
      <c r="I232" s="68">
        <v>10.06</v>
      </c>
      <c r="J232" s="68">
        <v>1.8</v>
      </c>
      <c r="K232" s="176"/>
      <c r="L232" s="68">
        <v>1.8</v>
      </c>
      <c r="M232" s="68">
        <v>0.2</v>
      </c>
      <c r="N232" s="176"/>
      <c r="O232" s="176"/>
    </row>
    <row r="233" spans="1:15" ht="12.75" hidden="1" customHeight="1" outlineLevel="1">
      <c r="A233" s="67"/>
      <c r="B233" s="181" t="s">
        <v>2490</v>
      </c>
      <c r="C233" s="178" t="s">
        <v>2491</v>
      </c>
      <c r="D233" s="179" t="s">
        <v>548</v>
      </c>
      <c r="E233" s="70" t="s">
        <v>2492</v>
      </c>
      <c r="F233" s="68">
        <v>112.14</v>
      </c>
      <c r="G233" s="176"/>
      <c r="H233" s="68">
        <v>112.14</v>
      </c>
      <c r="I233" s="68">
        <v>14.4</v>
      </c>
      <c r="J233" s="176"/>
      <c r="K233" s="176"/>
      <c r="L233" s="176"/>
      <c r="M233" s="176"/>
      <c r="N233" s="176"/>
      <c r="O233" s="176"/>
    </row>
    <row r="234" spans="1:15" ht="15" hidden="1" customHeight="1" outlineLevel="1">
      <c r="A234" s="67"/>
      <c r="B234" s="181" t="s">
        <v>2201</v>
      </c>
      <c r="C234" s="178" t="s">
        <v>2202</v>
      </c>
      <c r="D234" s="179" t="s">
        <v>548</v>
      </c>
      <c r="E234" s="180" t="s">
        <v>2493</v>
      </c>
      <c r="F234" s="68">
        <v>4.91</v>
      </c>
      <c r="G234" s="176"/>
      <c r="H234" s="68">
        <v>4.91</v>
      </c>
      <c r="I234" s="176"/>
      <c r="J234" s="68">
        <v>0.25</v>
      </c>
      <c r="K234" s="176"/>
      <c r="L234" s="68">
        <v>0.25</v>
      </c>
      <c r="M234" s="176"/>
      <c r="N234" s="176"/>
      <c r="O234" s="176"/>
    </row>
    <row r="235" spans="1:15" ht="29.25" hidden="1" customHeight="1" outlineLevel="1">
      <c r="A235" s="67"/>
      <c r="B235" s="181" t="s">
        <v>2494</v>
      </c>
      <c r="C235" s="178" t="s">
        <v>651</v>
      </c>
      <c r="D235" s="179" t="s">
        <v>28</v>
      </c>
      <c r="E235" s="180" t="s">
        <v>2495</v>
      </c>
      <c r="F235" s="68">
        <v>108.4</v>
      </c>
      <c r="G235" s="176"/>
      <c r="H235" s="176"/>
      <c r="I235" s="176"/>
      <c r="J235" s="68">
        <v>27.64</v>
      </c>
      <c r="K235" s="176"/>
      <c r="L235" s="176"/>
      <c r="M235" s="176"/>
      <c r="N235" s="176"/>
      <c r="O235" s="176"/>
    </row>
    <row r="236" spans="1:15" ht="16.5" hidden="1" outlineLevel="1">
      <c r="A236" s="67"/>
      <c r="B236" s="181" t="s">
        <v>2229</v>
      </c>
      <c r="C236" s="178" t="s">
        <v>2230</v>
      </c>
      <c r="D236" s="179" t="s">
        <v>28</v>
      </c>
      <c r="E236" s="180" t="s">
        <v>2496</v>
      </c>
      <c r="F236" s="68">
        <v>2.44</v>
      </c>
      <c r="G236" s="176"/>
      <c r="H236" s="176"/>
      <c r="I236" s="176"/>
      <c r="J236" s="68">
        <v>0.03</v>
      </c>
      <c r="K236" s="176"/>
      <c r="L236" s="176"/>
      <c r="M236" s="176"/>
      <c r="N236" s="176"/>
      <c r="O236" s="176"/>
    </row>
    <row r="237" spans="1:15" ht="41.25" customHeight="1" collapsed="1">
      <c r="A237" s="67">
        <v>42</v>
      </c>
      <c r="B237" s="173" t="s">
        <v>210</v>
      </c>
      <c r="C237" s="174" t="s">
        <v>2497</v>
      </c>
      <c r="D237" s="69" t="s">
        <v>209</v>
      </c>
      <c r="E237" s="175">
        <v>5.0000000000000001E-3</v>
      </c>
      <c r="F237" s="175">
        <v>3553.82</v>
      </c>
      <c r="G237" s="175">
        <v>195.46</v>
      </c>
      <c r="H237" s="175">
        <v>3341.28</v>
      </c>
      <c r="I237" s="175">
        <v>280.98</v>
      </c>
      <c r="J237" s="175">
        <v>17.77</v>
      </c>
      <c r="K237" s="175">
        <v>0.98</v>
      </c>
      <c r="L237" s="175">
        <v>16.71</v>
      </c>
      <c r="M237" s="175">
        <v>1.4</v>
      </c>
      <c r="N237" s="176" t="s">
        <v>2498</v>
      </c>
      <c r="O237" s="176" t="s">
        <v>2499</v>
      </c>
    </row>
    <row r="238" spans="1:15" ht="11.25" hidden="1" customHeight="1" outlineLevel="1">
      <c r="A238" s="67"/>
      <c r="B238" s="177"/>
      <c r="C238" s="178" t="s">
        <v>2500</v>
      </c>
      <c r="D238" s="179" t="s">
        <v>9</v>
      </c>
      <c r="E238" s="180" t="s">
        <v>2498</v>
      </c>
      <c r="F238" s="68">
        <v>8.08</v>
      </c>
      <c r="G238" s="68">
        <v>8.08</v>
      </c>
      <c r="H238" s="176"/>
      <c r="I238" s="176"/>
      <c r="J238" s="68">
        <v>0.97</v>
      </c>
      <c r="K238" s="68">
        <v>0.97</v>
      </c>
      <c r="L238" s="176"/>
      <c r="M238" s="176"/>
      <c r="N238" s="176"/>
      <c r="O238" s="176"/>
    </row>
    <row r="239" spans="1:15" ht="12" hidden="1" customHeight="1" outlineLevel="1">
      <c r="A239" s="67"/>
      <c r="B239" s="177"/>
      <c r="C239" s="178" t="s">
        <v>545</v>
      </c>
      <c r="D239" s="179" t="s">
        <v>9</v>
      </c>
      <c r="E239" s="180" t="s">
        <v>2499</v>
      </c>
      <c r="F239" s="176"/>
      <c r="G239" s="176"/>
      <c r="H239" s="176"/>
      <c r="I239" s="176"/>
      <c r="J239" s="176"/>
      <c r="K239" s="176"/>
      <c r="L239" s="176"/>
      <c r="M239" s="176"/>
      <c r="N239" s="176"/>
      <c r="O239" s="176"/>
    </row>
    <row r="240" spans="1:15" ht="9.75" hidden="1" customHeight="1" outlineLevel="1">
      <c r="A240" s="67"/>
      <c r="B240" s="181" t="s">
        <v>593</v>
      </c>
      <c r="C240" s="178" t="s">
        <v>594</v>
      </c>
      <c r="D240" s="179" t="s">
        <v>548</v>
      </c>
      <c r="E240" s="180" t="s">
        <v>2501</v>
      </c>
      <c r="F240" s="68">
        <v>89.99</v>
      </c>
      <c r="G240" s="176"/>
      <c r="H240" s="68">
        <v>89.99</v>
      </c>
      <c r="I240" s="68">
        <v>10.06</v>
      </c>
      <c r="J240" s="68">
        <v>0.9</v>
      </c>
      <c r="K240" s="176"/>
      <c r="L240" s="68">
        <v>0.9</v>
      </c>
      <c r="M240" s="68">
        <v>0.1</v>
      </c>
      <c r="N240" s="176"/>
      <c r="O240" s="176"/>
    </row>
    <row r="241" spans="1:15" ht="27.75" hidden="1" customHeight="1" outlineLevel="1">
      <c r="A241" s="67"/>
      <c r="B241" s="181" t="s">
        <v>650</v>
      </c>
      <c r="C241" s="178" t="s">
        <v>2502</v>
      </c>
      <c r="D241" s="179" t="s">
        <v>548</v>
      </c>
      <c r="E241" s="180" t="s">
        <v>2503</v>
      </c>
      <c r="F241" s="68">
        <v>80.010000000000005</v>
      </c>
      <c r="G241" s="176"/>
      <c r="H241" s="68">
        <v>80.010000000000005</v>
      </c>
      <c r="I241" s="68">
        <v>14.4</v>
      </c>
      <c r="J241" s="68">
        <v>0.8</v>
      </c>
      <c r="K241" s="176"/>
      <c r="L241" s="68">
        <v>0.8</v>
      </c>
      <c r="M241" s="68">
        <v>0.14000000000000001</v>
      </c>
      <c r="N241" s="176"/>
      <c r="O241" s="176"/>
    </row>
    <row r="242" spans="1:15" ht="13.5" hidden="1" customHeight="1" outlineLevel="1">
      <c r="A242" s="67"/>
      <c r="B242" s="181" t="s">
        <v>2504</v>
      </c>
      <c r="C242" s="178" t="s">
        <v>2505</v>
      </c>
      <c r="D242" s="179" t="s">
        <v>548</v>
      </c>
      <c r="E242" s="180" t="s">
        <v>2506</v>
      </c>
      <c r="F242" s="68">
        <v>123</v>
      </c>
      <c r="G242" s="176"/>
      <c r="H242" s="68">
        <v>123</v>
      </c>
      <c r="I242" s="68">
        <v>13.5</v>
      </c>
      <c r="J242" s="68">
        <v>1.23</v>
      </c>
      <c r="K242" s="176"/>
      <c r="L242" s="68">
        <v>1.23</v>
      </c>
      <c r="M242" s="68">
        <v>0.14000000000000001</v>
      </c>
      <c r="N242" s="176"/>
      <c r="O242" s="176"/>
    </row>
    <row r="243" spans="1:15" ht="21" hidden="1" customHeight="1" outlineLevel="1">
      <c r="A243" s="67"/>
      <c r="B243" s="181" t="s">
        <v>2507</v>
      </c>
      <c r="C243" s="178" t="s">
        <v>2508</v>
      </c>
      <c r="D243" s="179" t="s">
        <v>548</v>
      </c>
      <c r="E243" s="180" t="s">
        <v>2509</v>
      </c>
      <c r="F243" s="68">
        <v>206.01</v>
      </c>
      <c r="G243" s="176"/>
      <c r="H243" s="68">
        <v>206.01</v>
      </c>
      <c r="I243" s="68">
        <v>14.4</v>
      </c>
      <c r="J243" s="68">
        <v>12.36</v>
      </c>
      <c r="K243" s="176"/>
      <c r="L243" s="68">
        <v>12.36</v>
      </c>
      <c r="M243" s="68">
        <v>0.86</v>
      </c>
      <c r="N243" s="176"/>
      <c r="O243" s="176"/>
    </row>
    <row r="244" spans="1:15" ht="12" hidden="1" customHeight="1" outlineLevel="1">
      <c r="A244" s="67"/>
      <c r="B244" s="181" t="s">
        <v>2510</v>
      </c>
      <c r="C244" s="178" t="s">
        <v>2511</v>
      </c>
      <c r="D244" s="179" t="s">
        <v>548</v>
      </c>
      <c r="E244" s="180" t="s">
        <v>2512</v>
      </c>
      <c r="F244" s="68">
        <v>110</v>
      </c>
      <c r="G244" s="176"/>
      <c r="H244" s="68">
        <v>110</v>
      </c>
      <c r="I244" s="68">
        <v>11.6</v>
      </c>
      <c r="J244" s="68">
        <v>1.1000000000000001</v>
      </c>
      <c r="K244" s="176"/>
      <c r="L244" s="68">
        <v>1.1000000000000001</v>
      </c>
      <c r="M244" s="68">
        <v>0.12</v>
      </c>
      <c r="N244" s="176"/>
      <c r="O244" s="176"/>
    </row>
    <row r="245" spans="1:15" ht="14.25" hidden="1" customHeight="1" outlineLevel="1">
      <c r="A245" s="182" t="s">
        <v>531</v>
      </c>
      <c r="B245" s="181" t="s">
        <v>2513</v>
      </c>
      <c r="C245" s="178" t="s">
        <v>2514</v>
      </c>
      <c r="D245" s="179" t="s">
        <v>28</v>
      </c>
      <c r="E245" s="70" t="s">
        <v>532</v>
      </c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</row>
    <row r="246" spans="1:15" ht="16.5" hidden="1" outlineLevel="1">
      <c r="A246" s="67"/>
      <c r="B246" s="181" t="s">
        <v>2515</v>
      </c>
      <c r="C246" s="178" t="s">
        <v>2230</v>
      </c>
      <c r="D246" s="179" t="s">
        <v>28</v>
      </c>
      <c r="E246" s="180" t="s">
        <v>2516</v>
      </c>
      <c r="F246" s="68">
        <v>2.44</v>
      </c>
      <c r="G246" s="176"/>
      <c r="H246" s="176"/>
      <c r="I246" s="176"/>
      <c r="J246" s="68">
        <v>0.09</v>
      </c>
      <c r="K246" s="176"/>
      <c r="L246" s="176"/>
      <c r="M246" s="176"/>
      <c r="N246" s="176"/>
      <c r="O246" s="176"/>
    </row>
    <row r="247" spans="1:15" ht="38.25" customHeight="1" collapsed="1">
      <c r="A247" s="67">
        <v>43</v>
      </c>
      <c r="B247" s="173" t="s">
        <v>211</v>
      </c>
      <c r="C247" s="174" t="s">
        <v>1933</v>
      </c>
      <c r="D247" s="69" t="s">
        <v>28</v>
      </c>
      <c r="E247" s="175">
        <v>0.5</v>
      </c>
      <c r="F247" s="175">
        <v>91.5</v>
      </c>
      <c r="G247" s="176"/>
      <c r="H247" s="176"/>
      <c r="I247" s="176"/>
      <c r="J247" s="175">
        <v>45.75</v>
      </c>
      <c r="K247" s="176"/>
      <c r="L247" s="176"/>
      <c r="M247" s="176"/>
      <c r="N247" s="176" t="s">
        <v>554</v>
      </c>
      <c r="O247" s="176" t="s">
        <v>554</v>
      </c>
    </row>
    <row r="248" spans="1:15" ht="37.5" customHeight="1">
      <c r="A248" s="67">
        <v>44</v>
      </c>
      <c r="B248" s="173" t="s">
        <v>1934</v>
      </c>
      <c r="C248" s="174" t="s">
        <v>2517</v>
      </c>
      <c r="D248" s="69" t="s">
        <v>1935</v>
      </c>
      <c r="E248" s="175">
        <v>5.0000000000000001E-3</v>
      </c>
      <c r="F248" s="175">
        <v>54731.93</v>
      </c>
      <c r="G248" s="175">
        <v>368.45</v>
      </c>
      <c r="H248" s="175">
        <v>2385.75</v>
      </c>
      <c r="I248" s="175">
        <v>262.55</v>
      </c>
      <c r="J248" s="175">
        <v>273.66000000000003</v>
      </c>
      <c r="K248" s="175">
        <v>1.84</v>
      </c>
      <c r="L248" s="175">
        <v>11.93</v>
      </c>
      <c r="M248" s="175">
        <v>1.31</v>
      </c>
      <c r="N248" s="176" t="s">
        <v>2518</v>
      </c>
      <c r="O248" s="176" t="s">
        <v>2519</v>
      </c>
    </row>
    <row r="249" spans="1:15" ht="12.75" hidden="1" customHeight="1" outlineLevel="1">
      <c r="A249" s="67"/>
      <c r="B249" s="177"/>
      <c r="C249" s="178" t="s">
        <v>544</v>
      </c>
      <c r="D249" s="179" t="s">
        <v>9</v>
      </c>
      <c r="E249" s="180" t="s">
        <v>2518</v>
      </c>
      <c r="F249" s="68">
        <v>9.6199999999999992</v>
      </c>
      <c r="G249" s="68">
        <v>9.6199999999999992</v>
      </c>
      <c r="H249" s="176"/>
      <c r="I249" s="176"/>
      <c r="J249" s="68">
        <v>1.83</v>
      </c>
      <c r="K249" s="68">
        <v>1.83</v>
      </c>
      <c r="L249" s="176"/>
      <c r="M249" s="176"/>
      <c r="N249" s="176"/>
      <c r="O249" s="176"/>
    </row>
    <row r="250" spans="1:15" ht="11.25" hidden="1" customHeight="1" outlineLevel="1">
      <c r="A250" s="67"/>
      <c r="B250" s="177"/>
      <c r="C250" s="178" t="s">
        <v>545</v>
      </c>
      <c r="D250" s="179" t="s">
        <v>9</v>
      </c>
      <c r="E250" s="180" t="s">
        <v>2519</v>
      </c>
      <c r="F250" s="176"/>
      <c r="G250" s="176"/>
      <c r="H250" s="176"/>
      <c r="I250" s="176"/>
      <c r="J250" s="176"/>
      <c r="K250" s="176"/>
      <c r="L250" s="176"/>
      <c r="M250" s="176"/>
      <c r="N250" s="176"/>
      <c r="O250" s="176"/>
    </row>
    <row r="251" spans="1:15" ht="30" hidden="1" customHeight="1" outlineLevel="1">
      <c r="A251" s="67"/>
      <c r="B251" s="181" t="s">
        <v>561</v>
      </c>
      <c r="C251" s="178" t="s">
        <v>562</v>
      </c>
      <c r="D251" s="179" t="s">
        <v>548</v>
      </c>
      <c r="E251" s="70" t="s">
        <v>2520</v>
      </c>
      <c r="F251" s="68">
        <v>111.99</v>
      </c>
      <c r="G251" s="176"/>
      <c r="H251" s="68">
        <v>111.99</v>
      </c>
      <c r="I251" s="68">
        <v>13.5</v>
      </c>
      <c r="J251" s="176"/>
      <c r="K251" s="176"/>
      <c r="L251" s="176"/>
      <c r="M251" s="176"/>
      <c r="N251" s="176"/>
      <c r="O251" s="176"/>
    </row>
    <row r="252" spans="1:15" ht="15" hidden="1" customHeight="1" outlineLevel="1">
      <c r="A252" s="67"/>
      <c r="B252" s="181" t="s">
        <v>2521</v>
      </c>
      <c r="C252" s="178" t="s">
        <v>2522</v>
      </c>
      <c r="D252" s="179" t="s">
        <v>548</v>
      </c>
      <c r="E252" s="180" t="s">
        <v>2523</v>
      </c>
      <c r="F252" s="68">
        <v>17.2</v>
      </c>
      <c r="G252" s="176"/>
      <c r="H252" s="68">
        <v>17.2</v>
      </c>
      <c r="I252" s="176"/>
      <c r="J252" s="68">
        <v>0.17</v>
      </c>
      <c r="K252" s="176"/>
      <c r="L252" s="68">
        <v>0.17</v>
      </c>
      <c r="M252" s="176"/>
      <c r="N252" s="176"/>
      <c r="O252" s="176"/>
    </row>
    <row r="253" spans="1:15" ht="12.75" hidden="1" customHeight="1" outlineLevel="1">
      <c r="A253" s="67"/>
      <c r="B253" s="181" t="s">
        <v>2524</v>
      </c>
      <c r="C253" s="178" t="s">
        <v>2525</v>
      </c>
      <c r="D253" s="179" t="s">
        <v>548</v>
      </c>
      <c r="E253" s="180" t="s">
        <v>2526</v>
      </c>
      <c r="F253" s="68">
        <v>75</v>
      </c>
      <c r="G253" s="176"/>
      <c r="H253" s="68">
        <v>75</v>
      </c>
      <c r="I253" s="68">
        <v>11.6</v>
      </c>
      <c r="J253" s="68">
        <v>1.5</v>
      </c>
      <c r="K253" s="176"/>
      <c r="L253" s="68">
        <v>1.5</v>
      </c>
      <c r="M253" s="68">
        <v>0.23</v>
      </c>
      <c r="N253" s="176"/>
      <c r="O253" s="176"/>
    </row>
    <row r="254" spans="1:15" ht="10.5" hidden="1" customHeight="1" outlineLevel="1">
      <c r="A254" s="67"/>
      <c r="B254" s="181" t="s">
        <v>2527</v>
      </c>
      <c r="C254" s="178" t="s">
        <v>2528</v>
      </c>
      <c r="D254" s="179" t="s">
        <v>548</v>
      </c>
      <c r="E254" s="180" t="s">
        <v>2529</v>
      </c>
      <c r="F254" s="68">
        <v>121</v>
      </c>
      <c r="G254" s="176"/>
      <c r="H254" s="68">
        <v>121</v>
      </c>
      <c r="I254" s="68">
        <v>14.4</v>
      </c>
      <c r="J254" s="68">
        <v>7.26</v>
      </c>
      <c r="K254" s="176"/>
      <c r="L254" s="68">
        <v>7.26</v>
      </c>
      <c r="M254" s="68">
        <v>0.86</v>
      </c>
      <c r="N254" s="176"/>
      <c r="O254" s="176"/>
    </row>
    <row r="255" spans="1:15" ht="9" hidden="1" customHeight="1" outlineLevel="1">
      <c r="A255" s="67"/>
      <c r="B255" s="181" t="s">
        <v>2510</v>
      </c>
      <c r="C255" s="178" t="s">
        <v>2511</v>
      </c>
      <c r="D255" s="179" t="s">
        <v>548</v>
      </c>
      <c r="E255" s="70" t="s">
        <v>2530</v>
      </c>
      <c r="F255" s="68">
        <v>110</v>
      </c>
      <c r="G255" s="176"/>
      <c r="H255" s="68">
        <v>110</v>
      </c>
      <c r="I255" s="68">
        <v>11.6</v>
      </c>
      <c r="J255" s="176"/>
      <c r="K255" s="176"/>
      <c r="L255" s="176"/>
      <c r="M255" s="176"/>
      <c r="N255" s="176"/>
      <c r="O255" s="176"/>
    </row>
    <row r="256" spans="1:15" ht="15" hidden="1" customHeight="1" outlineLevel="1">
      <c r="A256" s="67"/>
      <c r="B256" s="181" t="s">
        <v>2531</v>
      </c>
      <c r="C256" s="178" t="s">
        <v>2532</v>
      </c>
      <c r="D256" s="179" t="s">
        <v>548</v>
      </c>
      <c r="E256" s="180" t="s">
        <v>2533</v>
      </c>
      <c r="F256" s="68">
        <v>195.2</v>
      </c>
      <c r="G256" s="176"/>
      <c r="H256" s="68">
        <v>195.2</v>
      </c>
      <c r="I256" s="68">
        <v>14.4</v>
      </c>
      <c r="J256" s="68">
        <v>3.9</v>
      </c>
      <c r="K256" s="176"/>
      <c r="L256" s="68">
        <v>3.9</v>
      </c>
      <c r="M256" s="68">
        <v>0.28999999999999998</v>
      </c>
      <c r="N256" s="176"/>
      <c r="O256" s="176"/>
    </row>
    <row r="257" spans="1:15" ht="20.25" hidden="1" customHeight="1" outlineLevel="1">
      <c r="A257" s="67"/>
      <c r="B257" s="181" t="s">
        <v>570</v>
      </c>
      <c r="C257" s="178" t="s">
        <v>552</v>
      </c>
      <c r="D257" s="179" t="s">
        <v>548</v>
      </c>
      <c r="E257" s="70" t="s">
        <v>2452</v>
      </c>
      <c r="F257" s="68">
        <v>75.400000000000006</v>
      </c>
      <c r="G257" s="176"/>
      <c r="H257" s="68">
        <v>75.400000000000006</v>
      </c>
      <c r="I257" s="176"/>
      <c r="J257" s="176"/>
      <c r="K257" s="176"/>
      <c r="L257" s="176"/>
      <c r="M257" s="176"/>
      <c r="N257" s="176"/>
      <c r="O257" s="176"/>
    </row>
    <row r="258" spans="1:15" ht="18" hidden="1" customHeight="1" outlineLevel="1">
      <c r="A258" s="67"/>
      <c r="B258" s="181" t="s">
        <v>2534</v>
      </c>
      <c r="C258" s="178" t="s">
        <v>2381</v>
      </c>
      <c r="D258" s="179" t="s">
        <v>29</v>
      </c>
      <c r="E258" s="180" t="s">
        <v>2535</v>
      </c>
      <c r="F258" s="68">
        <v>5989</v>
      </c>
      <c r="G258" s="176"/>
      <c r="H258" s="176"/>
      <c r="I258" s="176"/>
      <c r="J258" s="68">
        <v>0.19</v>
      </c>
      <c r="K258" s="176"/>
      <c r="L258" s="176"/>
      <c r="M258" s="176"/>
      <c r="N258" s="176"/>
      <c r="O258" s="176"/>
    </row>
    <row r="259" spans="1:15" ht="21" hidden="1" customHeight="1" outlineLevel="1">
      <c r="A259" s="67"/>
      <c r="B259" s="181" t="s">
        <v>2536</v>
      </c>
      <c r="C259" s="178" t="s">
        <v>2537</v>
      </c>
      <c r="D259" s="179" t="s">
        <v>29</v>
      </c>
      <c r="E259" s="180" t="s">
        <v>2538</v>
      </c>
      <c r="F259" s="68">
        <v>1690</v>
      </c>
      <c r="G259" s="176"/>
      <c r="H259" s="176"/>
      <c r="I259" s="176"/>
      <c r="J259" s="68">
        <v>0.09</v>
      </c>
      <c r="K259" s="176"/>
      <c r="L259" s="176"/>
      <c r="M259" s="176"/>
      <c r="N259" s="176"/>
      <c r="O259" s="176"/>
    </row>
    <row r="260" spans="1:15" ht="30" hidden="1" customHeight="1" outlineLevel="1">
      <c r="A260" s="67"/>
      <c r="B260" s="181" t="s">
        <v>2539</v>
      </c>
      <c r="C260" s="178" t="s">
        <v>2540</v>
      </c>
      <c r="D260" s="179" t="s">
        <v>28</v>
      </c>
      <c r="E260" s="180" t="s">
        <v>2541</v>
      </c>
      <c r="F260" s="68">
        <v>1287</v>
      </c>
      <c r="G260" s="176"/>
      <c r="H260" s="176"/>
      <c r="I260" s="176"/>
      <c r="J260" s="68">
        <v>0.97</v>
      </c>
      <c r="K260" s="176"/>
      <c r="L260" s="176"/>
      <c r="M260" s="176"/>
      <c r="N260" s="176"/>
      <c r="O260" s="176"/>
    </row>
    <row r="261" spans="1:15" ht="39.75" hidden="1" customHeight="1" outlineLevel="1">
      <c r="A261" s="67"/>
      <c r="B261" s="181" t="s">
        <v>2542</v>
      </c>
      <c r="C261" s="178" t="s">
        <v>2543</v>
      </c>
      <c r="D261" s="179" t="s">
        <v>29</v>
      </c>
      <c r="E261" s="180" t="s">
        <v>2544</v>
      </c>
      <c r="F261" s="68">
        <v>535.5</v>
      </c>
      <c r="G261" s="176"/>
      <c r="H261" s="176"/>
      <c r="I261" s="176"/>
      <c r="J261" s="68">
        <v>258.64999999999998</v>
      </c>
      <c r="K261" s="176"/>
      <c r="L261" s="176"/>
      <c r="M261" s="176"/>
      <c r="N261" s="176"/>
      <c r="O261" s="176"/>
    </row>
    <row r="262" spans="1:15" collapsed="1">
      <c r="A262" s="449" t="s">
        <v>75</v>
      </c>
      <c r="B262" s="436"/>
      <c r="C262" s="436"/>
      <c r="D262" s="436"/>
      <c r="E262" s="436"/>
      <c r="F262" s="436"/>
      <c r="G262" s="436"/>
      <c r="H262" s="436"/>
      <c r="I262" s="436"/>
      <c r="J262" s="176">
        <v>58770.62</v>
      </c>
      <c r="K262" s="176">
        <v>4294.0600000000004</v>
      </c>
      <c r="L262" s="176">
        <v>8733.08</v>
      </c>
      <c r="M262" s="176">
        <v>536.80999999999995</v>
      </c>
      <c r="N262" s="176">
        <v>479.86</v>
      </c>
      <c r="O262" s="176">
        <v>43.73</v>
      </c>
    </row>
    <row r="263" spans="1:15">
      <c r="A263" s="449" t="s">
        <v>76</v>
      </c>
      <c r="B263" s="436"/>
      <c r="C263" s="436"/>
      <c r="D263" s="436"/>
      <c r="E263" s="436"/>
      <c r="F263" s="436"/>
      <c r="G263" s="436"/>
      <c r="H263" s="436"/>
      <c r="I263" s="436"/>
      <c r="J263" s="176">
        <v>68450.539999999994</v>
      </c>
      <c r="K263" s="176">
        <v>3864.66</v>
      </c>
      <c r="L263" s="176">
        <v>9693.7099999999991</v>
      </c>
      <c r="M263" s="176">
        <v>483.13</v>
      </c>
      <c r="N263" s="176">
        <v>431.89</v>
      </c>
      <c r="O263" s="176">
        <v>39.369999999999997</v>
      </c>
    </row>
    <row r="264" spans="1:15">
      <c r="A264" s="449" t="s">
        <v>43</v>
      </c>
      <c r="B264" s="436"/>
      <c r="C264" s="436"/>
      <c r="D264" s="436"/>
      <c r="E264" s="436"/>
      <c r="F264" s="436"/>
      <c r="G264" s="436"/>
      <c r="H264" s="436"/>
      <c r="I264" s="436"/>
      <c r="J264" s="176">
        <v>4562.12</v>
      </c>
      <c r="K264" s="176"/>
      <c r="L264" s="176"/>
      <c r="M264" s="176"/>
      <c r="N264" s="176"/>
      <c r="O264" s="176"/>
    </row>
    <row r="265" spans="1:15">
      <c r="A265" s="449" t="s">
        <v>44</v>
      </c>
      <c r="B265" s="436"/>
      <c r="C265" s="436"/>
      <c r="D265" s="436"/>
      <c r="E265" s="436"/>
      <c r="F265" s="436"/>
      <c r="G265" s="436"/>
      <c r="H265" s="436"/>
      <c r="I265" s="436"/>
      <c r="J265" s="176">
        <v>2684.41</v>
      </c>
      <c r="K265" s="176"/>
      <c r="L265" s="176"/>
      <c r="M265" s="176"/>
      <c r="N265" s="176"/>
      <c r="O265" s="176"/>
    </row>
    <row r="266" spans="1:15">
      <c r="A266" s="450" t="s">
        <v>77</v>
      </c>
      <c r="B266" s="436"/>
      <c r="C266" s="436"/>
      <c r="D266" s="436"/>
      <c r="E266" s="436"/>
      <c r="F266" s="436"/>
      <c r="G266" s="436"/>
      <c r="H266" s="436"/>
      <c r="I266" s="436"/>
      <c r="J266" s="176"/>
      <c r="K266" s="176"/>
      <c r="L266" s="176"/>
      <c r="M266" s="176"/>
      <c r="N266" s="176"/>
      <c r="O266" s="176"/>
    </row>
    <row r="267" spans="1:15">
      <c r="A267" s="449" t="s">
        <v>128</v>
      </c>
      <c r="B267" s="436"/>
      <c r="C267" s="436"/>
      <c r="D267" s="436"/>
      <c r="E267" s="436"/>
      <c r="F267" s="436"/>
      <c r="G267" s="436"/>
      <c r="H267" s="436"/>
      <c r="I267" s="436"/>
      <c r="J267" s="176"/>
      <c r="K267" s="176"/>
      <c r="L267" s="176"/>
      <c r="M267" s="176"/>
      <c r="N267" s="176"/>
      <c r="O267" s="176"/>
    </row>
    <row r="268" spans="1:15">
      <c r="A268" s="449" t="s">
        <v>215</v>
      </c>
      <c r="B268" s="436"/>
      <c r="C268" s="436"/>
      <c r="D268" s="436"/>
      <c r="E268" s="436"/>
      <c r="F268" s="436"/>
      <c r="G268" s="436"/>
      <c r="H268" s="436"/>
      <c r="I268" s="436"/>
      <c r="J268" s="176"/>
      <c r="K268" s="176"/>
      <c r="L268" s="176"/>
      <c r="M268" s="176"/>
      <c r="N268" s="176"/>
      <c r="O268" s="176"/>
    </row>
    <row r="269" spans="1:15">
      <c r="A269" s="449" t="s">
        <v>1943</v>
      </c>
      <c r="B269" s="436"/>
      <c r="C269" s="436"/>
      <c r="D269" s="436"/>
      <c r="E269" s="436"/>
      <c r="F269" s="436"/>
      <c r="G269" s="436"/>
      <c r="H269" s="436"/>
      <c r="I269" s="436"/>
      <c r="J269" s="176">
        <v>40557.82</v>
      </c>
      <c r="K269" s="176">
        <v>2352.11</v>
      </c>
      <c r="L269" s="176">
        <v>2987.92</v>
      </c>
      <c r="M269" s="176">
        <v>360.77</v>
      </c>
      <c r="N269" s="176">
        <v>270.60000000000002</v>
      </c>
      <c r="O269" s="176">
        <v>29.81</v>
      </c>
    </row>
    <row r="270" spans="1:15">
      <c r="A270" s="449" t="s">
        <v>519</v>
      </c>
      <c r="B270" s="436"/>
      <c r="C270" s="436"/>
      <c r="D270" s="436"/>
      <c r="E270" s="436"/>
      <c r="F270" s="436"/>
      <c r="G270" s="436"/>
      <c r="H270" s="436"/>
      <c r="I270" s="436"/>
      <c r="J270" s="176">
        <v>47694.84</v>
      </c>
      <c r="K270" s="176">
        <v>2116.9</v>
      </c>
      <c r="L270" s="176">
        <v>3316.59</v>
      </c>
      <c r="M270" s="176">
        <v>324.69</v>
      </c>
      <c r="N270" s="176">
        <v>243.54</v>
      </c>
      <c r="O270" s="176">
        <v>26.83</v>
      </c>
    </row>
    <row r="271" spans="1:15">
      <c r="A271" s="449" t="s">
        <v>2545</v>
      </c>
      <c r="B271" s="436"/>
      <c r="C271" s="436"/>
      <c r="D271" s="436"/>
      <c r="E271" s="436"/>
      <c r="F271" s="436"/>
      <c r="G271" s="436"/>
      <c r="H271" s="436"/>
      <c r="I271" s="436"/>
      <c r="J271" s="176">
        <v>2563.67</v>
      </c>
      <c r="K271" s="176"/>
      <c r="L271" s="176"/>
      <c r="M271" s="176"/>
      <c r="N271" s="176"/>
      <c r="O271" s="176"/>
    </row>
    <row r="272" spans="1:15">
      <c r="A272" s="449" t="s">
        <v>2546</v>
      </c>
      <c r="B272" s="436"/>
      <c r="C272" s="436"/>
      <c r="D272" s="436"/>
      <c r="E272" s="436"/>
      <c r="F272" s="436"/>
      <c r="G272" s="436"/>
      <c r="H272" s="436"/>
      <c r="I272" s="436"/>
      <c r="J272" s="176">
        <v>1587.03</v>
      </c>
      <c r="K272" s="176"/>
      <c r="L272" s="176"/>
      <c r="M272" s="176"/>
      <c r="N272" s="176"/>
      <c r="O272" s="176"/>
    </row>
    <row r="273" spans="1:15">
      <c r="A273" s="449" t="s">
        <v>134</v>
      </c>
      <c r="B273" s="436"/>
      <c r="C273" s="436"/>
      <c r="D273" s="436"/>
      <c r="E273" s="436"/>
      <c r="F273" s="436"/>
      <c r="G273" s="436"/>
      <c r="H273" s="436"/>
      <c r="I273" s="436"/>
      <c r="J273" s="176">
        <v>51845.54</v>
      </c>
      <c r="K273" s="176"/>
      <c r="L273" s="176"/>
      <c r="M273" s="176"/>
      <c r="N273" s="176">
        <v>243.54</v>
      </c>
      <c r="O273" s="176">
        <v>26.83</v>
      </c>
    </row>
    <row r="274" spans="1:15">
      <c r="A274" s="449" t="s">
        <v>241</v>
      </c>
      <c r="B274" s="436"/>
      <c r="C274" s="436"/>
      <c r="D274" s="436"/>
      <c r="E274" s="436"/>
      <c r="F274" s="436"/>
      <c r="G274" s="436"/>
      <c r="H274" s="436"/>
      <c r="I274" s="436"/>
      <c r="J274" s="176"/>
      <c r="K274" s="176"/>
      <c r="L274" s="176"/>
      <c r="M274" s="176"/>
      <c r="N274" s="176"/>
      <c r="O274" s="176"/>
    </row>
    <row r="275" spans="1:15">
      <c r="A275" s="449" t="s">
        <v>1944</v>
      </c>
      <c r="B275" s="436"/>
      <c r="C275" s="436"/>
      <c r="D275" s="436"/>
      <c r="E275" s="436"/>
      <c r="F275" s="436"/>
      <c r="G275" s="436"/>
      <c r="H275" s="436"/>
      <c r="I275" s="436"/>
      <c r="J275" s="176">
        <v>6176.53</v>
      </c>
      <c r="K275" s="176"/>
      <c r="L275" s="176"/>
      <c r="M275" s="176"/>
      <c r="N275" s="176"/>
      <c r="O275" s="176"/>
    </row>
    <row r="276" spans="1:15">
      <c r="A276" s="449" t="s">
        <v>519</v>
      </c>
      <c r="B276" s="436"/>
      <c r="C276" s="436"/>
      <c r="D276" s="436"/>
      <c r="E276" s="436"/>
      <c r="F276" s="436"/>
      <c r="G276" s="436"/>
      <c r="H276" s="436"/>
      <c r="I276" s="436"/>
      <c r="J276" s="176">
        <v>7411.84</v>
      </c>
      <c r="K276" s="176"/>
      <c r="L276" s="176"/>
      <c r="M276" s="176"/>
      <c r="N276" s="176"/>
      <c r="O276" s="176"/>
    </row>
    <row r="277" spans="1:15">
      <c r="A277" s="449" t="s">
        <v>222</v>
      </c>
      <c r="B277" s="436"/>
      <c r="C277" s="436"/>
      <c r="D277" s="436"/>
      <c r="E277" s="436"/>
      <c r="F277" s="436"/>
      <c r="G277" s="436"/>
      <c r="H277" s="436"/>
      <c r="I277" s="436"/>
      <c r="J277" s="176"/>
      <c r="K277" s="176"/>
      <c r="L277" s="176"/>
      <c r="M277" s="176"/>
      <c r="N277" s="176"/>
      <c r="O277" s="176"/>
    </row>
    <row r="278" spans="1:15">
      <c r="A278" s="449" t="s">
        <v>536</v>
      </c>
      <c r="B278" s="436"/>
      <c r="C278" s="436"/>
      <c r="D278" s="436"/>
      <c r="E278" s="436"/>
      <c r="F278" s="436"/>
      <c r="G278" s="436"/>
      <c r="H278" s="436"/>
      <c r="I278" s="436"/>
      <c r="J278" s="176">
        <v>208.03</v>
      </c>
      <c r="K278" s="176">
        <v>50.5</v>
      </c>
      <c r="L278" s="176">
        <v>157.53</v>
      </c>
      <c r="M278" s="176">
        <v>14.45</v>
      </c>
      <c r="N278" s="176">
        <v>5.92</v>
      </c>
      <c r="O278" s="176">
        <v>1.44</v>
      </c>
    </row>
    <row r="279" spans="1:15">
      <c r="A279" s="449" t="s">
        <v>519</v>
      </c>
      <c r="B279" s="436"/>
      <c r="C279" s="436"/>
      <c r="D279" s="436"/>
      <c r="E279" s="436"/>
      <c r="F279" s="436"/>
      <c r="G279" s="436"/>
      <c r="H279" s="436"/>
      <c r="I279" s="436"/>
      <c r="J279" s="176">
        <v>220.31</v>
      </c>
      <c r="K279" s="176">
        <v>45.45</v>
      </c>
      <c r="L279" s="176">
        <v>174.86</v>
      </c>
      <c r="M279" s="176">
        <v>13.01</v>
      </c>
      <c r="N279" s="176">
        <v>5.33</v>
      </c>
      <c r="O279" s="176">
        <v>1.3</v>
      </c>
    </row>
    <row r="280" spans="1:15">
      <c r="A280" s="449" t="s">
        <v>2547</v>
      </c>
      <c r="B280" s="436"/>
      <c r="C280" s="436"/>
      <c r="D280" s="436"/>
      <c r="E280" s="436"/>
      <c r="F280" s="436"/>
      <c r="G280" s="436"/>
      <c r="H280" s="436"/>
      <c r="I280" s="436"/>
      <c r="J280" s="176">
        <v>55.54</v>
      </c>
      <c r="K280" s="176"/>
      <c r="L280" s="176"/>
      <c r="M280" s="176"/>
      <c r="N280" s="176"/>
      <c r="O280" s="176"/>
    </row>
    <row r="281" spans="1:15">
      <c r="A281" s="449" t="s">
        <v>2548</v>
      </c>
      <c r="B281" s="436"/>
      <c r="C281" s="436"/>
      <c r="D281" s="436"/>
      <c r="E281" s="436"/>
      <c r="F281" s="436"/>
      <c r="G281" s="436"/>
      <c r="H281" s="436"/>
      <c r="I281" s="436"/>
      <c r="J281" s="176">
        <v>29.23</v>
      </c>
      <c r="K281" s="176"/>
      <c r="L281" s="176"/>
      <c r="M281" s="176"/>
      <c r="N281" s="176"/>
      <c r="O281" s="176"/>
    </row>
    <row r="282" spans="1:15">
      <c r="A282" s="449" t="s">
        <v>134</v>
      </c>
      <c r="B282" s="436"/>
      <c r="C282" s="436"/>
      <c r="D282" s="436"/>
      <c r="E282" s="436"/>
      <c r="F282" s="436"/>
      <c r="G282" s="436"/>
      <c r="H282" s="436"/>
      <c r="I282" s="436"/>
      <c r="J282" s="176">
        <v>305.08</v>
      </c>
      <c r="K282" s="176"/>
      <c r="L282" s="176"/>
      <c r="M282" s="176"/>
      <c r="N282" s="176">
        <v>5.33</v>
      </c>
      <c r="O282" s="176">
        <v>1.3</v>
      </c>
    </row>
    <row r="283" spans="1:15">
      <c r="A283" s="449" t="s">
        <v>129</v>
      </c>
      <c r="B283" s="436"/>
      <c r="C283" s="436"/>
      <c r="D283" s="436"/>
      <c r="E283" s="436"/>
      <c r="F283" s="436"/>
      <c r="G283" s="436"/>
      <c r="H283" s="436"/>
      <c r="I283" s="436"/>
      <c r="J283" s="176"/>
      <c r="K283" s="176"/>
      <c r="L283" s="176"/>
      <c r="M283" s="176"/>
      <c r="N283" s="176"/>
      <c r="O283" s="176"/>
    </row>
    <row r="284" spans="1:15">
      <c r="A284" s="449" t="s">
        <v>2549</v>
      </c>
      <c r="B284" s="436"/>
      <c r="C284" s="436"/>
      <c r="D284" s="436"/>
      <c r="E284" s="436"/>
      <c r="F284" s="436"/>
      <c r="G284" s="436"/>
      <c r="H284" s="436"/>
      <c r="I284" s="436"/>
      <c r="J284" s="176">
        <v>-1661.94</v>
      </c>
      <c r="K284" s="176"/>
      <c r="L284" s="176"/>
      <c r="M284" s="176"/>
      <c r="N284" s="176"/>
      <c r="O284" s="176"/>
    </row>
    <row r="285" spans="1:15">
      <c r="A285" s="449" t="s">
        <v>519</v>
      </c>
      <c r="B285" s="436"/>
      <c r="C285" s="436"/>
      <c r="D285" s="436"/>
      <c r="E285" s="436"/>
      <c r="F285" s="436"/>
      <c r="G285" s="436"/>
      <c r="H285" s="436"/>
      <c r="I285" s="436"/>
      <c r="J285" s="176">
        <v>-1994.33</v>
      </c>
      <c r="K285" s="176"/>
      <c r="L285" s="176"/>
      <c r="M285" s="176"/>
      <c r="N285" s="176"/>
      <c r="O285" s="176"/>
    </row>
    <row r="286" spans="1:15">
      <c r="A286" s="449" t="s">
        <v>131</v>
      </c>
      <c r="B286" s="436"/>
      <c r="C286" s="436"/>
      <c r="D286" s="436"/>
      <c r="E286" s="436"/>
      <c r="F286" s="436"/>
      <c r="G286" s="436"/>
      <c r="H286" s="436"/>
      <c r="I286" s="436"/>
      <c r="J286" s="176"/>
      <c r="K286" s="176"/>
      <c r="L286" s="176"/>
      <c r="M286" s="176"/>
      <c r="N286" s="176"/>
      <c r="O286" s="176"/>
    </row>
    <row r="287" spans="1:15">
      <c r="A287" s="449" t="s">
        <v>1936</v>
      </c>
      <c r="B287" s="436"/>
      <c r="C287" s="436"/>
      <c r="D287" s="436"/>
      <c r="E287" s="436"/>
      <c r="F287" s="436"/>
      <c r="G287" s="436"/>
      <c r="H287" s="436"/>
      <c r="I287" s="436"/>
      <c r="J287" s="176">
        <v>236.26</v>
      </c>
      <c r="K287" s="176">
        <v>70.2</v>
      </c>
      <c r="L287" s="176">
        <v>115.91</v>
      </c>
      <c r="M287" s="176">
        <v>7.96</v>
      </c>
      <c r="N287" s="176">
        <v>6.88</v>
      </c>
      <c r="O287" s="176">
        <v>0.64</v>
      </c>
    </row>
    <row r="288" spans="1:15">
      <c r="A288" s="449" t="s">
        <v>519</v>
      </c>
      <c r="B288" s="436"/>
      <c r="C288" s="436"/>
      <c r="D288" s="436"/>
      <c r="E288" s="436"/>
      <c r="F288" s="436"/>
      <c r="G288" s="436"/>
      <c r="H288" s="436"/>
      <c r="I288" s="436"/>
      <c r="J288" s="176">
        <v>252.02</v>
      </c>
      <c r="K288" s="176">
        <v>63.18</v>
      </c>
      <c r="L288" s="176">
        <v>128.66</v>
      </c>
      <c r="M288" s="176">
        <v>7.16</v>
      </c>
      <c r="N288" s="176">
        <v>6.19</v>
      </c>
      <c r="O288" s="176">
        <v>0.57999999999999996</v>
      </c>
    </row>
    <row r="289" spans="1:15">
      <c r="A289" s="449" t="s">
        <v>2550</v>
      </c>
      <c r="B289" s="436"/>
      <c r="C289" s="436"/>
      <c r="D289" s="436"/>
      <c r="E289" s="436"/>
      <c r="F289" s="436"/>
      <c r="G289" s="436"/>
      <c r="H289" s="436"/>
      <c r="I289" s="436"/>
      <c r="J289" s="176">
        <v>63.31</v>
      </c>
      <c r="K289" s="176"/>
      <c r="L289" s="176"/>
      <c r="M289" s="176"/>
      <c r="N289" s="176"/>
      <c r="O289" s="176"/>
    </row>
    <row r="290" spans="1:15">
      <c r="A290" s="449" t="s">
        <v>2551</v>
      </c>
      <c r="B290" s="436"/>
      <c r="C290" s="436"/>
      <c r="D290" s="436"/>
      <c r="E290" s="436"/>
      <c r="F290" s="436"/>
      <c r="G290" s="436"/>
      <c r="H290" s="436"/>
      <c r="I290" s="436"/>
      <c r="J290" s="176">
        <v>59.79</v>
      </c>
      <c r="K290" s="176"/>
      <c r="L290" s="176"/>
      <c r="M290" s="176"/>
      <c r="N290" s="176"/>
      <c r="O290" s="176"/>
    </row>
    <row r="291" spans="1:15">
      <c r="A291" s="449" t="s">
        <v>134</v>
      </c>
      <c r="B291" s="436"/>
      <c r="C291" s="436"/>
      <c r="D291" s="436"/>
      <c r="E291" s="436"/>
      <c r="F291" s="436"/>
      <c r="G291" s="436"/>
      <c r="H291" s="436"/>
      <c r="I291" s="436"/>
      <c r="J291" s="176">
        <v>375.12</v>
      </c>
      <c r="K291" s="176"/>
      <c r="L291" s="176"/>
      <c r="M291" s="176"/>
      <c r="N291" s="176">
        <v>6.19</v>
      </c>
      <c r="O291" s="176">
        <v>0.57999999999999996</v>
      </c>
    </row>
    <row r="292" spans="1:15">
      <c r="A292" s="449" t="s">
        <v>135</v>
      </c>
      <c r="B292" s="436"/>
      <c r="C292" s="436"/>
      <c r="D292" s="436"/>
      <c r="E292" s="436"/>
      <c r="F292" s="436"/>
      <c r="G292" s="436"/>
      <c r="H292" s="436"/>
      <c r="I292" s="436"/>
      <c r="J292" s="176"/>
      <c r="K292" s="176"/>
      <c r="L292" s="176"/>
      <c r="M292" s="176"/>
      <c r="N292" s="176"/>
      <c r="O292" s="176"/>
    </row>
    <row r="293" spans="1:15">
      <c r="A293" s="449" t="s">
        <v>1937</v>
      </c>
      <c r="B293" s="436"/>
      <c r="C293" s="436"/>
      <c r="D293" s="436"/>
      <c r="E293" s="436"/>
      <c r="F293" s="436"/>
      <c r="G293" s="436"/>
      <c r="H293" s="436"/>
      <c r="I293" s="436"/>
      <c r="J293" s="176">
        <v>5327.98</v>
      </c>
      <c r="K293" s="176">
        <v>461.48</v>
      </c>
      <c r="L293" s="176">
        <v>4065.28</v>
      </c>
      <c r="M293" s="176">
        <v>99.89</v>
      </c>
      <c r="N293" s="176">
        <v>50.28</v>
      </c>
      <c r="O293" s="176">
        <v>7.19</v>
      </c>
    </row>
    <row r="294" spans="1:15">
      <c r="A294" s="449" t="s">
        <v>519</v>
      </c>
      <c r="B294" s="436"/>
      <c r="C294" s="436"/>
      <c r="D294" s="436"/>
      <c r="E294" s="436"/>
      <c r="F294" s="436"/>
      <c r="G294" s="436"/>
      <c r="H294" s="436"/>
      <c r="I294" s="436"/>
      <c r="J294" s="176">
        <v>5889.25</v>
      </c>
      <c r="K294" s="176">
        <v>415.33</v>
      </c>
      <c r="L294" s="176">
        <v>4512.46</v>
      </c>
      <c r="M294" s="176">
        <v>89.9</v>
      </c>
      <c r="N294" s="176">
        <v>45.25</v>
      </c>
      <c r="O294" s="176">
        <v>6.47</v>
      </c>
    </row>
    <row r="295" spans="1:15">
      <c r="A295" s="449" t="s">
        <v>2552</v>
      </c>
      <c r="B295" s="436"/>
      <c r="C295" s="436"/>
      <c r="D295" s="436"/>
      <c r="E295" s="436"/>
      <c r="F295" s="436"/>
      <c r="G295" s="436"/>
      <c r="H295" s="436"/>
      <c r="I295" s="436"/>
      <c r="J295" s="176">
        <v>656.8</v>
      </c>
      <c r="K295" s="176"/>
      <c r="L295" s="176"/>
      <c r="M295" s="176"/>
      <c r="N295" s="176"/>
      <c r="O295" s="176"/>
    </row>
    <row r="296" spans="1:15">
      <c r="A296" s="449" t="s">
        <v>2553</v>
      </c>
      <c r="B296" s="436"/>
      <c r="C296" s="436"/>
      <c r="D296" s="436"/>
      <c r="E296" s="436"/>
      <c r="F296" s="436"/>
      <c r="G296" s="436"/>
      <c r="H296" s="436"/>
      <c r="I296" s="436"/>
      <c r="J296" s="176">
        <v>429.45</v>
      </c>
      <c r="K296" s="176"/>
      <c r="L296" s="176"/>
      <c r="M296" s="176"/>
      <c r="N296" s="176"/>
      <c r="O296" s="176"/>
    </row>
    <row r="297" spans="1:15">
      <c r="A297" s="449" t="s">
        <v>134</v>
      </c>
      <c r="B297" s="436"/>
      <c r="C297" s="436"/>
      <c r="D297" s="436"/>
      <c r="E297" s="436"/>
      <c r="F297" s="436"/>
      <c r="G297" s="436"/>
      <c r="H297" s="436"/>
      <c r="I297" s="436"/>
      <c r="J297" s="176">
        <v>6975.5</v>
      </c>
      <c r="K297" s="176"/>
      <c r="L297" s="176"/>
      <c r="M297" s="176"/>
      <c r="N297" s="176">
        <v>45.25</v>
      </c>
      <c r="O297" s="176">
        <v>6.47</v>
      </c>
    </row>
    <row r="298" spans="1:15">
      <c r="A298" s="449" t="s">
        <v>248</v>
      </c>
      <c r="B298" s="436"/>
      <c r="C298" s="436"/>
      <c r="D298" s="436"/>
      <c r="E298" s="436"/>
      <c r="F298" s="436"/>
      <c r="G298" s="436"/>
      <c r="H298" s="436"/>
      <c r="I298" s="436"/>
      <c r="J298" s="176"/>
      <c r="K298" s="176"/>
      <c r="L298" s="176"/>
      <c r="M298" s="176"/>
      <c r="N298" s="176"/>
      <c r="O298" s="176"/>
    </row>
    <row r="299" spans="1:15">
      <c r="A299" s="449" t="s">
        <v>1938</v>
      </c>
      <c r="B299" s="436"/>
      <c r="C299" s="436"/>
      <c r="D299" s="436"/>
      <c r="E299" s="436"/>
      <c r="F299" s="436"/>
      <c r="G299" s="436"/>
      <c r="H299" s="436"/>
      <c r="I299" s="436"/>
      <c r="J299" s="176">
        <v>586.65</v>
      </c>
      <c r="K299" s="176">
        <v>11.32</v>
      </c>
      <c r="L299" s="176">
        <v>5.28</v>
      </c>
      <c r="M299" s="176">
        <v>0.74</v>
      </c>
      <c r="N299" s="176">
        <v>1.31</v>
      </c>
      <c r="O299" s="176">
        <v>7.0000000000000007E-2</v>
      </c>
    </row>
    <row r="300" spans="1:15">
      <c r="A300" s="449" t="s">
        <v>519</v>
      </c>
      <c r="B300" s="436"/>
      <c r="C300" s="436"/>
      <c r="D300" s="436"/>
      <c r="E300" s="436"/>
      <c r="F300" s="436"/>
      <c r="G300" s="436"/>
      <c r="H300" s="436"/>
      <c r="I300" s="436"/>
      <c r="J300" s="176">
        <v>700.11</v>
      </c>
      <c r="K300" s="176">
        <v>10.19</v>
      </c>
      <c r="L300" s="176">
        <v>5.86</v>
      </c>
      <c r="M300" s="176">
        <v>0.67</v>
      </c>
      <c r="N300" s="176">
        <v>1.18</v>
      </c>
      <c r="O300" s="176">
        <v>0.06</v>
      </c>
    </row>
    <row r="301" spans="1:15">
      <c r="A301" s="449" t="s">
        <v>2554</v>
      </c>
      <c r="B301" s="436"/>
      <c r="C301" s="436"/>
      <c r="D301" s="436"/>
      <c r="E301" s="436"/>
      <c r="F301" s="436"/>
      <c r="G301" s="436"/>
      <c r="H301" s="436"/>
      <c r="I301" s="436"/>
      <c r="J301" s="176">
        <v>14.12</v>
      </c>
      <c r="K301" s="176"/>
      <c r="L301" s="176"/>
      <c r="M301" s="176"/>
      <c r="N301" s="176"/>
      <c r="O301" s="176"/>
    </row>
    <row r="302" spans="1:15">
      <c r="A302" s="449" t="s">
        <v>2555</v>
      </c>
      <c r="B302" s="436"/>
      <c r="C302" s="436"/>
      <c r="D302" s="436"/>
      <c r="E302" s="436"/>
      <c r="F302" s="436"/>
      <c r="G302" s="436"/>
      <c r="H302" s="436"/>
      <c r="I302" s="436"/>
      <c r="J302" s="176">
        <v>9.67</v>
      </c>
      <c r="K302" s="176"/>
      <c r="L302" s="176"/>
      <c r="M302" s="176"/>
      <c r="N302" s="176"/>
      <c r="O302" s="176"/>
    </row>
    <row r="303" spans="1:15">
      <c r="A303" s="449" t="s">
        <v>134</v>
      </c>
      <c r="B303" s="436"/>
      <c r="C303" s="436"/>
      <c r="D303" s="436"/>
      <c r="E303" s="436"/>
      <c r="F303" s="436"/>
      <c r="G303" s="436"/>
      <c r="H303" s="436"/>
      <c r="I303" s="436"/>
      <c r="J303" s="176">
        <v>723.9</v>
      </c>
      <c r="K303" s="176"/>
      <c r="L303" s="176"/>
      <c r="M303" s="176"/>
      <c r="N303" s="176">
        <v>1.18</v>
      </c>
      <c r="O303" s="176">
        <v>0.06</v>
      </c>
    </row>
    <row r="304" spans="1:15">
      <c r="A304" s="449" t="s">
        <v>219</v>
      </c>
      <c r="B304" s="436"/>
      <c r="C304" s="436"/>
      <c r="D304" s="436"/>
      <c r="E304" s="436"/>
      <c r="F304" s="436"/>
      <c r="G304" s="436"/>
      <c r="H304" s="436"/>
      <c r="I304" s="436"/>
      <c r="J304" s="176"/>
      <c r="K304" s="176"/>
      <c r="L304" s="176"/>
      <c r="M304" s="176"/>
      <c r="N304" s="176"/>
      <c r="O304" s="176"/>
    </row>
    <row r="305" spans="1:15">
      <c r="A305" s="449" t="s">
        <v>2556</v>
      </c>
      <c r="B305" s="436"/>
      <c r="C305" s="436"/>
      <c r="D305" s="436"/>
      <c r="E305" s="436"/>
      <c r="F305" s="436"/>
      <c r="G305" s="436"/>
      <c r="H305" s="436"/>
      <c r="I305" s="436"/>
      <c r="J305" s="176">
        <v>251.37</v>
      </c>
      <c r="K305" s="176">
        <v>181.69</v>
      </c>
      <c r="L305" s="176">
        <v>18.12</v>
      </c>
      <c r="M305" s="176">
        <v>1.79</v>
      </c>
      <c r="N305" s="176">
        <v>21.51</v>
      </c>
      <c r="O305" s="176">
        <v>0.27</v>
      </c>
    </row>
    <row r="306" spans="1:15">
      <c r="A306" s="449" t="s">
        <v>519</v>
      </c>
      <c r="B306" s="436"/>
      <c r="C306" s="436"/>
      <c r="D306" s="436"/>
      <c r="E306" s="436"/>
      <c r="F306" s="436"/>
      <c r="G306" s="436"/>
      <c r="H306" s="436"/>
      <c r="I306" s="436"/>
      <c r="J306" s="176">
        <v>245.5</v>
      </c>
      <c r="K306" s="176">
        <v>163.52000000000001</v>
      </c>
      <c r="L306" s="176">
        <v>20.11</v>
      </c>
      <c r="M306" s="176">
        <v>1.61</v>
      </c>
      <c r="N306" s="176">
        <v>19.36</v>
      </c>
      <c r="O306" s="176">
        <v>0.24</v>
      </c>
    </row>
    <row r="307" spans="1:15">
      <c r="A307" s="449" t="s">
        <v>2557</v>
      </c>
      <c r="B307" s="436"/>
      <c r="C307" s="436"/>
      <c r="D307" s="436"/>
      <c r="E307" s="436"/>
      <c r="F307" s="436"/>
      <c r="G307" s="436"/>
      <c r="H307" s="436"/>
      <c r="I307" s="436"/>
      <c r="J307" s="176">
        <v>203.11</v>
      </c>
      <c r="K307" s="176"/>
      <c r="L307" s="176"/>
      <c r="M307" s="176"/>
      <c r="N307" s="176"/>
      <c r="O307" s="176"/>
    </row>
    <row r="308" spans="1:15">
      <c r="A308" s="449" t="s">
        <v>2558</v>
      </c>
      <c r="B308" s="436"/>
      <c r="C308" s="436"/>
      <c r="D308" s="436"/>
      <c r="E308" s="436"/>
      <c r="F308" s="436"/>
      <c r="G308" s="436"/>
      <c r="H308" s="436"/>
      <c r="I308" s="436"/>
      <c r="J308" s="176">
        <v>123.85</v>
      </c>
      <c r="K308" s="176"/>
      <c r="L308" s="176"/>
      <c r="M308" s="176"/>
      <c r="N308" s="176"/>
      <c r="O308" s="176"/>
    </row>
    <row r="309" spans="1:15">
      <c r="A309" s="449" t="s">
        <v>134</v>
      </c>
      <c r="B309" s="436"/>
      <c r="C309" s="436"/>
      <c r="D309" s="436"/>
      <c r="E309" s="436"/>
      <c r="F309" s="436"/>
      <c r="G309" s="436"/>
      <c r="H309" s="436"/>
      <c r="I309" s="436"/>
      <c r="J309" s="176">
        <v>572.46</v>
      </c>
      <c r="K309" s="176"/>
      <c r="L309" s="176"/>
      <c r="M309" s="176"/>
      <c r="N309" s="176">
        <v>19.36</v>
      </c>
      <c r="O309" s="176">
        <v>0.24</v>
      </c>
    </row>
    <row r="310" spans="1:15">
      <c r="A310" s="449" t="s">
        <v>147</v>
      </c>
      <c r="B310" s="436"/>
      <c r="C310" s="436"/>
      <c r="D310" s="436"/>
      <c r="E310" s="436"/>
      <c r="F310" s="436"/>
      <c r="G310" s="436"/>
      <c r="H310" s="436"/>
      <c r="I310" s="436"/>
      <c r="J310" s="176"/>
      <c r="K310" s="176"/>
      <c r="L310" s="176"/>
      <c r="M310" s="176"/>
      <c r="N310" s="176"/>
      <c r="O310" s="176"/>
    </row>
    <row r="311" spans="1:15">
      <c r="A311" s="449" t="s">
        <v>1939</v>
      </c>
      <c r="B311" s="436"/>
      <c r="C311" s="436"/>
      <c r="D311" s="436"/>
      <c r="E311" s="436"/>
      <c r="F311" s="436"/>
      <c r="G311" s="436"/>
      <c r="H311" s="436"/>
      <c r="I311" s="436"/>
      <c r="J311" s="176">
        <v>270.7</v>
      </c>
      <c r="K311" s="176">
        <v>224.66</v>
      </c>
      <c r="L311" s="176">
        <v>10.28</v>
      </c>
      <c r="M311" s="176">
        <v>1.57</v>
      </c>
      <c r="N311" s="176">
        <v>25.05</v>
      </c>
      <c r="O311" s="176">
        <v>0.15</v>
      </c>
    </row>
    <row r="312" spans="1:15">
      <c r="A312" s="449" t="s">
        <v>519</v>
      </c>
      <c r="B312" s="436"/>
      <c r="C312" s="436"/>
      <c r="D312" s="436"/>
      <c r="E312" s="436"/>
      <c r="F312" s="436"/>
      <c r="G312" s="436"/>
      <c r="H312" s="436"/>
      <c r="I312" s="436"/>
      <c r="J312" s="176">
        <v>256.51</v>
      </c>
      <c r="K312" s="176">
        <v>202.19</v>
      </c>
      <c r="L312" s="176">
        <v>11.41</v>
      </c>
      <c r="M312" s="176">
        <v>1.41</v>
      </c>
      <c r="N312" s="176">
        <v>22.55</v>
      </c>
      <c r="O312" s="176">
        <v>0.14000000000000001</v>
      </c>
    </row>
    <row r="313" spans="1:15">
      <c r="A313" s="449" t="s">
        <v>2559</v>
      </c>
      <c r="B313" s="436"/>
      <c r="C313" s="436"/>
      <c r="D313" s="436"/>
      <c r="E313" s="436"/>
      <c r="F313" s="436"/>
      <c r="G313" s="436"/>
      <c r="H313" s="436"/>
      <c r="I313" s="436"/>
      <c r="J313" s="176">
        <v>213.78</v>
      </c>
      <c r="K313" s="176"/>
      <c r="L313" s="176"/>
      <c r="M313" s="176"/>
      <c r="N313" s="176"/>
      <c r="O313" s="176"/>
    </row>
    <row r="314" spans="1:15">
      <c r="A314" s="449" t="s">
        <v>2560</v>
      </c>
      <c r="B314" s="436"/>
      <c r="C314" s="436"/>
      <c r="D314" s="436"/>
      <c r="E314" s="436"/>
      <c r="F314" s="436"/>
      <c r="G314" s="436"/>
      <c r="H314" s="436"/>
      <c r="I314" s="436"/>
      <c r="J314" s="176">
        <v>111.98</v>
      </c>
      <c r="K314" s="176"/>
      <c r="L314" s="176"/>
      <c r="M314" s="176"/>
      <c r="N314" s="176"/>
      <c r="O314" s="176"/>
    </row>
    <row r="315" spans="1:15">
      <c r="A315" s="449" t="s">
        <v>134</v>
      </c>
      <c r="B315" s="436"/>
      <c r="C315" s="436"/>
      <c r="D315" s="436"/>
      <c r="E315" s="436"/>
      <c r="F315" s="436"/>
      <c r="G315" s="436"/>
      <c r="H315" s="436"/>
      <c r="I315" s="436"/>
      <c r="J315" s="176">
        <v>582.27</v>
      </c>
      <c r="K315" s="176"/>
      <c r="L315" s="176"/>
      <c r="M315" s="176"/>
      <c r="N315" s="176">
        <v>22.55</v>
      </c>
      <c r="O315" s="176">
        <v>0.14000000000000001</v>
      </c>
    </row>
    <row r="316" spans="1:15">
      <c r="A316" s="449" t="s">
        <v>136</v>
      </c>
      <c r="B316" s="436"/>
      <c r="C316" s="436"/>
      <c r="D316" s="436"/>
      <c r="E316" s="436"/>
      <c r="F316" s="436"/>
      <c r="G316" s="436"/>
      <c r="H316" s="436"/>
      <c r="I316" s="436"/>
      <c r="J316" s="176"/>
      <c r="K316" s="176"/>
      <c r="L316" s="176"/>
      <c r="M316" s="176"/>
      <c r="N316" s="176"/>
      <c r="O316" s="176"/>
    </row>
    <row r="317" spans="1:15">
      <c r="A317" s="449" t="s">
        <v>1940</v>
      </c>
      <c r="B317" s="436"/>
      <c r="C317" s="436"/>
      <c r="D317" s="436"/>
      <c r="E317" s="436"/>
      <c r="F317" s="436"/>
      <c r="G317" s="436"/>
      <c r="H317" s="436"/>
      <c r="I317" s="436"/>
      <c r="J317" s="176">
        <v>484.77</v>
      </c>
      <c r="K317" s="176">
        <v>138.34</v>
      </c>
      <c r="L317" s="176">
        <v>17.03</v>
      </c>
      <c r="M317" s="176">
        <v>0.19</v>
      </c>
      <c r="N317" s="176">
        <v>13.24</v>
      </c>
      <c r="O317" s="176">
        <v>0.03</v>
      </c>
    </row>
    <row r="318" spans="1:15">
      <c r="A318" s="449" t="s">
        <v>519</v>
      </c>
      <c r="B318" s="436"/>
      <c r="C318" s="436"/>
      <c r="D318" s="436"/>
      <c r="E318" s="436"/>
      <c r="F318" s="436"/>
      <c r="G318" s="436"/>
      <c r="H318" s="436"/>
      <c r="I318" s="436"/>
      <c r="J318" s="176">
        <v>538.69000000000005</v>
      </c>
      <c r="K318" s="176">
        <v>124.51</v>
      </c>
      <c r="L318" s="176">
        <v>18.899999999999999</v>
      </c>
      <c r="M318" s="176">
        <v>0.17</v>
      </c>
      <c r="N318" s="176">
        <v>11.92</v>
      </c>
      <c r="O318" s="176">
        <v>0.03</v>
      </c>
    </row>
    <row r="319" spans="1:15">
      <c r="A319" s="449" t="s">
        <v>2561</v>
      </c>
      <c r="B319" s="436"/>
      <c r="C319" s="436"/>
      <c r="D319" s="436"/>
      <c r="E319" s="436"/>
      <c r="F319" s="436"/>
      <c r="G319" s="436"/>
      <c r="H319" s="436"/>
      <c r="I319" s="436"/>
      <c r="J319" s="176">
        <v>112.21</v>
      </c>
      <c r="K319" s="176"/>
      <c r="L319" s="176"/>
      <c r="M319" s="176"/>
      <c r="N319" s="176"/>
      <c r="O319" s="176"/>
    </row>
    <row r="320" spans="1:15">
      <c r="A320" s="449" t="s">
        <v>2562</v>
      </c>
      <c r="B320" s="436"/>
      <c r="C320" s="436"/>
      <c r="D320" s="436"/>
      <c r="E320" s="436"/>
      <c r="F320" s="436"/>
      <c r="G320" s="436"/>
      <c r="H320" s="436"/>
      <c r="I320" s="436"/>
      <c r="J320" s="176">
        <v>87.28</v>
      </c>
      <c r="K320" s="176"/>
      <c r="L320" s="176"/>
      <c r="M320" s="176"/>
      <c r="N320" s="176"/>
      <c r="O320" s="176"/>
    </row>
    <row r="321" spans="1:15">
      <c r="A321" s="449" t="s">
        <v>134</v>
      </c>
      <c r="B321" s="436"/>
      <c r="C321" s="436"/>
      <c r="D321" s="436"/>
      <c r="E321" s="436"/>
      <c r="F321" s="436"/>
      <c r="G321" s="436"/>
      <c r="H321" s="436"/>
      <c r="I321" s="436"/>
      <c r="J321" s="176">
        <v>738.18</v>
      </c>
      <c r="K321" s="176"/>
      <c r="L321" s="176"/>
      <c r="M321" s="176"/>
      <c r="N321" s="176">
        <v>11.92</v>
      </c>
      <c r="O321" s="176">
        <v>0.03</v>
      </c>
    </row>
    <row r="322" spans="1:15">
      <c r="A322" s="449" t="s">
        <v>249</v>
      </c>
      <c r="B322" s="436"/>
      <c r="C322" s="436"/>
      <c r="D322" s="436"/>
      <c r="E322" s="436"/>
      <c r="F322" s="436"/>
      <c r="G322" s="436"/>
      <c r="H322" s="436"/>
      <c r="I322" s="436"/>
      <c r="J322" s="176"/>
      <c r="K322" s="176"/>
      <c r="L322" s="176"/>
      <c r="M322" s="176"/>
      <c r="N322" s="176"/>
      <c r="O322" s="176"/>
    </row>
    <row r="323" spans="1:15">
      <c r="A323" s="449" t="s">
        <v>1941</v>
      </c>
      <c r="B323" s="436"/>
      <c r="C323" s="436"/>
      <c r="D323" s="436"/>
      <c r="E323" s="436"/>
      <c r="F323" s="436"/>
      <c r="G323" s="436"/>
      <c r="H323" s="436"/>
      <c r="I323" s="436"/>
      <c r="J323" s="176">
        <v>1929.86</v>
      </c>
      <c r="K323" s="176">
        <v>331.79</v>
      </c>
      <c r="L323" s="176">
        <v>120.97</v>
      </c>
      <c r="M323" s="176">
        <v>3.49</v>
      </c>
      <c r="N323" s="176">
        <v>34.85</v>
      </c>
      <c r="O323" s="176">
        <v>0.33</v>
      </c>
    </row>
    <row r="324" spans="1:15">
      <c r="A324" s="449" t="s">
        <v>519</v>
      </c>
      <c r="B324" s="436"/>
      <c r="C324" s="436"/>
      <c r="D324" s="436"/>
      <c r="E324" s="436"/>
      <c r="F324" s="436"/>
      <c r="G324" s="436"/>
      <c r="H324" s="436"/>
      <c r="I324" s="436"/>
      <c r="J324" s="176">
        <v>2205.41</v>
      </c>
      <c r="K324" s="176">
        <v>298.61</v>
      </c>
      <c r="L324" s="176">
        <v>134.28</v>
      </c>
      <c r="M324" s="176">
        <v>3.14</v>
      </c>
      <c r="N324" s="176">
        <v>31.37</v>
      </c>
      <c r="O324" s="176">
        <v>0.3</v>
      </c>
    </row>
    <row r="325" spans="1:15">
      <c r="A325" s="449" t="s">
        <v>2563</v>
      </c>
      <c r="B325" s="436"/>
      <c r="C325" s="436"/>
      <c r="D325" s="436"/>
      <c r="E325" s="436"/>
      <c r="F325" s="436"/>
      <c r="G325" s="436"/>
      <c r="H325" s="436"/>
      <c r="I325" s="436"/>
      <c r="J325" s="176">
        <v>368.14</v>
      </c>
      <c r="K325" s="176"/>
      <c r="L325" s="176"/>
      <c r="M325" s="176"/>
      <c r="N325" s="176"/>
      <c r="O325" s="176"/>
    </row>
    <row r="326" spans="1:15">
      <c r="A326" s="449" t="s">
        <v>2564</v>
      </c>
      <c r="B326" s="436"/>
      <c r="C326" s="436"/>
      <c r="D326" s="436"/>
      <c r="E326" s="436"/>
      <c r="F326" s="436"/>
      <c r="G326" s="436"/>
      <c r="H326" s="436"/>
      <c r="I326" s="436"/>
      <c r="J326" s="176">
        <v>241.4</v>
      </c>
      <c r="K326" s="176"/>
      <c r="L326" s="176"/>
      <c r="M326" s="176"/>
      <c r="N326" s="176"/>
      <c r="O326" s="176"/>
    </row>
    <row r="327" spans="1:15">
      <c r="A327" s="449" t="s">
        <v>134</v>
      </c>
      <c r="B327" s="436"/>
      <c r="C327" s="436"/>
      <c r="D327" s="436"/>
      <c r="E327" s="436"/>
      <c r="F327" s="436"/>
      <c r="G327" s="436"/>
      <c r="H327" s="436"/>
      <c r="I327" s="436"/>
      <c r="J327" s="176">
        <v>2814.95</v>
      </c>
      <c r="K327" s="176"/>
      <c r="L327" s="176"/>
      <c r="M327" s="176"/>
      <c r="N327" s="176">
        <v>31.37</v>
      </c>
      <c r="O327" s="176">
        <v>0.3</v>
      </c>
    </row>
    <row r="328" spans="1:15">
      <c r="A328" s="449" t="s">
        <v>224</v>
      </c>
      <c r="B328" s="436"/>
      <c r="C328" s="436"/>
      <c r="D328" s="436"/>
      <c r="E328" s="436"/>
      <c r="F328" s="436"/>
      <c r="G328" s="436"/>
      <c r="H328" s="436"/>
      <c r="I328" s="436"/>
      <c r="J328" s="176"/>
      <c r="K328" s="176"/>
      <c r="L328" s="176"/>
      <c r="M328" s="176"/>
      <c r="N328" s="176"/>
      <c r="O328" s="176"/>
    </row>
    <row r="329" spans="1:15">
      <c r="A329" s="449" t="s">
        <v>1942</v>
      </c>
      <c r="B329" s="436"/>
      <c r="C329" s="436"/>
      <c r="D329" s="436"/>
      <c r="E329" s="436"/>
      <c r="F329" s="436"/>
      <c r="G329" s="436"/>
      <c r="H329" s="436"/>
      <c r="I329" s="436"/>
      <c r="J329" s="176">
        <v>291.43</v>
      </c>
      <c r="K329" s="176">
        <v>2.82</v>
      </c>
      <c r="L329" s="176">
        <v>28.64</v>
      </c>
      <c r="M329" s="176">
        <v>2.71</v>
      </c>
      <c r="N329" s="176">
        <v>0.31</v>
      </c>
      <c r="O329" s="176">
        <v>0.2</v>
      </c>
    </row>
    <row r="330" spans="1:15">
      <c r="A330" s="449" t="s">
        <v>519</v>
      </c>
      <c r="B330" s="436"/>
      <c r="C330" s="436"/>
      <c r="D330" s="436"/>
      <c r="E330" s="436"/>
      <c r="F330" s="436"/>
      <c r="G330" s="436"/>
      <c r="H330" s="436"/>
      <c r="I330" s="436"/>
      <c r="J330" s="176">
        <v>346.29</v>
      </c>
      <c r="K330" s="176">
        <v>2.54</v>
      </c>
      <c r="L330" s="176">
        <v>31.79</v>
      </c>
      <c r="M330" s="176">
        <v>2.44</v>
      </c>
      <c r="N330" s="176">
        <v>0.28000000000000003</v>
      </c>
      <c r="O330" s="176">
        <v>0.18</v>
      </c>
    </row>
    <row r="331" spans="1:15">
      <c r="A331" s="449" t="s">
        <v>2565</v>
      </c>
      <c r="B331" s="436"/>
      <c r="C331" s="436"/>
      <c r="D331" s="436"/>
      <c r="E331" s="436"/>
      <c r="F331" s="436"/>
      <c r="G331" s="436"/>
      <c r="H331" s="436"/>
      <c r="I331" s="436"/>
      <c r="J331" s="176">
        <v>7.07</v>
      </c>
      <c r="K331" s="176"/>
      <c r="L331" s="176"/>
      <c r="M331" s="176"/>
      <c r="N331" s="176"/>
      <c r="O331" s="176"/>
    </row>
    <row r="332" spans="1:15">
      <c r="A332" s="449" t="s">
        <v>2566</v>
      </c>
      <c r="B332" s="436"/>
      <c r="C332" s="436"/>
      <c r="D332" s="436"/>
      <c r="E332" s="436"/>
      <c r="F332" s="436"/>
      <c r="G332" s="436"/>
      <c r="H332" s="436"/>
      <c r="I332" s="436"/>
      <c r="J332" s="176">
        <v>4.7300000000000004</v>
      </c>
      <c r="K332" s="176"/>
      <c r="L332" s="176"/>
      <c r="M332" s="176"/>
      <c r="N332" s="176"/>
      <c r="O332" s="176"/>
    </row>
    <row r="333" spans="1:15">
      <c r="A333" s="449" t="s">
        <v>134</v>
      </c>
      <c r="B333" s="436"/>
      <c r="C333" s="436"/>
      <c r="D333" s="436"/>
      <c r="E333" s="436"/>
      <c r="F333" s="436"/>
      <c r="G333" s="436"/>
      <c r="H333" s="436"/>
      <c r="I333" s="436"/>
      <c r="J333" s="176">
        <v>358.09</v>
      </c>
      <c r="K333" s="176"/>
      <c r="L333" s="176"/>
      <c r="M333" s="176"/>
      <c r="N333" s="176">
        <v>0.28000000000000003</v>
      </c>
      <c r="O333" s="176">
        <v>0.18</v>
      </c>
    </row>
    <row r="334" spans="1:15">
      <c r="A334" s="449" t="s">
        <v>138</v>
      </c>
      <c r="B334" s="436"/>
      <c r="C334" s="436"/>
      <c r="D334" s="436"/>
      <c r="E334" s="436"/>
      <c r="F334" s="436"/>
      <c r="G334" s="436"/>
      <c r="H334" s="436"/>
      <c r="I334" s="436"/>
      <c r="J334" s="176">
        <v>70708.600000000006</v>
      </c>
      <c r="K334" s="176"/>
      <c r="L334" s="176"/>
      <c r="M334" s="176"/>
      <c r="N334" s="176">
        <v>386.97</v>
      </c>
      <c r="O334" s="176">
        <v>36.130000000000003</v>
      </c>
    </row>
    <row r="335" spans="1:15">
      <c r="A335" s="449" t="s">
        <v>139</v>
      </c>
      <c r="B335" s="436"/>
      <c r="C335" s="436"/>
      <c r="D335" s="436"/>
      <c r="E335" s="436"/>
      <c r="F335" s="436"/>
      <c r="G335" s="436"/>
      <c r="H335" s="436"/>
      <c r="I335" s="436"/>
      <c r="J335" s="176"/>
      <c r="K335" s="176"/>
      <c r="L335" s="176"/>
      <c r="M335" s="176"/>
      <c r="N335" s="176"/>
      <c r="O335" s="176"/>
    </row>
    <row r="336" spans="1:15">
      <c r="A336" s="449" t="s">
        <v>140</v>
      </c>
      <c r="B336" s="436"/>
      <c r="C336" s="436"/>
      <c r="D336" s="436"/>
      <c r="E336" s="436"/>
      <c r="F336" s="436"/>
      <c r="G336" s="436"/>
      <c r="H336" s="436"/>
      <c r="I336" s="436"/>
      <c r="J336" s="176"/>
      <c r="K336" s="176"/>
      <c r="L336" s="176"/>
      <c r="M336" s="176"/>
      <c r="N336" s="176"/>
      <c r="O336" s="176"/>
    </row>
    <row r="337" spans="1:15">
      <c r="A337" s="449" t="s">
        <v>295</v>
      </c>
      <c r="B337" s="436"/>
      <c r="C337" s="436"/>
      <c r="D337" s="436"/>
      <c r="E337" s="436"/>
      <c r="F337" s="436"/>
      <c r="G337" s="436"/>
      <c r="H337" s="436"/>
      <c r="I337" s="436"/>
      <c r="J337" s="176">
        <v>4111.16</v>
      </c>
      <c r="K337" s="176">
        <v>469.15</v>
      </c>
      <c r="L337" s="176">
        <v>1206.1199999999999</v>
      </c>
      <c r="M337" s="176">
        <v>43.25</v>
      </c>
      <c r="N337" s="176">
        <v>49.91</v>
      </c>
      <c r="O337" s="176">
        <v>3.6</v>
      </c>
    </row>
    <row r="338" spans="1:15">
      <c r="A338" s="449" t="s">
        <v>519</v>
      </c>
      <c r="B338" s="436"/>
      <c r="C338" s="436"/>
      <c r="D338" s="436"/>
      <c r="E338" s="436"/>
      <c r="F338" s="436"/>
      <c r="G338" s="436"/>
      <c r="H338" s="436"/>
      <c r="I338" s="436"/>
      <c r="J338" s="176">
        <v>4684.1000000000004</v>
      </c>
      <c r="K338" s="176">
        <v>422.24</v>
      </c>
      <c r="L338" s="176">
        <v>1338.79</v>
      </c>
      <c r="M338" s="176">
        <v>38.93</v>
      </c>
      <c r="N338" s="176">
        <v>44.92</v>
      </c>
      <c r="O338" s="176">
        <v>3.24</v>
      </c>
    </row>
    <row r="339" spans="1:15">
      <c r="A339" s="449" t="s">
        <v>2567</v>
      </c>
      <c r="B339" s="436"/>
      <c r="C339" s="436"/>
      <c r="D339" s="436"/>
      <c r="E339" s="436"/>
      <c r="F339" s="436"/>
      <c r="G339" s="436"/>
      <c r="H339" s="436"/>
      <c r="I339" s="436"/>
      <c r="J339" s="176">
        <v>304.37</v>
      </c>
      <c r="K339" s="176"/>
      <c r="L339" s="176"/>
      <c r="M339" s="176"/>
      <c r="N339" s="176"/>
      <c r="O339" s="176"/>
    </row>
    <row r="340" spans="1:15">
      <c r="A340" s="449" t="s">
        <v>134</v>
      </c>
      <c r="B340" s="436"/>
      <c r="C340" s="436"/>
      <c r="D340" s="436"/>
      <c r="E340" s="436"/>
      <c r="F340" s="436"/>
      <c r="G340" s="436"/>
      <c r="H340" s="436"/>
      <c r="I340" s="436"/>
      <c r="J340" s="176">
        <v>4988.47</v>
      </c>
      <c r="K340" s="176"/>
      <c r="L340" s="176"/>
      <c r="M340" s="176"/>
      <c r="N340" s="176">
        <v>44.92</v>
      </c>
      <c r="O340" s="176">
        <v>3.24</v>
      </c>
    </row>
    <row r="341" spans="1:15">
      <c r="A341" s="449" t="s">
        <v>138</v>
      </c>
      <c r="B341" s="436"/>
      <c r="C341" s="436"/>
      <c r="D341" s="436"/>
      <c r="E341" s="436"/>
      <c r="F341" s="436"/>
      <c r="G341" s="436"/>
      <c r="H341" s="436"/>
      <c r="I341" s="436"/>
      <c r="J341" s="176">
        <v>4988.47</v>
      </c>
      <c r="K341" s="176"/>
      <c r="L341" s="176"/>
      <c r="M341" s="176"/>
      <c r="N341" s="176">
        <v>44.92</v>
      </c>
      <c r="O341" s="176">
        <v>3.24</v>
      </c>
    </row>
    <row r="342" spans="1:15">
      <c r="A342" s="449" t="s">
        <v>48</v>
      </c>
      <c r="B342" s="436"/>
      <c r="C342" s="436"/>
      <c r="D342" s="436"/>
      <c r="E342" s="436"/>
      <c r="F342" s="436"/>
      <c r="G342" s="436"/>
      <c r="H342" s="436"/>
      <c r="I342" s="436"/>
      <c r="J342" s="176">
        <v>75697.070000000007</v>
      </c>
      <c r="K342" s="176"/>
      <c r="L342" s="176"/>
      <c r="M342" s="176"/>
      <c r="N342" s="176">
        <v>431.89</v>
      </c>
      <c r="O342" s="176">
        <v>39.369999999999997</v>
      </c>
    </row>
    <row r="343" spans="1:15">
      <c r="A343" s="449" t="s">
        <v>49</v>
      </c>
      <c r="B343" s="436"/>
      <c r="C343" s="436"/>
      <c r="D343" s="436"/>
      <c r="E343" s="436"/>
      <c r="F343" s="436"/>
      <c r="G343" s="436"/>
      <c r="H343" s="436"/>
      <c r="I343" s="436"/>
      <c r="J343" s="176"/>
      <c r="K343" s="176"/>
      <c r="L343" s="176"/>
      <c r="M343" s="176"/>
      <c r="N343" s="176"/>
      <c r="O343" s="176"/>
    </row>
    <row r="344" spans="1:15">
      <c r="A344" s="449" t="s">
        <v>50</v>
      </c>
      <c r="B344" s="436"/>
      <c r="C344" s="436"/>
      <c r="D344" s="436"/>
      <c r="E344" s="436"/>
      <c r="F344" s="436"/>
      <c r="G344" s="436"/>
      <c r="H344" s="436"/>
      <c r="I344" s="436"/>
      <c r="J344" s="176">
        <v>54892.17</v>
      </c>
      <c r="K344" s="176"/>
      <c r="L344" s="176"/>
      <c r="M344" s="176"/>
      <c r="N344" s="176"/>
      <c r="O344" s="176"/>
    </row>
    <row r="345" spans="1:15">
      <c r="A345" s="449" t="s">
        <v>51</v>
      </c>
      <c r="B345" s="436"/>
      <c r="C345" s="436"/>
      <c r="D345" s="436"/>
      <c r="E345" s="436"/>
      <c r="F345" s="436"/>
      <c r="G345" s="436"/>
      <c r="H345" s="436"/>
      <c r="I345" s="436"/>
      <c r="J345" s="176">
        <v>9693.7099999999991</v>
      </c>
      <c r="K345" s="176"/>
      <c r="L345" s="176"/>
      <c r="M345" s="176"/>
      <c r="N345" s="176"/>
      <c r="O345" s="176"/>
    </row>
    <row r="346" spans="1:15">
      <c r="A346" s="449" t="s">
        <v>52</v>
      </c>
      <c r="B346" s="436"/>
      <c r="C346" s="436"/>
      <c r="D346" s="436"/>
      <c r="E346" s="436"/>
      <c r="F346" s="436"/>
      <c r="G346" s="436"/>
      <c r="H346" s="436"/>
      <c r="I346" s="436"/>
      <c r="J346" s="176">
        <v>4347.79</v>
      </c>
      <c r="K346" s="176"/>
      <c r="L346" s="176"/>
      <c r="M346" s="176"/>
      <c r="N346" s="176"/>
      <c r="O346" s="176"/>
    </row>
    <row r="347" spans="1:15">
      <c r="A347" s="449" t="s">
        <v>53</v>
      </c>
      <c r="B347" s="436"/>
      <c r="C347" s="436"/>
      <c r="D347" s="436"/>
      <c r="E347" s="436"/>
      <c r="F347" s="436"/>
      <c r="G347" s="436"/>
      <c r="H347" s="436"/>
      <c r="I347" s="436"/>
      <c r="J347" s="176">
        <v>4562.12</v>
      </c>
      <c r="K347" s="176"/>
      <c r="L347" s="176"/>
      <c r="M347" s="176"/>
      <c r="N347" s="176"/>
      <c r="O347" s="176"/>
    </row>
    <row r="348" spans="1:15">
      <c r="A348" s="449" t="s">
        <v>54</v>
      </c>
      <c r="B348" s="436"/>
      <c r="C348" s="436"/>
      <c r="D348" s="436"/>
      <c r="E348" s="436"/>
      <c r="F348" s="436"/>
      <c r="G348" s="436"/>
      <c r="H348" s="436"/>
      <c r="I348" s="436"/>
      <c r="J348" s="176">
        <v>2684.41</v>
      </c>
      <c r="K348" s="176"/>
      <c r="L348" s="176"/>
      <c r="M348" s="176"/>
      <c r="N348" s="176"/>
      <c r="O348" s="176"/>
    </row>
    <row r="349" spans="1:15">
      <c r="A349" s="450" t="s">
        <v>78</v>
      </c>
      <c r="B349" s="436"/>
      <c r="C349" s="436"/>
      <c r="D349" s="436"/>
      <c r="E349" s="436"/>
      <c r="F349" s="436"/>
      <c r="G349" s="436"/>
      <c r="H349" s="436"/>
      <c r="I349" s="436"/>
      <c r="J349" s="187">
        <v>75697.070000000007</v>
      </c>
      <c r="K349" s="176"/>
      <c r="L349" s="176"/>
      <c r="M349" s="176"/>
      <c r="N349" s="187">
        <v>431.89</v>
      </c>
      <c r="O349" s="187">
        <v>39.369999999999997</v>
      </c>
    </row>
    <row r="352" spans="1:15">
      <c r="E352" s="98" t="s">
        <v>1945</v>
      </c>
      <c r="F352" s="99"/>
      <c r="G352" s="99"/>
      <c r="H352" s="99"/>
    </row>
    <row r="353" spans="5:8">
      <c r="E353" s="98" t="s">
        <v>1946</v>
      </c>
      <c r="F353" s="99"/>
      <c r="G353" s="99"/>
      <c r="H353" s="99"/>
    </row>
  </sheetData>
  <mergeCells count="128">
    <mergeCell ref="L1:O1"/>
    <mergeCell ref="L2:O2"/>
    <mergeCell ref="L3:O3"/>
    <mergeCell ref="L4:O4"/>
    <mergeCell ref="J7:K7"/>
    <mergeCell ref="L7:M7"/>
    <mergeCell ref="N7:O7"/>
    <mergeCell ref="H8:I8"/>
    <mergeCell ref="J8:K8"/>
    <mergeCell ref="L8:M8"/>
    <mergeCell ref="N8:O8"/>
    <mergeCell ref="H13:I13"/>
    <mergeCell ref="H14:I14"/>
    <mergeCell ref="H15:I15"/>
    <mergeCell ref="H16:I16"/>
    <mergeCell ref="H17:I17"/>
    <mergeCell ref="A19:A22"/>
    <mergeCell ref="B19:B22"/>
    <mergeCell ref="C19:C22"/>
    <mergeCell ref="D19:D22"/>
    <mergeCell ref="E19:E22"/>
    <mergeCell ref="F19:I19"/>
    <mergeCell ref="J19:M19"/>
    <mergeCell ref="N19:N22"/>
    <mergeCell ref="O19:O22"/>
    <mergeCell ref="F20:F22"/>
    <mergeCell ref="G20:I20"/>
    <mergeCell ref="J20:J22"/>
    <mergeCell ref="K20:M20"/>
    <mergeCell ref="G21:G22"/>
    <mergeCell ref="H21:H22"/>
    <mergeCell ref="I21:I22"/>
    <mergeCell ref="K21:K22"/>
    <mergeCell ref="L21:L22"/>
    <mergeCell ref="M21:M22"/>
    <mergeCell ref="A24:O24"/>
    <mergeCell ref="A40:O40"/>
    <mergeCell ref="A227:O227"/>
    <mergeCell ref="A262:I262"/>
    <mergeCell ref="A263:I263"/>
    <mergeCell ref="A264:I264"/>
    <mergeCell ref="A265:I265"/>
    <mergeCell ref="A266:I266"/>
    <mergeCell ref="A267:I267"/>
    <mergeCell ref="A268:I268"/>
    <mergeCell ref="A269:I269"/>
    <mergeCell ref="A270:I270"/>
    <mergeCell ref="A271:I271"/>
    <mergeCell ref="A272:I272"/>
    <mergeCell ref="A273:I273"/>
    <mergeCell ref="A274:I274"/>
    <mergeCell ref="A275:I275"/>
    <mergeCell ref="A276:I276"/>
    <mergeCell ref="A277:I277"/>
    <mergeCell ref="A278:I278"/>
    <mergeCell ref="A279:I279"/>
    <mergeCell ref="A280:I280"/>
    <mergeCell ref="A281:I281"/>
    <mergeCell ref="A282:I282"/>
    <mergeCell ref="A283:I283"/>
    <mergeCell ref="A284:I284"/>
    <mergeCell ref="A285:I285"/>
    <mergeCell ref="A286:I286"/>
    <mergeCell ref="A287:I287"/>
    <mergeCell ref="A288:I288"/>
    <mergeCell ref="A289:I289"/>
    <mergeCell ref="A290:I290"/>
    <mergeCell ref="A291:I291"/>
    <mergeCell ref="A292:I292"/>
    <mergeCell ref="A293:I293"/>
    <mergeCell ref="A294:I294"/>
    <mergeCell ref="A295:I295"/>
    <mergeCell ref="A296:I296"/>
    <mergeCell ref="A297:I297"/>
    <mergeCell ref="A298:I298"/>
    <mergeCell ref="A299:I299"/>
    <mergeCell ref="A300:I300"/>
    <mergeCell ref="A301:I301"/>
    <mergeCell ref="A302:I302"/>
    <mergeCell ref="A303:I303"/>
    <mergeCell ref="A304:I304"/>
    <mergeCell ref="A305:I305"/>
    <mergeCell ref="A306:I306"/>
    <mergeCell ref="A307:I307"/>
    <mergeCell ref="A308:I308"/>
    <mergeCell ref="A309:I309"/>
    <mergeCell ref="A310:I310"/>
    <mergeCell ref="A311:I311"/>
    <mergeCell ref="A312:I312"/>
    <mergeCell ref="A325:I325"/>
    <mergeCell ref="A326:I326"/>
    <mergeCell ref="A327:I327"/>
    <mergeCell ref="A328:I328"/>
    <mergeCell ref="A329:I329"/>
    <mergeCell ref="A330:I330"/>
    <mergeCell ref="A313:I313"/>
    <mergeCell ref="A314:I314"/>
    <mergeCell ref="A315:I315"/>
    <mergeCell ref="A316:I316"/>
    <mergeCell ref="A317:I317"/>
    <mergeCell ref="A318:I318"/>
    <mergeCell ref="A319:I319"/>
    <mergeCell ref="A320:I320"/>
    <mergeCell ref="A321:I321"/>
    <mergeCell ref="A346:I346"/>
    <mergeCell ref="A347:I347"/>
    <mergeCell ref="A348:I348"/>
    <mergeCell ref="A349:I349"/>
    <mergeCell ref="C5:I5"/>
    <mergeCell ref="C7:I7"/>
    <mergeCell ref="A340:I340"/>
    <mergeCell ref="A341:I341"/>
    <mergeCell ref="A342:I342"/>
    <mergeCell ref="A343:I343"/>
    <mergeCell ref="A331:I331"/>
    <mergeCell ref="A332:I332"/>
    <mergeCell ref="A333:I333"/>
    <mergeCell ref="A344:I344"/>
    <mergeCell ref="A345:I345"/>
    <mergeCell ref="A334:I334"/>
    <mergeCell ref="A335:I335"/>
    <mergeCell ref="A336:I336"/>
    <mergeCell ref="A337:I337"/>
    <mergeCell ref="A338:I338"/>
    <mergeCell ref="A339:I339"/>
    <mergeCell ref="A322:I322"/>
    <mergeCell ref="A323:I323"/>
    <mergeCell ref="A324:I3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5:O76"/>
  <sheetViews>
    <sheetView topLeftCell="A53" workbookViewId="0">
      <selection activeCell="D9" sqref="D9"/>
    </sheetView>
  </sheetViews>
  <sheetFormatPr defaultRowHeight="12.75" outlineLevelRow="1"/>
  <cols>
    <col min="1" max="1" width="4.28515625" customWidth="1"/>
    <col min="3" max="3" width="17.28515625" customWidth="1"/>
  </cols>
  <sheetData>
    <row r="5" spans="1:15">
      <c r="A5" s="158"/>
      <c r="B5" s="161"/>
      <c r="C5" s="188" t="s">
        <v>2601</v>
      </c>
      <c r="D5" s="195"/>
      <c r="E5" s="196"/>
      <c r="F5" s="49"/>
      <c r="G5" s="49"/>
      <c r="H5" s="197"/>
      <c r="I5" s="197"/>
      <c r="J5" s="197"/>
      <c r="K5" s="163"/>
      <c r="L5" s="468"/>
      <c r="M5" s="468"/>
      <c r="N5" s="468"/>
      <c r="O5" s="468"/>
    </row>
    <row r="6" spans="1:15">
      <c r="A6" s="189"/>
      <c r="B6" s="190"/>
      <c r="C6" s="191"/>
      <c r="D6" s="168"/>
      <c r="E6" s="189"/>
      <c r="F6" s="192"/>
      <c r="G6" s="192"/>
      <c r="H6" s="192"/>
      <c r="I6" s="192"/>
      <c r="J6" s="192"/>
      <c r="K6" s="192"/>
      <c r="L6" s="192"/>
      <c r="M6" s="168"/>
      <c r="N6" s="168"/>
      <c r="O6" s="193"/>
    </row>
    <row r="7" spans="1:15">
      <c r="A7" s="189"/>
      <c r="B7" s="190"/>
      <c r="C7" s="470" t="s">
        <v>2602</v>
      </c>
      <c r="D7" s="470"/>
      <c r="E7" s="470"/>
      <c r="F7" s="470"/>
      <c r="G7" s="470"/>
      <c r="H7" s="470"/>
      <c r="I7" s="470"/>
      <c r="J7" s="470"/>
      <c r="K7" s="192"/>
      <c r="L7" s="192"/>
      <c r="M7" s="168"/>
      <c r="N7" s="168"/>
      <c r="O7" s="193"/>
    </row>
    <row r="8" spans="1:15">
      <c r="A8" s="189"/>
      <c r="B8" s="190"/>
      <c r="C8" s="191"/>
      <c r="D8" s="168"/>
      <c r="E8" s="189"/>
      <c r="F8" s="103" t="s">
        <v>2</v>
      </c>
      <c r="G8" s="189"/>
      <c r="H8" s="192"/>
      <c r="I8" s="192"/>
      <c r="J8" s="192"/>
      <c r="K8" s="192"/>
      <c r="L8" s="192"/>
      <c r="M8" s="168"/>
      <c r="N8" s="168"/>
      <c r="O8" s="193"/>
    </row>
    <row r="9" spans="1:15">
      <c r="A9" s="189"/>
      <c r="B9" s="190"/>
      <c r="C9" s="191"/>
      <c r="D9" s="204" t="s">
        <v>2604</v>
      </c>
      <c r="E9" s="204"/>
      <c r="F9" s="204"/>
      <c r="G9" s="204"/>
      <c r="H9" s="204"/>
      <c r="I9" s="191"/>
      <c r="J9" s="191"/>
      <c r="K9" s="192"/>
      <c r="L9" s="192"/>
      <c r="M9" s="168"/>
      <c r="N9" s="168"/>
      <c r="O9" s="193"/>
    </row>
    <row r="10" spans="1:15">
      <c r="A10" s="189"/>
      <c r="B10" s="190"/>
      <c r="C10" s="191"/>
      <c r="D10" s="168"/>
      <c r="E10" s="189"/>
      <c r="F10" s="103"/>
      <c r="G10" s="189"/>
      <c r="H10" s="192"/>
      <c r="I10" s="192"/>
      <c r="J10" s="192"/>
      <c r="K10" s="192"/>
      <c r="L10" s="192"/>
      <c r="M10" s="168"/>
      <c r="N10" s="168"/>
      <c r="O10" s="193"/>
    </row>
    <row r="11" spans="1:15">
      <c r="A11" s="189"/>
      <c r="B11" s="190"/>
      <c r="C11" s="191"/>
      <c r="D11" s="168"/>
      <c r="E11" s="189"/>
      <c r="F11" s="192"/>
      <c r="G11" s="192"/>
      <c r="H11" s="192"/>
      <c r="I11" s="192"/>
      <c r="J11" s="192"/>
      <c r="K11" s="192"/>
      <c r="L11" s="192"/>
      <c r="M11" s="168"/>
      <c r="N11" s="168"/>
      <c r="O11" s="193"/>
    </row>
    <row r="12" spans="1:15">
      <c r="A12" s="189"/>
      <c r="B12" s="191" t="s">
        <v>618</v>
      </c>
      <c r="C12" s="194"/>
      <c r="D12" s="168"/>
      <c r="E12" s="189"/>
      <c r="F12" s="192"/>
      <c r="G12" s="192"/>
      <c r="H12" s="192"/>
      <c r="I12" s="192"/>
      <c r="J12" s="192"/>
      <c r="K12" s="192"/>
      <c r="L12" s="192"/>
      <c r="M12" s="168"/>
      <c r="N12" s="168"/>
      <c r="O12" s="193"/>
    </row>
    <row r="13" spans="1:15">
      <c r="A13" s="189"/>
      <c r="B13" s="191" t="s">
        <v>619</v>
      </c>
      <c r="C13" s="194"/>
      <c r="D13" s="168"/>
      <c r="E13" s="189"/>
      <c r="F13" s="192"/>
      <c r="G13" s="192"/>
      <c r="H13" s="469" t="s">
        <v>2569</v>
      </c>
      <c r="I13" s="469"/>
      <c r="J13" s="193" t="s">
        <v>2184</v>
      </c>
      <c r="K13" s="192"/>
      <c r="L13" s="192"/>
      <c r="M13" s="168"/>
      <c r="N13" s="168"/>
      <c r="O13" s="193"/>
    </row>
    <row r="14" spans="1:15">
      <c r="A14" s="189"/>
      <c r="B14" s="191" t="s">
        <v>538</v>
      </c>
      <c r="C14" s="194"/>
      <c r="D14" s="168"/>
      <c r="E14" s="189"/>
      <c r="F14" s="192"/>
      <c r="G14" s="192"/>
      <c r="H14" s="469" t="s">
        <v>2570</v>
      </c>
      <c r="I14" s="469"/>
      <c r="J14" s="193" t="s">
        <v>2184</v>
      </c>
      <c r="K14" s="192"/>
      <c r="L14" s="192"/>
      <c r="M14" s="168"/>
      <c r="N14" s="168"/>
      <c r="O14" s="193"/>
    </row>
    <row r="15" spans="1:15">
      <c r="A15" s="189"/>
      <c r="B15" s="191" t="s">
        <v>8</v>
      </c>
      <c r="C15" s="194"/>
      <c r="D15" s="168"/>
      <c r="E15" s="189"/>
      <c r="F15" s="192"/>
      <c r="G15" s="192"/>
      <c r="H15" s="469" t="s">
        <v>2571</v>
      </c>
      <c r="I15" s="469"/>
      <c r="J15" s="193" t="s">
        <v>9</v>
      </c>
      <c r="K15" s="192"/>
      <c r="L15" s="192"/>
      <c r="M15" s="168"/>
      <c r="N15" s="168"/>
      <c r="O15" s="193"/>
    </row>
    <row r="16" spans="1:15">
      <c r="A16" s="164"/>
      <c r="B16" s="165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</row>
    <row r="17" spans="1:15">
      <c r="A17" s="446" t="s">
        <v>11</v>
      </c>
      <c r="B17" s="462" t="s">
        <v>2189</v>
      </c>
      <c r="C17" s="454" t="s">
        <v>0</v>
      </c>
      <c r="D17" s="446" t="s">
        <v>13</v>
      </c>
      <c r="E17" s="446" t="s">
        <v>539</v>
      </c>
      <c r="F17" s="452" t="s">
        <v>15</v>
      </c>
      <c r="G17" s="458"/>
      <c r="H17" s="458"/>
      <c r="I17" s="458"/>
      <c r="J17" s="452" t="s">
        <v>16</v>
      </c>
      <c r="K17" s="453"/>
      <c r="L17" s="453"/>
      <c r="M17" s="453"/>
      <c r="N17" s="454" t="s">
        <v>540</v>
      </c>
      <c r="O17" s="456" t="s">
        <v>541</v>
      </c>
    </row>
    <row r="18" spans="1:15">
      <c r="A18" s="446"/>
      <c r="B18" s="463"/>
      <c r="C18" s="459"/>
      <c r="D18" s="446"/>
      <c r="E18" s="446"/>
      <c r="F18" s="446" t="s">
        <v>21</v>
      </c>
      <c r="G18" s="452" t="s">
        <v>22</v>
      </c>
      <c r="H18" s="458"/>
      <c r="I18" s="458"/>
      <c r="J18" s="446" t="s">
        <v>21</v>
      </c>
      <c r="K18" s="452" t="s">
        <v>22</v>
      </c>
      <c r="L18" s="453"/>
      <c r="M18" s="453"/>
      <c r="N18" s="455"/>
      <c r="O18" s="457"/>
    </row>
    <row r="19" spans="1:15">
      <c r="A19" s="446"/>
      <c r="B19" s="463"/>
      <c r="C19" s="459"/>
      <c r="D19" s="446"/>
      <c r="E19" s="446"/>
      <c r="F19" s="446"/>
      <c r="G19" s="446" t="s">
        <v>23</v>
      </c>
      <c r="H19" s="446" t="s">
        <v>542</v>
      </c>
      <c r="I19" s="454" t="s">
        <v>543</v>
      </c>
      <c r="J19" s="446"/>
      <c r="K19" s="446" t="s">
        <v>23</v>
      </c>
      <c r="L19" s="446" t="s">
        <v>542</v>
      </c>
      <c r="M19" s="460" t="s">
        <v>543</v>
      </c>
      <c r="N19" s="455"/>
      <c r="O19" s="457"/>
    </row>
    <row r="20" spans="1:15">
      <c r="A20" s="454"/>
      <c r="B20" s="463"/>
      <c r="C20" s="459"/>
      <c r="D20" s="454"/>
      <c r="E20" s="454"/>
      <c r="F20" s="454"/>
      <c r="G20" s="454"/>
      <c r="H20" s="454"/>
      <c r="I20" s="459"/>
      <c r="J20" s="454"/>
      <c r="K20" s="454"/>
      <c r="L20" s="454"/>
      <c r="M20" s="461"/>
      <c r="N20" s="455"/>
      <c r="O20" s="457"/>
    </row>
    <row r="21" spans="1:15">
      <c r="A21" s="170">
        <v>1</v>
      </c>
      <c r="B21" s="171">
        <v>2</v>
      </c>
      <c r="C21" s="170">
        <v>3</v>
      </c>
      <c r="D21" s="172">
        <v>4</v>
      </c>
      <c r="E21" s="170">
        <v>5</v>
      </c>
      <c r="F21" s="172">
        <v>6</v>
      </c>
      <c r="G21" s="170">
        <v>7</v>
      </c>
      <c r="H21" s="172">
        <v>8</v>
      </c>
      <c r="I21" s="170">
        <v>9</v>
      </c>
      <c r="J21" s="172">
        <v>10</v>
      </c>
      <c r="K21" s="170">
        <v>11</v>
      </c>
      <c r="L21" s="172">
        <v>12</v>
      </c>
      <c r="M21" s="170">
        <v>13</v>
      </c>
      <c r="N21" s="172">
        <v>14</v>
      </c>
      <c r="O21" s="170">
        <v>15</v>
      </c>
    </row>
    <row r="22" spans="1:15">
      <c r="A22" s="435" t="s">
        <v>2572</v>
      </c>
      <c r="B22" s="436"/>
      <c r="C22" s="436"/>
      <c r="D22" s="436"/>
      <c r="E22" s="436"/>
      <c r="F22" s="436"/>
      <c r="G22" s="436"/>
      <c r="H22" s="436"/>
      <c r="I22" s="436"/>
      <c r="J22" s="436"/>
      <c r="K22" s="436"/>
      <c r="L22" s="436"/>
      <c r="M22" s="436"/>
      <c r="N22" s="436"/>
      <c r="O22" s="436"/>
    </row>
    <row r="23" spans="1:15" ht="54.75" customHeight="1">
      <c r="A23" s="67">
        <v>5</v>
      </c>
      <c r="B23" s="173" t="s">
        <v>509</v>
      </c>
      <c r="C23" s="174" t="s">
        <v>2573</v>
      </c>
      <c r="D23" s="69" t="s">
        <v>292</v>
      </c>
      <c r="E23" s="175">
        <v>0.28999999999999998</v>
      </c>
      <c r="F23" s="175">
        <v>542.65</v>
      </c>
      <c r="G23" s="175">
        <v>417.44</v>
      </c>
      <c r="H23" s="175">
        <v>125.21</v>
      </c>
      <c r="I23" s="175">
        <v>64.959999999999994</v>
      </c>
      <c r="J23" s="175">
        <v>157</v>
      </c>
      <c r="K23" s="175">
        <v>121</v>
      </c>
      <c r="L23" s="175">
        <v>36</v>
      </c>
      <c r="M23" s="175">
        <v>19</v>
      </c>
      <c r="N23" s="176" t="s">
        <v>2574</v>
      </c>
      <c r="O23" s="176" t="s">
        <v>2575</v>
      </c>
    </row>
    <row r="24" spans="1:15" ht="13.5" hidden="1" customHeight="1" outlineLevel="1">
      <c r="A24" s="67"/>
      <c r="B24" s="177"/>
      <c r="C24" s="178" t="s">
        <v>2500</v>
      </c>
      <c r="D24" s="179" t="s">
        <v>9</v>
      </c>
      <c r="E24" s="180" t="s">
        <v>2574</v>
      </c>
      <c r="F24" s="68">
        <v>8.08</v>
      </c>
      <c r="G24" s="68">
        <v>8.08</v>
      </c>
      <c r="H24" s="176"/>
      <c r="I24" s="176"/>
      <c r="J24" s="68">
        <v>120.88</v>
      </c>
      <c r="K24" s="68">
        <v>120.88</v>
      </c>
      <c r="L24" s="176"/>
      <c r="M24" s="176"/>
      <c r="N24" s="176"/>
      <c r="O24" s="176"/>
    </row>
    <row r="25" spans="1:15" ht="12" hidden="1" customHeight="1" outlineLevel="1">
      <c r="A25" s="67"/>
      <c r="B25" s="177"/>
      <c r="C25" s="178" t="s">
        <v>545</v>
      </c>
      <c r="D25" s="179" t="s">
        <v>9</v>
      </c>
      <c r="E25" s="180" t="s">
        <v>2575</v>
      </c>
      <c r="F25" s="176"/>
      <c r="G25" s="176"/>
      <c r="H25" s="176"/>
      <c r="I25" s="176"/>
      <c r="J25" s="176"/>
      <c r="K25" s="176"/>
      <c r="L25" s="176"/>
      <c r="M25" s="176"/>
      <c r="N25" s="176"/>
      <c r="O25" s="176"/>
    </row>
    <row r="26" spans="1:15" ht="30.75" hidden="1" customHeight="1" outlineLevel="1">
      <c r="A26" s="67"/>
      <c r="B26" s="181" t="s">
        <v>2576</v>
      </c>
      <c r="C26" s="178" t="s">
        <v>2577</v>
      </c>
      <c r="D26" s="179" t="s">
        <v>548</v>
      </c>
      <c r="E26" s="180" t="s">
        <v>2578</v>
      </c>
      <c r="F26" s="68">
        <v>1.1200000000000001</v>
      </c>
      <c r="G26" s="176"/>
      <c r="H26" s="68">
        <v>1.1200000000000001</v>
      </c>
      <c r="I26" s="176"/>
      <c r="J26" s="68">
        <v>0.69</v>
      </c>
      <c r="K26" s="176"/>
      <c r="L26" s="68">
        <v>0.69</v>
      </c>
      <c r="M26" s="176"/>
      <c r="N26" s="176"/>
      <c r="O26" s="176"/>
    </row>
    <row r="27" spans="1:15" ht="20.25" hidden="1" customHeight="1" outlineLevel="1">
      <c r="A27" s="67"/>
      <c r="B27" s="181" t="s">
        <v>2423</v>
      </c>
      <c r="C27" s="178" t="s">
        <v>2424</v>
      </c>
      <c r="D27" s="179" t="s">
        <v>548</v>
      </c>
      <c r="E27" s="180" t="s">
        <v>2575</v>
      </c>
      <c r="F27" s="68">
        <v>20</v>
      </c>
      <c r="G27" s="176"/>
      <c r="H27" s="68">
        <v>20</v>
      </c>
      <c r="I27" s="68">
        <v>13.02</v>
      </c>
      <c r="J27" s="68">
        <v>35.6</v>
      </c>
      <c r="K27" s="176"/>
      <c r="L27" s="68">
        <v>35.6</v>
      </c>
      <c r="M27" s="68">
        <v>23.18</v>
      </c>
      <c r="N27" s="176"/>
      <c r="O27" s="176"/>
    </row>
    <row r="28" spans="1:15" ht="81.75" customHeight="1" collapsed="1">
      <c r="A28" s="67">
        <v>6</v>
      </c>
      <c r="B28" s="173" t="s">
        <v>508</v>
      </c>
      <c r="C28" s="174" t="s">
        <v>2579</v>
      </c>
      <c r="D28" s="69" t="s">
        <v>37</v>
      </c>
      <c r="E28" s="175">
        <v>0.28000000000000003</v>
      </c>
      <c r="F28" s="175">
        <v>416.04</v>
      </c>
      <c r="G28" s="175">
        <v>102.94</v>
      </c>
      <c r="H28" s="175">
        <v>313.10000000000002</v>
      </c>
      <c r="I28" s="175">
        <v>31.79</v>
      </c>
      <c r="J28" s="175">
        <v>116</v>
      </c>
      <c r="K28" s="175">
        <v>29</v>
      </c>
      <c r="L28" s="175">
        <v>87</v>
      </c>
      <c r="M28" s="175">
        <v>9</v>
      </c>
      <c r="N28" s="176" t="s">
        <v>2580</v>
      </c>
      <c r="O28" s="176" t="s">
        <v>2581</v>
      </c>
    </row>
    <row r="29" spans="1:15" ht="13.5" hidden="1" customHeight="1" outlineLevel="1">
      <c r="A29" s="67"/>
      <c r="B29" s="177"/>
      <c r="C29" s="178" t="s">
        <v>560</v>
      </c>
      <c r="D29" s="179" t="s">
        <v>9</v>
      </c>
      <c r="E29" s="180" t="s">
        <v>2582</v>
      </c>
      <c r="F29" s="68">
        <v>9.18</v>
      </c>
      <c r="G29" s="68">
        <v>9.18</v>
      </c>
      <c r="H29" s="176"/>
      <c r="I29" s="176"/>
      <c r="J29" s="68">
        <v>28.83</v>
      </c>
      <c r="K29" s="68">
        <v>28.83</v>
      </c>
      <c r="L29" s="176"/>
      <c r="M29" s="176"/>
      <c r="N29" s="176"/>
      <c r="O29" s="176"/>
    </row>
    <row r="30" spans="1:15" ht="11.25" hidden="1" customHeight="1" outlineLevel="1">
      <c r="A30" s="67"/>
      <c r="B30" s="177"/>
      <c r="C30" s="178" t="s">
        <v>545</v>
      </c>
      <c r="D30" s="179" t="s">
        <v>9</v>
      </c>
      <c r="E30" s="180" t="s">
        <v>2583</v>
      </c>
      <c r="F30" s="176"/>
      <c r="G30" s="176"/>
      <c r="H30" s="176"/>
      <c r="I30" s="176"/>
      <c r="J30" s="176"/>
      <c r="K30" s="176"/>
      <c r="L30" s="176"/>
      <c r="M30" s="176"/>
      <c r="N30" s="176"/>
      <c r="O30" s="176"/>
    </row>
    <row r="31" spans="1:15" ht="18.75" hidden="1" customHeight="1" outlineLevel="1">
      <c r="A31" s="67"/>
      <c r="B31" s="181" t="s">
        <v>620</v>
      </c>
      <c r="C31" s="178" t="s">
        <v>621</v>
      </c>
      <c r="D31" s="179" t="s">
        <v>548</v>
      </c>
      <c r="E31" s="180" t="s">
        <v>2584</v>
      </c>
      <c r="F31" s="68">
        <v>120.52</v>
      </c>
      <c r="G31" s="176"/>
      <c r="H31" s="68">
        <v>120.52</v>
      </c>
      <c r="I31" s="68">
        <v>15.42</v>
      </c>
      <c r="J31" s="68">
        <v>2.41</v>
      </c>
      <c r="K31" s="176"/>
      <c r="L31" s="68">
        <v>2.41</v>
      </c>
      <c r="M31" s="68">
        <v>0.31</v>
      </c>
      <c r="N31" s="176"/>
      <c r="O31" s="176"/>
    </row>
    <row r="32" spans="1:15" ht="15.75" hidden="1" customHeight="1" outlineLevel="1">
      <c r="A32" s="67"/>
      <c r="B32" s="181" t="s">
        <v>622</v>
      </c>
      <c r="C32" s="178" t="s">
        <v>562</v>
      </c>
      <c r="D32" s="179" t="s">
        <v>548</v>
      </c>
      <c r="E32" s="180" t="s">
        <v>2585</v>
      </c>
      <c r="F32" s="68">
        <v>111.99</v>
      </c>
      <c r="G32" s="176"/>
      <c r="H32" s="68">
        <v>111.99</v>
      </c>
      <c r="I32" s="68">
        <v>13.5</v>
      </c>
      <c r="J32" s="68">
        <v>3.36</v>
      </c>
      <c r="K32" s="176"/>
      <c r="L32" s="68">
        <v>3.36</v>
      </c>
      <c r="M32" s="68">
        <v>0.41</v>
      </c>
      <c r="N32" s="176"/>
      <c r="O32" s="176"/>
    </row>
    <row r="33" spans="1:15" ht="18" hidden="1" customHeight="1" outlineLevel="1">
      <c r="A33" s="67"/>
      <c r="B33" s="181" t="s">
        <v>635</v>
      </c>
      <c r="C33" s="178" t="s">
        <v>2309</v>
      </c>
      <c r="D33" s="179" t="s">
        <v>548</v>
      </c>
      <c r="E33" s="180" t="s">
        <v>2586</v>
      </c>
      <c r="F33" s="68">
        <v>120.04</v>
      </c>
      <c r="G33" s="176"/>
      <c r="H33" s="68">
        <v>120.04</v>
      </c>
      <c r="I33" s="68">
        <v>13.5</v>
      </c>
      <c r="J33" s="68">
        <v>72.02</v>
      </c>
      <c r="K33" s="176"/>
      <c r="L33" s="68">
        <v>72.02</v>
      </c>
      <c r="M33" s="68">
        <v>8.1</v>
      </c>
      <c r="N33" s="176"/>
      <c r="O33" s="176"/>
    </row>
    <row r="34" spans="1:15" ht="15.75" hidden="1" customHeight="1" outlineLevel="1">
      <c r="A34" s="67"/>
      <c r="B34" s="181" t="s">
        <v>643</v>
      </c>
      <c r="C34" s="178" t="s">
        <v>565</v>
      </c>
      <c r="D34" s="179" t="s">
        <v>548</v>
      </c>
      <c r="E34" s="180" t="s">
        <v>2587</v>
      </c>
      <c r="F34" s="68">
        <v>1.2</v>
      </c>
      <c r="G34" s="176"/>
      <c r="H34" s="68">
        <v>1.2</v>
      </c>
      <c r="I34" s="176"/>
      <c r="J34" s="68">
        <v>0.35</v>
      </c>
      <c r="K34" s="176"/>
      <c r="L34" s="68">
        <v>0.35</v>
      </c>
      <c r="M34" s="176"/>
      <c r="N34" s="176"/>
      <c r="O34" s="176"/>
    </row>
    <row r="35" spans="1:15" ht="15.75" hidden="1" customHeight="1" outlineLevel="1">
      <c r="A35" s="67"/>
      <c r="B35" s="181" t="s">
        <v>644</v>
      </c>
      <c r="C35" s="178" t="s">
        <v>623</v>
      </c>
      <c r="D35" s="179" t="s">
        <v>548</v>
      </c>
      <c r="E35" s="180" t="s">
        <v>2588</v>
      </c>
      <c r="F35" s="68">
        <v>34.090000000000003</v>
      </c>
      <c r="G35" s="176"/>
      <c r="H35" s="68">
        <v>34.090000000000003</v>
      </c>
      <c r="I35" s="176"/>
      <c r="J35" s="68">
        <v>5.1100000000000003</v>
      </c>
      <c r="K35" s="176"/>
      <c r="L35" s="68">
        <v>5.1100000000000003</v>
      </c>
      <c r="M35" s="176"/>
      <c r="N35" s="176"/>
      <c r="O35" s="176"/>
    </row>
    <row r="36" spans="1:15" ht="10.5" hidden="1" customHeight="1" outlineLevel="1">
      <c r="A36" s="67"/>
      <c r="B36" s="181" t="s">
        <v>568</v>
      </c>
      <c r="C36" s="178" t="s">
        <v>569</v>
      </c>
      <c r="D36" s="179" t="s">
        <v>548</v>
      </c>
      <c r="E36" s="180" t="s">
        <v>2589</v>
      </c>
      <c r="F36" s="68">
        <v>5.13</v>
      </c>
      <c r="G36" s="176"/>
      <c r="H36" s="68">
        <v>5.13</v>
      </c>
      <c r="I36" s="176"/>
      <c r="J36" s="68">
        <v>0.15</v>
      </c>
      <c r="K36" s="176"/>
      <c r="L36" s="68">
        <v>0.15</v>
      </c>
      <c r="M36" s="176"/>
      <c r="N36" s="176"/>
      <c r="O36" s="176"/>
    </row>
    <row r="37" spans="1:15" ht="12.75" hidden="1" customHeight="1" outlineLevel="1">
      <c r="A37" s="67"/>
      <c r="B37" s="181" t="s">
        <v>570</v>
      </c>
      <c r="C37" s="178" t="s">
        <v>552</v>
      </c>
      <c r="D37" s="179" t="s">
        <v>548</v>
      </c>
      <c r="E37" s="180" t="s">
        <v>2590</v>
      </c>
      <c r="F37" s="68">
        <v>75.400000000000006</v>
      </c>
      <c r="G37" s="176"/>
      <c r="H37" s="68">
        <v>75.400000000000006</v>
      </c>
      <c r="I37" s="176"/>
      <c r="J37" s="68">
        <v>3.77</v>
      </c>
      <c r="K37" s="176"/>
      <c r="L37" s="68">
        <v>3.77</v>
      </c>
      <c r="M37" s="176"/>
      <c r="N37" s="176"/>
      <c r="O37" s="176"/>
    </row>
    <row r="38" spans="1:15" ht="14.25" hidden="1" customHeight="1" outlineLevel="1">
      <c r="A38" s="67"/>
      <c r="B38" s="181" t="s">
        <v>571</v>
      </c>
      <c r="C38" s="178" t="s">
        <v>572</v>
      </c>
      <c r="D38" s="179" t="s">
        <v>29</v>
      </c>
      <c r="E38" s="70" t="s">
        <v>532</v>
      </c>
      <c r="F38" s="68">
        <v>37900</v>
      </c>
      <c r="G38" s="176"/>
      <c r="H38" s="176"/>
      <c r="I38" s="176"/>
      <c r="J38" s="176"/>
      <c r="K38" s="176"/>
      <c r="L38" s="176"/>
      <c r="M38" s="176"/>
      <c r="N38" s="176"/>
      <c r="O38" s="176"/>
    </row>
    <row r="39" spans="1:15" ht="12.75" hidden="1" customHeight="1" outlineLevel="1">
      <c r="A39" s="67"/>
      <c r="B39" s="181" t="s">
        <v>573</v>
      </c>
      <c r="C39" s="178" t="s">
        <v>553</v>
      </c>
      <c r="D39" s="179" t="s">
        <v>28</v>
      </c>
      <c r="E39" s="70" t="s">
        <v>532</v>
      </c>
      <c r="F39" s="68">
        <v>6.22</v>
      </c>
      <c r="G39" s="176"/>
      <c r="H39" s="176"/>
      <c r="I39" s="176"/>
      <c r="J39" s="176"/>
      <c r="K39" s="176"/>
      <c r="L39" s="176"/>
      <c r="M39" s="176"/>
      <c r="N39" s="176"/>
      <c r="O39" s="176"/>
    </row>
    <row r="40" spans="1:15" ht="17.25" hidden="1" customHeight="1" outlineLevel="1">
      <c r="A40" s="67"/>
      <c r="B40" s="181" t="s">
        <v>574</v>
      </c>
      <c r="C40" s="178" t="s">
        <v>575</v>
      </c>
      <c r="D40" s="179" t="s">
        <v>29</v>
      </c>
      <c r="E40" s="70" t="s">
        <v>532</v>
      </c>
      <c r="F40" s="68">
        <v>4455.2</v>
      </c>
      <c r="G40" s="176"/>
      <c r="H40" s="176"/>
      <c r="I40" s="176"/>
      <c r="J40" s="176"/>
      <c r="K40" s="176"/>
      <c r="L40" s="176"/>
      <c r="M40" s="176"/>
      <c r="N40" s="176"/>
      <c r="O40" s="176"/>
    </row>
    <row r="41" spans="1:15" ht="15" hidden="1" customHeight="1" outlineLevel="1">
      <c r="A41" s="67"/>
      <c r="B41" s="181" t="s">
        <v>576</v>
      </c>
      <c r="C41" s="178" t="s">
        <v>577</v>
      </c>
      <c r="D41" s="179" t="s">
        <v>29</v>
      </c>
      <c r="E41" s="70" t="s">
        <v>532</v>
      </c>
      <c r="F41" s="68">
        <v>4920</v>
      </c>
      <c r="G41" s="176"/>
      <c r="H41" s="176"/>
      <c r="I41" s="176"/>
      <c r="J41" s="176"/>
      <c r="K41" s="176"/>
      <c r="L41" s="176"/>
      <c r="M41" s="176"/>
      <c r="N41" s="176"/>
      <c r="O41" s="176"/>
    </row>
    <row r="42" spans="1:15" ht="16.5" hidden="1" customHeight="1" outlineLevel="1">
      <c r="A42" s="67"/>
      <c r="B42" s="181" t="s">
        <v>645</v>
      </c>
      <c r="C42" s="178" t="s">
        <v>630</v>
      </c>
      <c r="D42" s="179" t="s">
        <v>29</v>
      </c>
      <c r="E42" s="70" t="s">
        <v>532</v>
      </c>
      <c r="F42" s="68">
        <v>9750</v>
      </c>
      <c r="G42" s="176"/>
      <c r="H42" s="176"/>
      <c r="I42" s="176"/>
      <c r="J42" s="176"/>
      <c r="K42" s="176"/>
      <c r="L42" s="176"/>
      <c r="M42" s="176"/>
      <c r="N42" s="176"/>
      <c r="O42" s="176"/>
    </row>
    <row r="43" spans="1:15" ht="15.75" hidden="1" customHeight="1" outlineLevel="1">
      <c r="A43" s="67"/>
      <c r="B43" s="181" t="s">
        <v>579</v>
      </c>
      <c r="C43" s="178" t="s">
        <v>580</v>
      </c>
      <c r="D43" s="179" t="s">
        <v>29</v>
      </c>
      <c r="E43" s="70" t="s">
        <v>532</v>
      </c>
      <c r="F43" s="68">
        <v>9040</v>
      </c>
      <c r="G43" s="176"/>
      <c r="H43" s="176"/>
      <c r="I43" s="176"/>
      <c r="J43" s="176"/>
      <c r="K43" s="176"/>
      <c r="L43" s="176"/>
      <c r="M43" s="176"/>
      <c r="N43" s="176"/>
      <c r="O43" s="176"/>
    </row>
    <row r="44" spans="1:15" ht="12.75" hidden="1" customHeight="1" outlineLevel="1">
      <c r="A44" s="67"/>
      <c r="B44" s="181" t="s">
        <v>581</v>
      </c>
      <c r="C44" s="178" t="s">
        <v>582</v>
      </c>
      <c r="D44" s="179" t="s">
        <v>29</v>
      </c>
      <c r="E44" s="70" t="s">
        <v>532</v>
      </c>
      <c r="F44" s="68">
        <v>11978</v>
      </c>
      <c r="G44" s="176"/>
      <c r="H44" s="176"/>
      <c r="I44" s="176"/>
      <c r="J44" s="176"/>
      <c r="K44" s="176"/>
      <c r="L44" s="176"/>
      <c r="M44" s="176"/>
      <c r="N44" s="176"/>
      <c r="O44" s="176"/>
    </row>
    <row r="45" spans="1:15" ht="15.75" hidden="1" customHeight="1" outlineLevel="1">
      <c r="A45" s="67"/>
      <c r="B45" s="181" t="s">
        <v>583</v>
      </c>
      <c r="C45" s="178" t="s">
        <v>584</v>
      </c>
      <c r="D45" s="179" t="s">
        <v>142</v>
      </c>
      <c r="E45" s="70" t="s">
        <v>532</v>
      </c>
      <c r="F45" s="68">
        <v>36.799999999999997</v>
      </c>
      <c r="G45" s="176"/>
      <c r="H45" s="176"/>
      <c r="I45" s="176"/>
      <c r="J45" s="176"/>
      <c r="K45" s="176"/>
      <c r="L45" s="176"/>
      <c r="M45" s="176"/>
      <c r="N45" s="176"/>
      <c r="O45" s="176"/>
    </row>
    <row r="46" spans="1:15" ht="16.5" hidden="1" customHeight="1" outlineLevel="1">
      <c r="A46" s="67"/>
      <c r="B46" s="181" t="s">
        <v>2591</v>
      </c>
      <c r="C46" s="178" t="s">
        <v>613</v>
      </c>
      <c r="D46" s="179" t="s">
        <v>28</v>
      </c>
      <c r="E46" s="70" t="s">
        <v>532</v>
      </c>
      <c r="F46" s="68">
        <v>1700</v>
      </c>
      <c r="G46" s="176"/>
      <c r="H46" s="176"/>
      <c r="I46" s="176"/>
      <c r="J46" s="176"/>
      <c r="K46" s="176"/>
      <c r="L46" s="176"/>
      <c r="M46" s="176"/>
      <c r="N46" s="176"/>
      <c r="O46" s="176"/>
    </row>
    <row r="47" spans="1:15" ht="10.5" hidden="1" customHeight="1" outlineLevel="1">
      <c r="A47" s="67"/>
      <c r="B47" s="181" t="s">
        <v>2592</v>
      </c>
      <c r="C47" s="178" t="s">
        <v>585</v>
      </c>
      <c r="D47" s="179" t="s">
        <v>29</v>
      </c>
      <c r="E47" s="70" t="s">
        <v>532</v>
      </c>
      <c r="F47" s="68">
        <v>15620</v>
      </c>
      <c r="G47" s="176"/>
      <c r="H47" s="176"/>
      <c r="I47" s="176"/>
      <c r="J47" s="176"/>
      <c r="K47" s="176"/>
      <c r="L47" s="176"/>
      <c r="M47" s="176"/>
      <c r="N47" s="176"/>
      <c r="O47" s="176"/>
    </row>
    <row r="48" spans="1:15" ht="12.75" hidden="1" customHeight="1" outlineLevel="1">
      <c r="A48" s="67"/>
      <c r="B48" s="181" t="s">
        <v>2593</v>
      </c>
      <c r="C48" s="178" t="s">
        <v>586</v>
      </c>
      <c r="D48" s="179" t="s">
        <v>29</v>
      </c>
      <c r="E48" s="70" t="s">
        <v>532</v>
      </c>
      <c r="F48" s="68">
        <v>9420</v>
      </c>
      <c r="G48" s="176"/>
      <c r="H48" s="176"/>
      <c r="I48" s="176"/>
      <c r="J48" s="176"/>
      <c r="K48" s="176"/>
      <c r="L48" s="176"/>
      <c r="M48" s="176"/>
      <c r="N48" s="176"/>
      <c r="O48" s="176"/>
    </row>
    <row r="49" spans="1:15" ht="16.5" hidden="1" customHeight="1" outlineLevel="1">
      <c r="A49" s="67"/>
      <c r="B49" s="181" t="s">
        <v>642</v>
      </c>
      <c r="C49" s="178" t="s">
        <v>614</v>
      </c>
      <c r="D49" s="179" t="s">
        <v>29</v>
      </c>
      <c r="E49" s="70" t="s">
        <v>532</v>
      </c>
      <c r="F49" s="68">
        <v>7712</v>
      </c>
      <c r="G49" s="176"/>
      <c r="H49" s="176"/>
      <c r="I49" s="176"/>
      <c r="J49" s="176"/>
      <c r="K49" s="176"/>
      <c r="L49" s="176"/>
      <c r="M49" s="176"/>
      <c r="N49" s="176"/>
      <c r="O49" s="176"/>
    </row>
    <row r="50" spans="1:15" ht="14.25" hidden="1" customHeight="1" outlineLevel="1">
      <c r="A50" s="182" t="s">
        <v>531</v>
      </c>
      <c r="B50" s="181" t="s">
        <v>2594</v>
      </c>
      <c r="C50" s="178" t="s">
        <v>2331</v>
      </c>
      <c r="D50" s="179" t="s">
        <v>29</v>
      </c>
      <c r="E50" s="70" t="s">
        <v>532</v>
      </c>
      <c r="F50" s="176"/>
      <c r="G50" s="176"/>
      <c r="H50" s="176"/>
      <c r="I50" s="176"/>
      <c r="J50" s="176"/>
      <c r="K50" s="176"/>
      <c r="L50" s="176"/>
      <c r="M50" s="176"/>
      <c r="N50" s="176"/>
      <c r="O50" s="176"/>
    </row>
    <row r="51" spans="1:15" ht="16.5" hidden="1" customHeight="1" outlineLevel="1">
      <c r="A51" s="67"/>
      <c r="B51" s="181" t="s">
        <v>2595</v>
      </c>
      <c r="C51" s="178" t="s">
        <v>587</v>
      </c>
      <c r="D51" s="179" t="s">
        <v>588</v>
      </c>
      <c r="E51" s="70" t="s">
        <v>532</v>
      </c>
      <c r="F51" s="68">
        <v>50.23</v>
      </c>
      <c r="G51" s="176"/>
      <c r="H51" s="176"/>
      <c r="I51" s="176"/>
      <c r="J51" s="176"/>
      <c r="K51" s="176"/>
      <c r="L51" s="176"/>
      <c r="M51" s="176"/>
      <c r="N51" s="176"/>
      <c r="O51" s="176"/>
    </row>
    <row r="52" spans="1:15" ht="13.5" hidden="1" customHeight="1" outlineLevel="1">
      <c r="A52" s="67"/>
      <c r="B52" s="181" t="s">
        <v>2596</v>
      </c>
      <c r="C52" s="178" t="s">
        <v>559</v>
      </c>
      <c r="D52" s="179" t="s">
        <v>60</v>
      </c>
      <c r="E52" s="70" t="s">
        <v>532</v>
      </c>
      <c r="F52" s="68">
        <v>8.48</v>
      </c>
      <c r="G52" s="176"/>
      <c r="H52" s="176"/>
      <c r="I52" s="176"/>
      <c r="J52" s="176"/>
      <c r="K52" s="176"/>
      <c r="L52" s="176"/>
      <c r="M52" s="176"/>
      <c r="N52" s="176"/>
      <c r="O52" s="176"/>
    </row>
    <row r="53" spans="1:15" collapsed="1">
      <c r="A53" s="449" t="s">
        <v>75</v>
      </c>
      <c r="B53" s="436"/>
      <c r="C53" s="436"/>
      <c r="D53" s="436"/>
      <c r="E53" s="436"/>
      <c r="F53" s="436"/>
      <c r="G53" s="436"/>
      <c r="H53" s="436"/>
      <c r="I53" s="436"/>
      <c r="J53" s="176">
        <v>273</v>
      </c>
      <c r="K53" s="176">
        <v>150</v>
      </c>
      <c r="L53" s="176">
        <v>123</v>
      </c>
      <c r="M53" s="176">
        <v>28</v>
      </c>
      <c r="N53" s="176">
        <v>18.100000000000001</v>
      </c>
      <c r="O53" s="176">
        <v>2.48</v>
      </c>
    </row>
    <row r="54" spans="1:15">
      <c r="A54" s="449" t="s">
        <v>76</v>
      </c>
      <c r="B54" s="436"/>
      <c r="C54" s="436"/>
      <c r="D54" s="436"/>
      <c r="E54" s="436"/>
      <c r="F54" s="436"/>
      <c r="G54" s="436"/>
      <c r="H54" s="436"/>
      <c r="I54" s="436"/>
      <c r="J54" s="176">
        <v>272</v>
      </c>
      <c r="K54" s="176">
        <v>135</v>
      </c>
      <c r="L54" s="176">
        <v>137</v>
      </c>
      <c r="M54" s="176">
        <v>25</v>
      </c>
      <c r="N54" s="176">
        <v>16.29</v>
      </c>
      <c r="O54" s="176">
        <v>2.23</v>
      </c>
    </row>
    <row r="55" spans="1:15">
      <c r="A55" s="449" t="s">
        <v>43</v>
      </c>
      <c r="B55" s="436"/>
      <c r="C55" s="436"/>
      <c r="D55" s="436"/>
      <c r="E55" s="436"/>
      <c r="F55" s="436"/>
      <c r="G55" s="436"/>
      <c r="H55" s="436"/>
      <c r="I55" s="436"/>
      <c r="J55" s="176">
        <v>170</v>
      </c>
      <c r="K55" s="176"/>
      <c r="L55" s="176"/>
      <c r="M55" s="176"/>
      <c r="N55" s="176"/>
      <c r="O55" s="176"/>
    </row>
    <row r="56" spans="1:15">
      <c r="A56" s="449" t="s">
        <v>44</v>
      </c>
      <c r="B56" s="436"/>
      <c r="C56" s="436"/>
      <c r="D56" s="436"/>
      <c r="E56" s="436"/>
      <c r="F56" s="436"/>
      <c r="G56" s="436"/>
      <c r="H56" s="436"/>
      <c r="I56" s="436"/>
      <c r="J56" s="176">
        <v>117</v>
      </c>
      <c r="K56" s="176"/>
      <c r="L56" s="176"/>
      <c r="M56" s="176"/>
      <c r="N56" s="176"/>
      <c r="O56" s="176"/>
    </row>
    <row r="57" spans="1:15">
      <c r="A57" s="450" t="s">
        <v>77</v>
      </c>
      <c r="B57" s="436"/>
      <c r="C57" s="436"/>
      <c r="D57" s="436"/>
      <c r="E57" s="436"/>
      <c r="F57" s="436"/>
      <c r="G57" s="436"/>
      <c r="H57" s="436"/>
      <c r="I57" s="436"/>
      <c r="J57" s="176"/>
      <c r="K57" s="176"/>
      <c r="L57" s="176"/>
      <c r="M57" s="176"/>
      <c r="N57" s="176"/>
      <c r="O57" s="176"/>
    </row>
    <row r="58" spans="1:15">
      <c r="A58" s="449" t="s">
        <v>122</v>
      </c>
      <c r="B58" s="436"/>
      <c r="C58" s="436"/>
      <c r="D58" s="436"/>
      <c r="E58" s="436"/>
      <c r="F58" s="436"/>
      <c r="G58" s="436"/>
      <c r="H58" s="436"/>
      <c r="I58" s="436"/>
      <c r="J58" s="176"/>
      <c r="K58" s="176"/>
      <c r="L58" s="176"/>
      <c r="M58" s="176"/>
      <c r="N58" s="176"/>
      <c r="O58" s="176"/>
    </row>
    <row r="59" spans="1:15">
      <c r="A59" s="449" t="s">
        <v>506</v>
      </c>
      <c r="B59" s="436"/>
      <c r="C59" s="436"/>
      <c r="D59" s="436"/>
      <c r="E59" s="436"/>
      <c r="F59" s="436"/>
      <c r="G59" s="436"/>
      <c r="H59" s="436"/>
      <c r="I59" s="436"/>
      <c r="J59" s="176">
        <v>157</v>
      </c>
      <c r="K59" s="176">
        <v>121</v>
      </c>
      <c r="L59" s="176">
        <v>36</v>
      </c>
      <c r="M59" s="176">
        <v>19</v>
      </c>
      <c r="N59" s="176">
        <v>14.96</v>
      </c>
      <c r="O59" s="176">
        <v>1.78</v>
      </c>
    </row>
    <row r="60" spans="1:15">
      <c r="A60" s="449" t="s">
        <v>517</v>
      </c>
      <c r="B60" s="436"/>
      <c r="C60" s="436"/>
      <c r="D60" s="436"/>
      <c r="E60" s="436"/>
      <c r="F60" s="436"/>
      <c r="G60" s="436"/>
      <c r="H60" s="436"/>
      <c r="I60" s="436"/>
      <c r="J60" s="176">
        <v>149</v>
      </c>
      <c r="K60" s="176">
        <v>109</v>
      </c>
      <c r="L60" s="176">
        <v>40</v>
      </c>
      <c r="M60" s="176">
        <v>17</v>
      </c>
      <c r="N60" s="176">
        <v>13.46</v>
      </c>
      <c r="O60" s="176">
        <v>1.6</v>
      </c>
    </row>
    <row r="61" spans="1:15">
      <c r="A61" s="449" t="s">
        <v>2597</v>
      </c>
      <c r="B61" s="436"/>
      <c r="C61" s="436"/>
      <c r="D61" s="436"/>
      <c r="E61" s="436"/>
      <c r="F61" s="436"/>
      <c r="G61" s="436"/>
      <c r="H61" s="436"/>
      <c r="I61" s="436"/>
      <c r="J61" s="176">
        <v>139</v>
      </c>
      <c r="K61" s="176"/>
      <c r="L61" s="176"/>
      <c r="M61" s="176"/>
      <c r="N61" s="176"/>
      <c r="O61" s="176"/>
    </row>
    <row r="62" spans="1:15">
      <c r="A62" s="449" t="s">
        <v>2598</v>
      </c>
      <c r="B62" s="436"/>
      <c r="C62" s="436"/>
      <c r="D62" s="436"/>
      <c r="E62" s="436"/>
      <c r="F62" s="436"/>
      <c r="G62" s="436"/>
      <c r="H62" s="436"/>
      <c r="I62" s="436"/>
      <c r="J62" s="176">
        <v>88</v>
      </c>
      <c r="K62" s="176"/>
      <c r="L62" s="176"/>
      <c r="M62" s="176"/>
      <c r="N62" s="176"/>
      <c r="O62" s="176"/>
    </row>
    <row r="63" spans="1:15">
      <c r="A63" s="449" t="s">
        <v>46</v>
      </c>
      <c r="B63" s="436"/>
      <c r="C63" s="436"/>
      <c r="D63" s="436"/>
      <c r="E63" s="436"/>
      <c r="F63" s="436"/>
      <c r="G63" s="436"/>
      <c r="H63" s="436"/>
      <c r="I63" s="436"/>
      <c r="J63" s="176">
        <v>376</v>
      </c>
      <c r="K63" s="176"/>
      <c r="L63" s="176"/>
      <c r="M63" s="176"/>
      <c r="N63" s="176">
        <v>13.46</v>
      </c>
      <c r="O63" s="176">
        <v>1.6</v>
      </c>
    </row>
    <row r="64" spans="1:15">
      <c r="A64" s="449" t="s">
        <v>47</v>
      </c>
      <c r="B64" s="436"/>
      <c r="C64" s="436"/>
      <c r="D64" s="436"/>
      <c r="E64" s="436"/>
      <c r="F64" s="436"/>
      <c r="G64" s="436"/>
      <c r="H64" s="436"/>
      <c r="I64" s="436"/>
      <c r="J64" s="176"/>
      <c r="K64" s="176"/>
      <c r="L64" s="176"/>
      <c r="M64" s="176"/>
      <c r="N64" s="176"/>
      <c r="O64" s="176"/>
    </row>
    <row r="65" spans="1:15">
      <c r="A65" s="449" t="s">
        <v>502</v>
      </c>
      <c r="B65" s="436"/>
      <c r="C65" s="436"/>
      <c r="D65" s="436"/>
      <c r="E65" s="436"/>
      <c r="F65" s="436"/>
      <c r="G65" s="436"/>
      <c r="H65" s="436"/>
      <c r="I65" s="436"/>
      <c r="J65" s="176">
        <v>116</v>
      </c>
      <c r="K65" s="176">
        <v>29</v>
      </c>
      <c r="L65" s="176">
        <v>87</v>
      </c>
      <c r="M65" s="176">
        <v>9</v>
      </c>
      <c r="N65" s="176">
        <v>3.14</v>
      </c>
      <c r="O65" s="176">
        <v>0.7</v>
      </c>
    </row>
    <row r="66" spans="1:15">
      <c r="A66" s="449" t="s">
        <v>517</v>
      </c>
      <c r="B66" s="436"/>
      <c r="C66" s="436"/>
      <c r="D66" s="436"/>
      <c r="E66" s="436"/>
      <c r="F66" s="436"/>
      <c r="G66" s="436"/>
      <c r="H66" s="436"/>
      <c r="I66" s="436"/>
      <c r="J66" s="176">
        <v>123</v>
      </c>
      <c r="K66" s="176">
        <v>26</v>
      </c>
      <c r="L66" s="176">
        <v>97</v>
      </c>
      <c r="M66" s="176">
        <v>8</v>
      </c>
      <c r="N66" s="176">
        <v>2.83</v>
      </c>
      <c r="O66" s="176">
        <v>0.63</v>
      </c>
    </row>
    <row r="67" spans="1:15">
      <c r="A67" s="449" t="s">
        <v>2599</v>
      </c>
      <c r="B67" s="436"/>
      <c r="C67" s="436"/>
      <c r="D67" s="436"/>
      <c r="E67" s="436"/>
      <c r="F67" s="436"/>
      <c r="G67" s="436"/>
      <c r="H67" s="436"/>
      <c r="I67" s="436"/>
      <c r="J67" s="176">
        <v>31</v>
      </c>
      <c r="K67" s="176"/>
      <c r="L67" s="176"/>
      <c r="M67" s="176"/>
      <c r="N67" s="176"/>
      <c r="O67" s="176"/>
    </row>
    <row r="68" spans="1:15">
      <c r="A68" s="449" t="s">
        <v>2600</v>
      </c>
      <c r="B68" s="436"/>
      <c r="C68" s="436"/>
      <c r="D68" s="436"/>
      <c r="E68" s="436"/>
      <c r="F68" s="436"/>
      <c r="G68" s="436"/>
      <c r="H68" s="436"/>
      <c r="I68" s="436"/>
      <c r="J68" s="176">
        <v>29</v>
      </c>
      <c r="K68" s="176"/>
      <c r="L68" s="176"/>
      <c r="M68" s="176"/>
      <c r="N68" s="176"/>
      <c r="O68" s="176"/>
    </row>
    <row r="69" spans="1:15">
      <c r="A69" s="449" t="s">
        <v>46</v>
      </c>
      <c r="B69" s="436"/>
      <c r="C69" s="436"/>
      <c r="D69" s="436"/>
      <c r="E69" s="436"/>
      <c r="F69" s="436"/>
      <c r="G69" s="436"/>
      <c r="H69" s="436"/>
      <c r="I69" s="436"/>
      <c r="J69" s="176">
        <v>183</v>
      </c>
      <c r="K69" s="176"/>
      <c r="L69" s="176"/>
      <c r="M69" s="176"/>
      <c r="N69" s="176">
        <v>2.83</v>
      </c>
      <c r="O69" s="176">
        <v>0.63</v>
      </c>
    </row>
    <row r="70" spans="1:15">
      <c r="A70" s="449" t="s">
        <v>48</v>
      </c>
      <c r="B70" s="436"/>
      <c r="C70" s="436"/>
      <c r="D70" s="436"/>
      <c r="E70" s="436"/>
      <c r="F70" s="436"/>
      <c r="G70" s="436"/>
      <c r="H70" s="436"/>
      <c r="I70" s="436"/>
      <c r="J70" s="176">
        <v>559</v>
      </c>
      <c r="K70" s="176"/>
      <c r="L70" s="176"/>
      <c r="M70" s="176"/>
      <c r="N70" s="176">
        <v>16.29</v>
      </c>
      <c r="O70" s="176">
        <v>2.23</v>
      </c>
    </row>
    <row r="71" spans="1:15">
      <c r="A71" s="449" t="s">
        <v>49</v>
      </c>
      <c r="B71" s="471"/>
      <c r="C71" s="449"/>
      <c r="D71" s="472"/>
      <c r="E71" s="473"/>
      <c r="F71" s="473"/>
      <c r="G71" s="473"/>
      <c r="H71" s="473"/>
      <c r="I71" s="473"/>
      <c r="J71" s="176"/>
      <c r="K71" s="176"/>
      <c r="L71" s="176"/>
      <c r="M71" s="176"/>
      <c r="N71" s="176"/>
      <c r="O71" s="176"/>
    </row>
    <row r="72" spans="1:15">
      <c r="A72" s="449" t="s">
        <v>51</v>
      </c>
      <c r="B72" s="436"/>
      <c r="C72" s="436"/>
      <c r="D72" s="436"/>
      <c r="E72" s="436"/>
      <c r="F72" s="436"/>
      <c r="G72" s="436"/>
      <c r="H72" s="436"/>
      <c r="I72" s="436"/>
      <c r="J72" s="176">
        <v>137</v>
      </c>
      <c r="K72" s="176"/>
      <c r="L72" s="176"/>
      <c r="M72" s="176"/>
      <c r="N72" s="176"/>
      <c r="O72" s="176"/>
    </row>
    <row r="73" spans="1:15">
      <c r="A73" s="449" t="s">
        <v>52</v>
      </c>
      <c r="B73" s="436"/>
      <c r="C73" s="436"/>
      <c r="D73" s="436"/>
      <c r="E73" s="436"/>
      <c r="F73" s="436"/>
      <c r="G73" s="436"/>
      <c r="H73" s="436"/>
      <c r="I73" s="436"/>
      <c r="J73" s="176">
        <v>160</v>
      </c>
      <c r="K73" s="176"/>
      <c r="L73" s="176"/>
      <c r="M73" s="176"/>
      <c r="N73" s="176"/>
      <c r="O73" s="176"/>
    </row>
    <row r="74" spans="1:15">
      <c r="A74" s="449" t="s">
        <v>53</v>
      </c>
      <c r="B74" s="436"/>
      <c r="C74" s="436"/>
      <c r="D74" s="436"/>
      <c r="E74" s="436"/>
      <c r="F74" s="436"/>
      <c r="G74" s="436"/>
      <c r="H74" s="436"/>
      <c r="I74" s="436"/>
      <c r="J74" s="176">
        <v>170</v>
      </c>
      <c r="K74" s="176"/>
      <c r="L74" s="176"/>
      <c r="M74" s="176"/>
      <c r="N74" s="176"/>
      <c r="O74" s="176"/>
    </row>
    <row r="75" spans="1:15">
      <c r="A75" s="449" t="s">
        <v>54</v>
      </c>
      <c r="B75" s="436"/>
      <c r="C75" s="436"/>
      <c r="D75" s="436"/>
      <c r="E75" s="436"/>
      <c r="F75" s="436"/>
      <c r="G75" s="436"/>
      <c r="H75" s="436"/>
      <c r="I75" s="436"/>
      <c r="J75" s="176">
        <v>117</v>
      </c>
      <c r="K75" s="176"/>
      <c r="L75" s="176"/>
      <c r="M75" s="176"/>
      <c r="N75" s="176"/>
      <c r="O75" s="176"/>
    </row>
    <row r="76" spans="1:15">
      <c r="A76" s="450" t="s">
        <v>78</v>
      </c>
      <c r="B76" s="436"/>
      <c r="C76" s="436"/>
      <c r="D76" s="436"/>
      <c r="E76" s="436"/>
      <c r="F76" s="436"/>
      <c r="G76" s="436"/>
      <c r="H76" s="436"/>
      <c r="I76" s="436"/>
      <c r="J76" s="187">
        <v>559</v>
      </c>
      <c r="K76" s="176"/>
      <c r="L76" s="176"/>
      <c r="M76" s="176"/>
      <c r="N76" s="187">
        <v>16.29</v>
      </c>
      <c r="O76" s="187">
        <v>2.23</v>
      </c>
    </row>
  </sheetData>
  <mergeCells count="50">
    <mergeCell ref="A73:I73"/>
    <mergeCell ref="A74:I74"/>
    <mergeCell ref="A75:I75"/>
    <mergeCell ref="A76:I76"/>
    <mergeCell ref="C7:J7"/>
    <mergeCell ref="A67:I67"/>
    <mergeCell ref="A68:I68"/>
    <mergeCell ref="A69:I69"/>
    <mergeCell ref="A70:I70"/>
    <mergeCell ref="A71:I71"/>
    <mergeCell ref="A60:I60"/>
    <mergeCell ref="A72:I72"/>
    <mergeCell ref="A61:I61"/>
    <mergeCell ref="A62:I62"/>
    <mergeCell ref="A63:I63"/>
    <mergeCell ref="A64:I64"/>
    <mergeCell ref="A65:I65"/>
    <mergeCell ref="A66:I66"/>
    <mergeCell ref="A54:I54"/>
    <mergeCell ref="A55:I55"/>
    <mergeCell ref="A56:I56"/>
    <mergeCell ref="A57:I57"/>
    <mergeCell ref="A58:I58"/>
    <mergeCell ref="A59:I59"/>
    <mergeCell ref="I19:I20"/>
    <mergeCell ref="K19:K20"/>
    <mergeCell ref="L19:L20"/>
    <mergeCell ref="M19:M20"/>
    <mergeCell ref="A22:O22"/>
    <mergeCell ref="A53:I53"/>
    <mergeCell ref="F17:I17"/>
    <mergeCell ref="J17:M17"/>
    <mergeCell ref="N17:N20"/>
    <mergeCell ref="O17:O20"/>
    <mergeCell ref="F18:F20"/>
    <mergeCell ref="G18:I18"/>
    <mergeCell ref="J18:J20"/>
    <mergeCell ref="K18:M18"/>
    <mergeCell ref="G19:G20"/>
    <mergeCell ref="H19:H20"/>
    <mergeCell ref="A17:A20"/>
    <mergeCell ref="B17:B20"/>
    <mergeCell ref="C17:C20"/>
    <mergeCell ref="D17:D20"/>
    <mergeCell ref="E17:E20"/>
    <mergeCell ref="L5:M5"/>
    <mergeCell ref="N5:O5"/>
    <mergeCell ref="H13:I13"/>
    <mergeCell ref="H14:I14"/>
    <mergeCell ref="H15:I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96"/>
  <sheetViews>
    <sheetView showGridLines="0" zoomScale="75" zoomScaleNormal="75" zoomScaleSheetLayoutView="75" workbookViewId="0">
      <selection activeCell="H11" sqref="H11"/>
    </sheetView>
  </sheetViews>
  <sheetFormatPr defaultRowHeight="12.75" outlineLevelRow="1"/>
  <cols>
    <col min="1" max="1" width="3.28515625" style="142" customWidth="1"/>
    <col min="2" max="2" width="9.7109375" style="143" customWidth="1"/>
    <col min="3" max="3" width="30.140625" style="144" customWidth="1"/>
    <col min="4" max="4" width="7.7109375" style="145" customWidth="1"/>
    <col min="5" max="5" width="8.140625" style="146" customWidth="1"/>
    <col min="6" max="6" width="7.7109375" style="147" customWidth="1"/>
    <col min="7" max="9" width="6.7109375" style="147" customWidth="1"/>
    <col min="10" max="10" width="7.7109375" style="147" customWidth="1"/>
    <col min="11" max="17" width="6.7109375" style="147" customWidth="1"/>
    <col min="18" max="16384" width="9.140625" style="109"/>
  </cols>
  <sheetData>
    <row r="1" spans="1:18" outlineLevel="1">
      <c r="A1" s="103"/>
      <c r="B1" s="104"/>
      <c r="C1" s="105"/>
      <c r="D1" s="106"/>
      <c r="E1" s="103"/>
      <c r="F1" s="107"/>
      <c r="G1" s="107"/>
      <c r="H1" s="107"/>
      <c r="I1" s="107"/>
      <c r="J1" s="107"/>
      <c r="K1" s="107"/>
      <c r="L1" s="107"/>
      <c r="M1" s="107"/>
      <c r="N1" s="108"/>
      <c r="O1" s="107"/>
      <c r="P1" s="107"/>
      <c r="Q1" s="107"/>
    </row>
    <row r="2" spans="1:18" outlineLevel="1">
      <c r="A2" s="103"/>
      <c r="B2" s="110"/>
      <c r="C2" s="105"/>
      <c r="D2" s="106"/>
      <c r="E2" s="103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8" outlineLevel="1">
      <c r="A3" s="103"/>
      <c r="B3" s="110"/>
      <c r="C3" s="105"/>
      <c r="D3" s="106"/>
      <c r="E3" s="103"/>
      <c r="F3" s="107"/>
      <c r="G3" s="107"/>
      <c r="H3" s="107"/>
      <c r="I3" s="107"/>
      <c r="J3" s="107"/>
      <c r="K3" s="107"/>
      <c r="L3" s="107"/>
      <c r="M3" s="107"/>
      <c r="N3" s="111"/>
      <c r="O3" s="107"/>
      <c r="P3" s="107"/>
      <c r="Q3" s="107"/>
      <c r="R3" s="112"/>
    </row>
    <row r="4" spans="1:18" outlineLevel="1">
      <c r="A4" s="103"/>
      <c r="B4" s="110"/>
      <c r="C4" s="105"/>
      <c r="D4" s="106"/>
      <c r="E4" s="103"/>
      <c r="F4" s="107"/>
      <c r="G4" s="107"/>
      <c r="H4" s="107"/>
      <c r="I4" s="107"/>
      <c r="J4" s="107"/>
      <c r="K4" s="107"/>
      <c r="L4" s="107"/>
      <c r="M4" s="107"/>
      <c r="N4" s="111"/>
      <c r="O4" s="107"/>
      <c r="P4" s="107"/>
      <c r="Q4" s="107"/>
    </row>
    <row r="5" spans="1:18">
      <c r="A5" s="103"/>
      <c r="B5" s="110"/>
      <c r="C5" s="105"/>
      <c r="D5" s="106"/>
      <c r="E5" s="113"/>
      <c r="F5" s="107"/>
      <c r="G5" s="107"/>
      <c r="H5" s="103"/>
      <c r="I5" s="107"/>
      <c r="J5" s="114"/>
      <c r="K5" s="107"/>
      <c r="L5" s="107"/>
      <c r="M5" s="107" t="s">
        <v>1947</v>
      </c>
      <c r="N5" s="107"/>
      <c r="O5" s="107"/>
      <c r="P5" s="107"/>
      <c r="Q5" s="107"/>
    </row>
    <row r="6" spans="1:18">
      <c r="A6" s="103"/>
      <c r="B6" s="110"/>
      <c r="C6" s="105"/>
      <c r="D6" s="106"/>
      <c r="E6" s="115"/>
      <c r="F6" s="116"/>
      <c r="G6" s="116"/>
      <c r="H6" s="117" t="s">
        <v>1</v>
      </c>
      <c r="I6" s="117"/>
      <c r="J6" s="118"/>
      <c r="K6" s="107"/>
      <c r="L6" s="107"/>
      <c r="M6" s="107"/>
      <c r="N6" s="107"/>
      <c r="O6" s="107"/>
      <c r="P6" s="107"/>
      <c r="Q6" s="107"/>
    </row>
    <row r="7" spans="1:18">
      <c r="A7" s="103"/>
      <c r="B7" s="110"/>
      <c r="C7" s="105"/>
      <c r="D7" s="106"/>
      <c r="E7" s="113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</row>
    <row r="8" spans="1:18">
      <c r="A8" s="103"/>
      <c r="B8" s="110"/>
      <c r="C8" s="105"/>
      <c r="D8" s="106"/>
      <c r="E8" s="113"/>
      <c r="F8" s="107"/>
      <c r="G8" s="107"/>
      <c r="H8" s="119" t="s">
        <v>1948</v>
      </c>
      <c r="I8" s="119"/>
      <c r="J8" s="107"/>
      <c r="K8" s="107"/>
      <c r="L8" s="107"/>
      <c r="M8" s="107"/>
      <c r="N8" s="107"/>
      <c r="O8" s="107"/>
      <c r="P8" s="107"/>
      <c r="Q8" s="107"/>
    </row>
    <row r="9" spans="1:18">
      <c r="A9" s="103"/>
      <c r="B9" s="110"/>
      <c r="C9" s="105"/>
      <c r="D9" s="106"/>
      <c r="E9" s="113"/>
      <c r="F9" s="107"/>
      <c r="G9" s="107"/>
      <c r="H9" s="103" t="s">
        <v>2</v>
      </c>
      <c r="I9" s="103"/>
      <c r="J9" s="107"/>
      <c r="K9" s="107"/>
      <c r="L9" s="107"/>
      <c r="M9" s="107"/>
      <c r="N9" s="107"/>
      <c r="O9" s="107"/>
      <c r="P9" s="107"/>
      <c r="Q9" s="107"/>
    </row>
    <row r="10" spans="1:18">
      <c r="A10" s="103"/>
      <c r="B10" s="110"/>
      <c r="C10" s="105"/>
      <c r="D10" s="106"/>
      <c r="E10" s="113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>
      <c r="A11" s="103"/>
      <c r="B11" s="110"/>
      <c r="C11" s="120" t="s">
        <v>3</v>
      </c>
      <c r="D11" s="121" t="s">
        <v>1949</v>
      </c>
      <c r="E11" s="122"/>
      <c r="F11" s="107"/>
      <c r="G11" s="107"/>
      <c r="H11" s="103"/>
      <c r="I11" s="107"/>
      <c r="J11" s="107"/>
      <c r="K11" s="114"/>
      <c r="L11" s="114"/>
      <c r="M11" s="107"/>
      <c r="N11" s="107"/>
      <c r="O11" s="107"/>
      <c r="P11" s="107"/>
      <c r="Q11" s="107"/>
    </row>
    <row r="12" spans="1:18">
      <c r="A12" s="103"/>
      <c r="B12" s="110"/>
      <c r="C12" s="105"/>
      <c r="D12" s="106"/>
      <c r="E12" s="123"/>
      <c r="F12" s="116"/>
      <c r="G12" s="116"/>
      <c r="H12" s="117" t="s">
        <v>4</v>
      </c>
      <c r="I12" s="117"/>
      <c r="J12" s="116"/>
      <c r="K12" s="118"/>
      <c r="L12" s="107"/>
      <c r="M12" s="107"/>
      <c r="N12" s="107"/>
      <c r="O12" s="107"/>
      <c r="P12" s="107"/>
      <c r="Q12" s="107"/>
    </row>
    <row r="13" spans="1:18">
      <c r="A13" s="124"/>
      <c r="B13" s="125"/>
      <c r="C13" s="105"/>
      <c r="D13" s="106"/>
      <c r="E13" s="113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</row>
    <row r="14" spans="1:18" ht="14.25">
      <c r="A14" s="103"/>
      <c r="B14" s="110"/>
      <c r="C14" s="105"/>
      <c r="D14" s="122" t="s">
        <v>1950</v>
      </c>
      <c r="E14" s="103"/>
      <c r="F14" s="107"/>
      <c r="G14" s="107"/>
      <c r="H14" s="107"/>
      <c r="I14" s="122"/>
      <c r="J14" s="122"/>
      <c r="K14" s="107"/>
      <c r="L14" s="107"/>
      <c r="M14" s="107"/>
      <c r="N14" s="107"/>
      <c r="O14" s="107"/>
      <c r="P14" s="107"/>
      <c r="Q14" s="107"/>
      <c r="R14" s="126"/>
    </row>
    <row r="15" spans="1:18">
      <c r="A15" s="103"/>
      <c r="B15" s="110"/>
      <c r="C15" s="105"/>
      <c r="D15" s="122" t="s">
        <v>79</v>
      </c>
      <c r="E15" s="103"/>
      <c r="F15" s="107"/>
      <c r="G15" s="107"/>
      <c r="H15" s="107"/>
      <c r="I15" s="122"/>
      <c r="J15" s="419" t="s">
        <v>1951</v>
      </c>
      <c r="K15" s="419"/>
      <c r="L15" s="111" t="s">
        <v>513</v>
      </c>
      <c r="M15" s="107"/>
      <c r="N15" s="107"/>
      <c r="O15" s="107"/>
      <c r="P15" s="107"/>
      <c r="Q15" s="107"/>
    </row>
    <row r="16" spans="1:18" outlineLevel="1">
      <c r="A16" s="103"/>
      <c r="B16" s="110"/>
      <c r="C16" s="105"/>
      <c r="D16" s="122" t="s">
        <v>80</v>
      </c>
      <c r="E16" s="103"/>
      <c r="F16" s="107"/>
      <c r="G16" s="107"/>
      <c r="H16" s="107"/>
      <c r="I16" s="122"/>
      <c r="J16" s="419" t="s">
        <v>1952</v>
      </c>
      <c r="K16" s="419"/>
      <c r="L16" s="111" t="s">
        <v>513</v>
      </c>
      <c r="M16" s="107"/>
      <c r="N16" s="107"/>
      <c r="O16" s="107"/>
      <c r="P16" s="107"/>
      <c r="Q16" s="107"/>
    </row>
    <row r="17" spans="1:17" outlineLevel="1">
      <c r="A17" s="103"/>
      <c r="B17" s="110"/>
      <c r="C17" s="105"/>
      <c r="D17" s="122" t="s">
        <v>81</v>
      </c>
      <c r="E17" s="103"/>
      <c r="F17" s="107"/>
      <c r="G17" s="107"/>
      <c r="H17" s="107"/>
      <c r="I17" s="122"/>
      <c r="J17" s="419" t="s">
        <v>1953</v>
      </c>
      <c r="K17" s="419"/>
      <c r="L17" s="111" t="s">
        <v>513</v>
      </c>
      <c r="M17" s="107"/>
      <c r="N17" s="107"/>
      <c r="O17" s="107"/>
      <c r="P17" s="107"/>
      <c r="Q17" s="107"/>
    </row>
    <row r="18" spans="1:17" outlineLevel="1">
      <c r="A18" s="103"/>
      <c r="B18" s="110"/>
      <c r="C18" s="105"/>
      <c r="D18" s="122" t="s">
        <v>82</v>
      </c>
      <c r="E18" s="103"/>
      <c r="F18" s="107"/>
      <c r="G18" s="107"/>
      <c r="H18" s="107"/>
      <c r="I18" s="122"/>
      <c r="J18" s="419" t="s">
        <v>1954</v>
      </c>
      <c r="K18" s="419"/>
      <c r="L18" s="111" t="s">
        <v>513</v>
      </c>
      <c r="M18" s="107"/>
      <c r="N18" s="107"/>
      <c r="O18" s="107"/>
      <c r="P18" s="107"/>
      <c r="Q18" s="107"/>
    </row>
    <row r="19" spans="1:17">
      <c r="A19" s="103"/>
      <c r="B19" s="110"/>
      <c r="C19" s="105"/>
      <c r="D19" s="122" t="s">
        <v>7</v>
      </c>
      <c r="E19" s="103"/>
      <c r="F19" s="107"/>
      <c r="G19" s="107"/>
      <c r="H19" s="107"/>
      <c r="I19" s="122"/>
      <c r="J19" s="419" t="s">
        <v>1955</v>
      </c>
      <c r="K19" s="419"/>
      <c r="L19" s="111" t="s">
        <v>513</v>
      </c>
      <c r="M19" s="107"/>
      <c r="N19" s="107"/>
      <c r="O19" s="107"/>
      <c r="P19" s="107"/>
      <c r="Q19" s="107"/>
    </row>
    <row r="20" spans="1:17" outlineLevel="1">
      <c r="A20" s="103"/>
      <c r="B20" s="110"/>
      <c r="C20" s="105"/>
      <c r="D20" s="122" t="s">
        <v>8</v>
      </c>
      <c r="E20" s="103"/>
      <c r="F20" s="107"/>
      <c r="G20" s="107"/>
      <c r="H20" s="107"/>
      <c r="I20" s="122"/>
      <c r="J20" s="419" t="s">
        <v>1956</v>
      </c>
      <c r="K20" s="419"/>
      <c r="L20" s="111" t="s">
        <v>9</v>
      </c>
      <c r="M20" s="107"/>
      <c r="N20" s="107"/>
      <c r="O20" s="107"/>
      <c r="P20" s="107"/>
      <c r="Q20" s="107"/>
    </row>
    <row r="21" spans="1:17">
      <c r="A21" s="103"/>
      <c r="B21" s="110"/>
      <c r="C21" s="105"/>
      <c r="D21" s="113" t="s">
        <v>10</v>
      </c>
      <c r="E21" s="103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</row>
    <row r="22" spans="1:17">
      <c r="A22" s="103"/>
      <c r="B22" s="110"/>
      <c r="C22" s="105"/>
      <c r="D22" s="106"/>
      <c r="E22" s="103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</row>
    <row r="24" spans="1:17" ht="18" customHeight="1">
      <c r="A24" s="418" t="s">
        <v>11</v>
      </c>
      <c r="B24" s="420" t="s">
        <v>12</v>
      </c>
      <c r="C24" s="418" t="s">
        <v>0</v>
      </c>
      <c r="D24" s="418" t="s">
        <v>13</v>
      </c>
      <c r="E24" s="418" t="s">
        <v>14</v>
      </c>
      <c r="F24" s="418" t="s">
        <v>15</v>
      </c>
      <c r="G24" s="418"/>
      <c r="H24" s="418"/>
      <c r="I24" s="418"/>
      <c r="J24" s="418" t="s">
        <v>16</v>
      </c>
      <c r="K24" s="418"/>
      <c r="L24" s="418"/>
      <c r="M24" s="418"/>
      <c r="N24" s="418" t="s">
        <v>17</v>
      </c>
      <c r="O24" s="418" t="s">
        <v>18</v>
      </c>
      <c r="P24" s="418" t="s">
        <v>19</v>
      </c>
      <c r="Q24" s="418" t="s">
        <v>20</v>
      </c>
    </row>
    <row r="25" spans="1:17" ht="15.75" customHeight="1">
      <c r="A25" s="418"/>
      <c r="B25" s="420"/>
      <c r="C25" s="418"/>
      <c r="D25" s="418"/>
      <c r="E25" s="418"/>
      <c r="F25" s="418" t="s">
        <v>21</v>
      </c>
      <c r="G25" s="418" t="s">
        <v>22</v>
      </c>
      <c r="H25" s="418"/>
      <c r="I25" s="418"/>
      <c r="J25" s="418" t="s">
        <v>21</v>
      </c>
      <c r="K25" s="418" t="s">
        <v>22</v>
      </c>
      <c r="L25" s="418"/>
      <c r="M25" s="418"/>
      <c r="N25" s="418"/>
      <c r="O25" s="418"/>
      <c r="P25" s="418"/>
      <c r="Q25" s="418"/>
    </row>
    <row r="26" spans="1:17" ht="15.75" customHeight="1">
      <c r="A26" s="418"/>
      <c r="B26" s="420"/>
      <c r="C26" s="418"/>
      <c r="D26" s="418"/>
      <c r="E26" s="418"/>
      <c r="F26" s="418"/>
      <c r="G26" s="127" t="s">
        <v>23</v>
      </c>
      <c r="H26" s="127" t="s">
        <v>24</v>
      </c>
      <c r="I26" s="127" t="s">
        <v>25</v>
      </c>
      <c r="J26" s="418"/>
      <c r="K26" s="127" t="s">
        <v>23</v>
      </c>
      <c r="L26" s="127" t="s">
        <v>24</v>
      </c>
      <c r="M26" s="127" t="s">
        <v>25</v>
      </c>
      <c r="N26" s="418"/>
      <c r="O26" s="418"/>
      <c r="P26" s="418"/>
      <c r="Q26" s="418"/>
    </row>
    <row r="27" spans="1:17">
      <c r="A27" s="128">
        <v>1</v>
      </c>
      <c r="B27" s="129">
        <v>2</v>
      </c>
      <c r="C27" s="127">
        <v>3</v>
      </c>
      <c r="D27" s="127">
        <v>4</v>
      </c>
      <c r="E27" s="128">
        <v>5</v>
      </c>
      <c r="F27" s="130">
        <v>6</v>
      </c>
      <c r="G27" s="130">
        <v>7</v>
      </c>
      <c r="H27" s="130">
        <v>8</v>
      </c>
      <c r="I27" s="130">
        <v>9</v>
      </c>
      <c r="J27" s="130">
        <v>10</v>
      </c>
      <c r="K27" s="130">
        <v>11</v>
      </c>
      <c r="L27" s="130">
        <v>12</v>
      </c>
      <c r="M27" s="130">
        <v>13</v>
      </c>
      <c r="N27" s="130">
        <v>14</v>
      </c>
      <c r="O27" s="130">
        <v>15</v>
      </c>
      <c r="P27" s="130">
        <v>16</v>
      </c>
      <c r="Q27" s="130">
        <v>17</v>
      </c>
    </row>
    <row r="28" spans="1:17" ht="19.5" customHeight="1">
      <c r="A28" s="417" t="s">
        <v>1957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417"/>
      <c r="M28" s="417"/>
      <c r="N28" s="417"/>
      <c r="O28" s="417"/>
      <c r="P28" s="417"/>
      <c r="Q28" s="417"/>
    </row>
    <row r="29" spans="1:17" ht="62.45" customHeight="1">
      <c r="A29" s="131">
        <v>1</v>
      </c>
      <c r="B29" s="141" t="s">
        <v>1958</v>
      </c>
      <c r="C29" s="133" t="s">
        <v>1959</v>
      </c>
      <c r="D29" s="134" t="s">
        <v>149</v>
      </c>
      <c r="E29" s="135">
        <v>1</v>
      </c>
      <c r="F29" s="136">
        <v>547.97</v>
      </c>
      <c r="G29" s="136">
        <v>230.42</v>
      </c>
      <c r="H29" s="136">
        <v>73.13</v>
      </c>
      <c r="I29" s="136">
        <v>4.05</v>
      </c>
      <c r="J29" s="136">
        <v>548</v>
      </c>
      <c r="K29" s="136">
        <v>230</v>
      </c>
      <c r="L29" s="136">
        <v>73</v>
      </c>
      <c r="M29" s="136">
        <v>4</v>
      </c>
      <c r="N29" s="136">
        <v>25.1</v>
      </c>
      <c r="O29" s="136">
        <v>25.1</v>
      </c>
      <c r="P29" s="136">
        <v>0.35</v>
      </c>
      <c r="Q29" s="136">
        <v>0.35</v>
      </c>
    </row>
    <row r="30" spans="1:17" ht="106.5" customHeight="1">
      <c r="A30" s="131">
        <v>2</v>
      </c>
      <c r="B30" s="141" t="s">
        <v>1960</v>
      </c>
      <c r="C30" s="133" t="s">
        <v>1961</v>
      </c>
      <c r="D30" s="134" t="s">
        <v>142</v>
      </c>
      <c r="E30" s="135">
        <v>1</v>
      </c>
      <c r="F30" s="136">
        <v>88426.17</v>
      </c>
      <c r="G30" s="137"/>
      <c r="H30" s="137"/>
      <c r="I30" s="137"/>
      <c r="J30" s="136">
        <v>88426</v>
      </c>
      <c r="K30" s="137"/>
      <c r="L30" s="137"/>
      <c r="M30" s="137"/>
      <c r="N30" s="137"/>
      <c r="O30" s="137"/>
      <c r="P30" s="137"/>
      <c r="Q30" s="137"/>
    </row>
    <row r="31" spans="1:17" ht="72.599999999999994" customHeight="1">
      <c r="A31" s="131">
        <v>3</v>
      </c>
      <c r="B31" s="141" t="s">
        <v>1962</v>
      </c>
      <c r="C31" s="133" t="s">
        <v>1963</v>
      </c>
      <c r="D31" s="134" t="s">
        <v>149</v>
      </c>
      <c r="E31" s="135">
        <v>1</v>
      </c>
      <c r="F31" s="136">
        <v>452.8</v>
      </c>
      <c r="G31" s="136">
        <v>167.08</v>
      </c>
      <c r="H31" s="136">
        <v>41.3</v>
      </c>
      <c r="I31" s="137"/>
      <c r="J31" s="136">
        <v>453</v>
      </c>
      <c r="K31" s="136">
        <v>167</v>
      </c>
      <c r="L31" s="136">
        <v>41</v>
      </c>
      <c r="M31" s="137"/>
      <c r="N31" s="136">
        <v>18.2</v>
      </c>
      <c r="O31" s="136">
        <v>18.2</v>
      </c>
      <c r="P31" s="136">
        <v>0.03</v>
      </c>
      <c r="Q31" s="136">
        <v>0.03</v>
      </c>
    </row>
    <row r="32" spans="1:17" ht="113.45" customHeight="1">
      <c r="A32" s="131">
        <v>4</v>
      </c>
      <c r="B32" s="141" t="s">
        <v>1964</v>
      </c>
      <c r="C32" s="133" t="s">
        <v>1965</v>
      </c>
      <c r="D32" s="134" t="s">
        <v>142</v>
      </c>
      <c r="E32" s="135">
        <v>1</v>
      </c>
      <c r="F32" s="136">
        <v>3384.83</v>
      </c>
      <c r="G32" s="137"/>
      <c r="H32" s="137"/>
      <c r="I32" s="137"/>
      <c r="J32" s="136">
        <v>3385</v>
      </c>
      <c r="K32" s="137"/>
      <c r="L32" s="137"/>
      <c r="M32" s="137"/>
      <c r="N32" s="137"/>
      <c r="O32" s="137"/>
      <c r="P32" s="137"/>
      <c r="Q32" s="137"/>
    </row>
    <row r="33" spans="1:17" ht="89.45" customHeight="1">
      <c r="A33" s="131">
        <v>5</v>
      </c>
      <c r="B33" s="141" t="s">
        <v>1966</v>
      </c>
      <c r="C33" s="133" t="s">
        <v>1967</v>
      </c>
      <c r="D33" s="134" t="s">
        <v>535</v>
      </c>
      <c r="E33" s="135">
        <v>0.01</v>
      </c>
      <c r="F33" s="136">
        <v>3412.14</v>
      </c>
      <c r="G33" s="136">
        <v>729.2</v>
      </c>
      <c r="H33" s="136">
        <v>2670.31</v>
      </c>
      <c r="I33" s="136">
        <v>174.12</v>
      </c>
      <c r="J33" s="136">
        <v>34</v>
      </c>
      <c r="K33" s="136">
        <v>7</v>
      </c>
      <c r="L33" s="136">
        <v>27</v>
      </c>
      <c r="M33" s="136">
        <v>2</v>
      </c>
      <c r="N33" s="136">
        <v>75.8</v>
      </c>
      <c r="O33" s="136">
        <v>0.76</v>
      </c>
      <c r="P33" s="136">
        <v>13.62</v>
      </c>
      <c r="Q33" s="136">
        <v>0.14000000000000001</v>
      </c>
    </row>
    <row r="34" spans="1:17" ht="81.599999999999994" customHeight="1">
      <c r="A34" s="131">
        <v>6</v>
      </c>
      <c r="B34" s="141" t="s">
        <v>1968</v>
      </c>
      <c r="C34" s="133" t="s">
        <v>1969</v>
      </c>
      <c r="D34" s="134" t="s">
        <v>354</v>
      </c>
      <c r="E34" s="135">
        <v>0.01</v>
      </c>
      <c r="F34" s="136">
        <v>846.45</v>
      </c>
      <c r="G34" s="136">
        <v>498.32</v>
      </c>
      <c r="H34" s="136">
        <v>309.69</v>
      </c>
      <c r="I34" s="136">
        <v>29.57</v>
      </c>
      <c r="J34" s="136">
        <v>8</v>
      </c>
      <c r="K34" s="136">
        <v>5</v>
      </c>
      <c r="L34" s="136">
        <v>3</v>
      </c>
      <c r="M34" s="137"/>
      <c r="N34" s="136">
        <v>51.8</v>
      </c>
      <c r="O34" s="136">
        <v>0.52</v>
      </c>
      <c r="P34" s="136">
        <v>2.19</v>
      </c>
      <c r="Q34" s="136">
        <v>0.02</v>
      </c>
    </row>
    <row r="35" spans="1:17" ht="72" customHeight="1">
      <c r="A35" s="131">
        <v>7</v>
      </c>
      <c r="B35" s="141" t="s">
        <v>1970</v>
      </c>
      <c r="C35" s="133" t="s">
        <v>1971</v>
      </c>
      <c r="D35" s="134" t="s">
        <v>121</v>
      </c>
      <c r="E35" s="135">
        <v>1</v>
      </c>
      <c r="F35" s="136">
        <v>10.1</v>
      </c>
      <c r="G35" s="137"/>
      <c r="H35" s="137"/>
      <c r="I35" s="137"/>
      <c r="J35" s="136">
        <v>10</v>
      </c>
      <c r="K35" s="137"/>
      <c r="L35" s="137"/>
      <c r="M35" s="137"/>
      <c r="N35" s="137"/>
      <c r="O35" s="137"/>
      <c r="P35" s="137"/>
      <c r="Q35" s="137"/>
    </row>
    <row r="36" spans="1:17" ht="87.95" customHeight="1">
      <c r="A36" s="131">
        <v>8</v>
      </c>
      <c r="B36" s="141" t="s">
        <v>1972</v>
      </c>
      <c r="C36" s="133" t="s">
        <v>1973</v>
      </c>
      <c r="D36" s="134" t="s">
        <v>535</v>
      </c>
      <c r="E36" s="135">
        <v>0.95</v>
      </c>
      <c r="F36" s="136">
        <v>3469.12</v>
      </c>
      <c r="G36" s="136">
        <v>760.94</v>
      </c>
      <c r="H36" s="136">
        <v>2691.53</v>
      </c>
      <c r="I36" s="136">
        <v>174.12</v>
      </c>
      <c r="J36" s="136">
        <v>3296</v>
      </c>
      <c r="K36" s="136">
        <v>723</v>
      </c>
      <c r="L36" s="136">
        <v>2557</v>
      </c>
      <c r="M36" s="136">
        <v>165</v>
      </c>
      <c r="N36" s="136">
        <v>79.100000000000009</v>
      </c>
      <c r="O36" s="136">
        <v>75.150000000000006</v>
      </c>
      <c r="P36" s="136">
        <v>13.62</v>
      </c>
      <c r="Q36" s="136">
        <v>12.94</v>
      </c>
    </row>
    <row r="37" spans="1:17" ht="74.45" customHeight="1">
      <c r="A37" s="131">
        <v>9</v>
      </c>
      <c r="B37" s="141" t="s">
        <v>1974</v>
      </c>
      <c r="C37" s="133" t="s">
        <v>1975</v>
      </c>
      <c r="D37" s="134" t="s">
        <v>354</v>
      </c>
      <c r="E37" s="135">
        <v>0.95</v>
      </c>
      <c r="F37" s="136">
        <v>856.19</v>
      </c>
      <c r="G37" s="136">
        <v>498.32</v>
      </c>
      <c r="H37" s="136">
        <v>309.55</v>
      </c>
      <c r="I37" s="136">
        <v>29.57</v>
      </c>
      <c r="J37" s="136">
        <v>813</v>
      </c>
      <c r="K37" s="136">
        <v>473</v>
      </c>
      <c r="L37" s="136">
        <v>294</v>
      </c>
      <c r="M37" s="136">
        <v>28</v>
      </c>
      <c r="N37" s="136">
        <v>51.8</v>
      </c>
      <c r="O37" s="136">
        <v>49.21</v>
      </c>
      <c r="P37" s="136">
        <v>2.19</v>
      </c>
      <c r="Q37" s="136">
        <v>2.08</v>
      </c>
    </row>
    <row r="38" spans="1:17" ht="87.6" customHeight="1">
      <c r="A38" s="131">
        <v>10</v>
      </c>
      <c r="B38" s="141" t="s">
        <v>482</v>
      </c>
      <c r="C38" s="133" t="s">
        <v>1976</v>
      </c>
      <c r="D38" s="134" t="s">
        <v>121</v>
      </c>
      <c r="E38" s="135">
        <v>95</v>
      </c>
      <c r="F38" s="136">
        <v>12.54</v>
      </c>
      <c r="G38" s="137"/>
      <c r="H38" s="137"/>
      <c r="I38" s="137"/>
      <c r="J38" s="136">
        <v>1191</v>
      </c>
      <c r="K38" s="137"/>
      <c r="L38" s="137"/>
      <c r="M38" s="137"/>
      <c r="N38" s="137"/>
      <c r="O38" s="137"/>
      <c r="P38" s="137"/>
      <c r="Q38" s="137"/>
    </row>
    <row r="39" spans="1:17" ht="86.1" customHeight="1">
      <c r="A39" s="131">
        <v>11</v>
      </c>
      <c r="B39" s="141" t="s">
        <v>1977</v>
      </c>
      <c r="C39" s="133" t="s">
        <v>1978</v>
      </c>
      <c r="D39" s="134" t="s">
        <v>535</v>
      </c>
      <c r="E39" s="135">
        <v>0.85</v>
      </c>
      <c r="F39" s="136">
        <v>3514.64</v>
      </c>
      <c r="G39" s="136">
        <v>783.07</v>
      </c>
      <c r="H39" s="136">
        <v>2712.06</v>
      </c>
      <c r="I39" s="136">
        <v>175.6</v>
      </c>
      <c r="J39" s="136">
        <v>2987</v>
      </c>
      <c r="K39" s="136">
        <v>666</v>
      </c>
      <c r="L39" s="136">
        <v>2305</v>
      </c>
      <c r="M39" s="136">
        <v>149</v>
      </c>
      <c r="N39" s="136">
        <v>81.400000000000006</v>
      </c>
      <c r="O39" s="136">
        <v>69.19</v>
      </c>
      <c r="P39" s="136">
        <v>13.74</v>
      </c>
      <c r="Q39" s="136">
        <v>11.68</v>
      </c>
    </row>
    <row r="40" spans="1:17" ht="78" customHeight="1">
      <c r="A40" s="131">
        <v>12</v>
      </c>
      <c r="B40" s="141" t="s">
        <v>1979</v>
      </c>
      <c r="C40" s="133" t="s">
        <v>1980</v>
      </c>
      <c r="D40" s="134" t="s">
        <v>354</v>
      </c>
      <c r="E40" s="135">
        <v>0.85</v>
      </c>
      <c r="F40" s="136">
        <v>893.37</v>
      </c>
      <c r="G40" s="136">
        <v>508.9</v>
      </c>
      <c r="H40" s="136">
        <v>322.28000000000003</v>
      </c>
      <c r="I40" s="136">
        <v>29.84</v>
      </c>
      <c r="J40" s="136">
        <v>759</v>
      </c>
      <c r="K40" s="136">
        <v>433</v>
      </c>
      <c r="L40" s="136">
        <v>274</v>
      </c>
      <c r="M40" s="136">
        <v>25</v>
      </c>
      <c r="N40" s="136">
        <v>52.9</v>
      </c>
      <c r="O40" s="136">
        <v>44.97</v>
      </c>
      <c r="P40" s="136">
        <v>2.21</v>
      </c>
      <c r="Q40" s="136">
        <v>1.88</v>
      </c>
    </row>
    <row r="41" spans="1:17" ht="83.1" customHeight="1">
      <c r="A41" s="131">
        <v>13</v>
      </c>
      <c r="B41" s="141" t="s">
        <v>482</v>
      </c>
      <c r="C41" s="133" t="s">
        <v>1981</v>
      </c>
      <c r="D41" s="134" t="s">
        <v>121</v>
      </c>
      <c r="E41" s="135">
        <v>85</v>
      </c>
      <c r="F41" s="136">
        <v>12.54</v>
      </c>
      <c r="G41" s="137"/>
      <c r="H41" s="137"/>
      <c r="I41" s="137"/>
      <c r="J41" s="136">
        <v>1066</v>
      </c>
      <c r="K41" s="137"/>
      <c r="L41" s="137"/>
      <c r="M41" s="137"/>
      <c r="N41" s="137"/>
      <c r="O41" s="137"/>
      <c r="P41" s="137"/>
      <c r="Q41" s="137"/>
    </row>
    <row r="42" spans="1:17" ht="90" customHeight="1">
      <c r="A42" s="131">
        <v>14</v>
      </c>
      <c r="B42" s="141" t="s">
        <v>1982</v>
      </c>
      <c r="C42" s="133" t="s">
        <v>1983</v>
      </c>
      <c r="D42" s="134" t="s">
        <v>535</v>
      </c>
      <c r="E42" s="135">
        <v>0.65</v>
      </c>
      <c r="F42" s="136">
        <v>4527.88</v>
      </c>
      <c r="G42" s="136">
        <v>1010.1</v>
      </c>
      <c r="H42" s="136">
        <v>3423.8</v>
      </c>
      <c r="I42" s="136">
        <v>218.49</v>
      </c>
      <c r="J42" s="136">
        <v>2943</v>
      </c>
      <c r="K42" s="136">
        <v>657</v>
      </c>
      <c r="L42" s="136">
        <v>2225</v>
      </c>
      <c r="M42" s="136">
        <v>142</v>
      </c>
      <c r="N42" s="136">
        <v>105</v>
      </c>
      <c r="O42" s="136">
        <v>68.25</v>
      </c>
      <c r="P42" s="136">
        <v>17.23</v>
      </c>
      <c r="Q42" s="136">
        <v>11.2</v>
      </c>
    </row>
    <row r="43" spans="1:17" ht="78" customHeight="1">
      <c r="A43" s="131">
        <v>15</v>
      </c>
      <c r="B43" s="141" t="s">
        <v>1984</v>
      </c>
      <c r="C43" s="133" t="s">
        <v>1985</v>
      </c>
      <c r="D43" s="134" t="s">
        <v>354</v>
      </c>
      <c r="E43" s="135">
        <v>0.65</v>
      </c>
      <c r="F43" s="136">
        <v>1893.03</v>
      </c>
      <c r="G43" s="136">
        <v>1096.68</v>
      </c>
      <c r="H43" s="136">
        <v>554.41</v>
      </c>
      <c r="I43" s="136">
        <v>44.15</v>
      </c>
      <c r="J43" s="136">
        <v>1230</v>
      </c>
      <c r="K43" s="136">
        <v>713</v>
      </c>
      <c r="L43" s="136">
        <v>360</v>
      </c>
      <c r="M43" s="136">
        <v>29</v>
      </c>
      <c r="N43" s="136">
        <v>114</v>
      </c>
      <c r="O43" s="136">
        <v>74.100000000000009</v>
      </c>
      <c r="P43" s="136">
        <v>3.27</v>
      </c>
      <c r="Q43" s="136">
        <v>2.13</v>
      </c>
    </row>
    <row r="44" spans="1:17" ht="87" customHeight="1">
      <c r="A44" s="131">
        <v>16</v>
      </c>
      <c r="B44" s="141" t="s">
        <v>1986</v>
      </c>
      <c r="C44" s="133" t="s">
        <v>1987</v>
      </c>
      <c r="D44" s="134" t="s">
        <v>121</v>
      </c>
      <c r="E44" s="135">
        <v>65</v>
      </c>
      <c r="F44" s="136">
        <v>74.25</v>
      </c>
      <c r="G44" s="137"/>
      <c r="H44" s="137"/>
      <c r="I44" s="137"/>
      <c r="J44" s="136">
        <v>4826</v>
      </c>
      <c r="K44" s="137"/>
      <c r="L44" s="137"/>
      <c r="M44" s="137"/>
      <c r="N44" s="137"/>
      <c r="O44" s="137"/>
      <c r="P44" s="137"/>
      <c r="Q44" s="137"/>
    </row>
    <row r="45" spans="1:17" ht="60.6" customHeight="1">
      <c r="A45" s="131">
        <v>17</v>
      </c>
      <c r="B45" s="141" t="s">
        <v>1988</v>
      </c>
      <c r="C45" s="133" t="s">
        <v>1989</v>
      </c>
      <c r="D45" s="134" t="s">
        <v>29</v>
      </c>
      <c r="E45" s="135">
        <v>2.5000000000000001E-2</v>
      </c>
      <c r="F45" s="136">
        <v>5500</v>
      </c>
      <c r="G45" s="137"/>
      <c r="H45" s="137"/>
      <c r="I45" s="137"/>
      <c r="J45" s="136">
        <v>138</v>
      </c>
      <c r="K45" s="137"/>
      <c r="L45" s="137"/>
      <c r="M45" s="137"/>
      <c r="N45" s="137"/>
      <c r="O45" s="137"/>
      <c r="P45" s="137"/>
      <c r="Q45" s="137"/>
    </row>
    <row r="46" spans="1:17" ht="77.45" customHeight="1">
      <c r="A46" s="131">
        <v>18</v>
      </c>
      <c r="B46" s="141" t="s">
        <v>1990</v>
      </c>
      <c r="C46" s="133" t="s">
        <v>1991</v>
      </c>
      <c r="D46" s="134" t="s">
        <v>149</v>
      </c>
      <c r="E46" s="135">
        <v>3</v>
      </c>
      <c r="F46" s="136">
        <v>141.99</v>
      </c>
      <c r="G46" s="136">
        <v>43</v>
      </c>
      <c r="H46" s="136">
        <v>88.44</v>
      </c>
      <c r="I46" s="136">
        <v>8.64</v>
      </c>
      <c r="J46" s="136">
        <v>426</v>
      </c>
      <c r="K46" s="136">
        <v>129</v>
      </c>
      <c r="L46" s="136">
        <v>265</v>
      </c>
      <c r="M46" s="136">
        <v>26</v>
      </c>
      <c r="N46" s="136">
        <v>4.47</v>
      </c>
      <c r="O46" s="136">
        <v>13.41</v>
      </c>
      <c r="P46" s="136">
        <v>0.67</v>
      </c>
      <c r="Q46" s="136">
        <v>2.0100000000000002</v>
      </c>
    </row>
    <row r="47" spans="1:17" ht="61.5" customHeight="1">
      <c r="A47" s="131">
        <v>19</v>
      </c>
      <c r="B47" s="141" t="s">
        <v>301</v>
      </c>
      <c r="C47" s="133" t="s">
        <v>1992</v>
      </c>
      <c r="D47" s="134" t="s">
        <v>142</v>
      </c>
      <c r="E47" s="135">
        <v>3</v>
      </c>
      <c r="F47" s="136">
        <v>476.7</v>
      </c>
      <c r="G47" s="137"/>
      <c r="H47" s="137"/>
      <c r="I47" s="137"/>
      <c r="J47" s="136">
        <v>1430</v>
      </c>
      <c r="K47" s="137"/>
      <c r="L47" s="137"/>
      <c r="M47" s="137"/>
      <c r="N47" s="137"/>
      <c r="O47" s="137"/>
      <c r="P47" s="137"/>
      <c r="Q47" s="137"/>
    </row>
    <row r="48" spans="1:17" ht="84.6" customHeight="1">
      <c r="A48" s="131">
        <v>20</v>
      </c>
      <c r="B48" s="141" t="s">
        <v>1993</v>
      </c>
      <c r="C48" s="133" t="s">
        <v>1994</v>
      </c>
      <c r="D48" s="134" t="s">
        <v>149</v>
      </c>
      <c r="E48" s="135">
        <v>1</v>
      </c>
      <c r="F48" s="136">
        <v>54.5</v>
      </c>
      <c r="G48" s="136">
        <v>46.18</v>
      </c>
      <c r="H48" s="136">
        <v>4.54</v>
      </c>
      <c r="I48" s="137"/>
      <c r="J48" s="136">
        <v>55</v>
      </c>
      <c r="K48" s="136">
        <v>46</v>
      </c>
      <c r="L48" s="136">
        <v>5</v>
      </c>
      <c r="M48" s="137"/>
      <c r="N48" s="136">
        <v>4.8</v>
      </c>
      <c r="O48" s="136">
        <v>4.8</v>
      </c>
      <c r="P48" s="137"/>
      <c r="Q48" s="137"/>
    </row>
    <row r="49" spans="1:17" ht="54.95" customHeight="1">
      <c r="A49" s="131">
        <v>21</v>
      </c>
      <c r="B49" s="141" t="s">
        <v>233</v>
      </c>
      <c r="C49" s="133" t="s">
        <v>1995</v>
      </c>
      <c r="D49" s="134" t="s">
        <v>142</v>
      </c>
      <c r="E49" s="135">
        <v>1</v>
      </c>
      <c r="F49" s="136">
        <v>14.66</v>
      </c>
      <c r="G49" s="137"/>
      <c r="H49" s="137"/>
      <c r="I49" s="137"/>
      <c r="J49" s="136">
        <v>15</v>
      </c>
      <c r="K49" s="137"/>
      <c r="L49" s="137"/>
      <c r="M49" s="137"/>
      <c r="N49" s="137"/>
      <c r="O49" s="137"/>
      <c r="P49" s="137"/>
      <c r="Q49" s="137"/>
    </row>
    <row r="50" spans="1:17" ht="80.099999999999994" customHeight="1">
      <c r="A50" s="131">
        <v>22</v>
      </c>
      <c r="B50" s="141" t="s">
        <v>1996</v>
      </c>
      <c r="C50" s="133" t="s">
        <v>1997</v>
      </c>
      <c r="D50" s="134" t="s">
        <v>149</v>
      </c>
      <c r="E50" s="135">
        <v>8</v>
      </c>
      <c r="F50" s="136">
        <v>57.59</v>
      </c>
      <c r="G50" s="136">
        <v>46.18</v>
      </c>
      <c r="H50" s="136">
        <v>4.54</v>
      </c>
      <c r="I50" s="137"/>
      <c r="J50" s="136">
        <v>461</v>
      </c>
      <c r="K50" s="136">
        <v>369</v>
      </c>
      <c r="L50" s="136">
        <v>36</v>
      </c>
      <c r="M50" s="137"/>
      <c r="N50" s="136">
        <v>4.8</v>
      </c>
      <c r="O50" s="136">
        <v>38.4</v>
      </c>
      <c r="P50" s="137"/>
      <c r="Q50" s="137"/>
    </row>
    <row r="51" spans="1:17" ht="48.95" customHeight="1">
      <c r="A51" s="131">
        <v>23</v>
      </c>
      <c r="B51" s="141" t="s">
        <v>234</v>
      </c>
      <c r="C51" s="133" t="s">
        <v>1998</v>
      </c>
      <c r="D51" s="134" t="s">
        <v>142</v>
      </c>
      <c r="E51" s="135">
        <v>8</v>
      </c>
      <c r="F51" s="136">
        <v>23.45</v>
      </c>
      <c r="G51" s="137"/>
      <c r="H51" s="137"/>
      <c r="I51" s="137"/>
      <c r="J51" s="136">
        <v>188</v>
      </c>
      <c r="K51" s="137"/>
      <c r="L51" s="137"/>
      <c r="M51" s="137"/>
      <c r="N51" s="137"/>
      <c r="O51" s="137"/>
      <c r="P51" s="137"/>
      <c r="Q51" s="137"/>
    </row>
    <row r="52" spans="1:17" ht="80.099999999999994" customHeight="1">
      <c r="A52" s="131">
        <v>24</v>
      </c>
      <c r="B52" s="141" t="s">
        <v>1999</v>
      </c>
      <c r="C52" s="133" t="s">
        <v>2000</v>
      </c>
      <c r="D52" s="134" t="s">
        <v>149</v>
      </c>
      <c r="E52" s="135">
        <v>6</v>
      </c>
      <c r="F52" s="136">
        <v>61.73</v>
      </c>
      <c r="G52" s="136">
        <v>46.18</v>
      </c>
      <c r="H52" s="136">
        <v>4.9400000000000004</v>
      </c>
      <c r="I52" s="137"/>
      <c r="J52" s="136">
        <v>370</v>
      </c>
      <c r="K52" s="136">
        <v>277</v>
      </c>
      <c r="L52" s="136">
        <v>30</v>
      </c>
      <c r="M52" s="137"/>
      <c r="N52" s="136">
        <v>4.8</v>
      </c>
      <c r="O52" s="136">
        <v>28.8</v>
      </c>
      <c r="P52" s="137"/>
      <c r="Q52" s="137"/>
    </row>
    <row r="53" spans="1:17" ht="52.5" customHeight="1">
      <c r="A53" s="131">
        <v>25</v>
      </c>
      <c r="B53" s="141" t="s">
        <v>2001</v>
      </c>
      <c r="C53" s="133" t="s">
        <v>2002</v>
      </c>
      <c r="D53" s="134" t="s">
        <v>142</v>
      </c>
      <c r="E53" s="135">
        <v>6</v>
      </c>
      <c r="F53" s="136">
        <v>30</v>
      </c>
      <c r="G53" s="137"/>
      <c r="H53" s="137"/>
      <c r="I53" s="137"/>
      <c r="J53" s="136">
        <v>180</v>
      </c>
      <c r="K53" s="137"/>
      <c r="L53" s="137"/>
      <c r="M53" s="137"/>
      <c r="N53" s="137"/>
      <c r="O53" s="137"/>
      <c r="P53" s="137"/>
      <c r="Q53" s="137"/>
    </row>
    <row r="54" spans="1:17" ht="66.599999999999994" customHeight="1">
      <c r="A54" s="131">
        <v>26</v>
      </c>
      <c r="B54" s="141" t="s">
        <v>251</v>
      </c>
      <c r="C54" s="133" t="s">
        <v>2003</v>
      </c>
      <c r="D54" s="134" t="s">
        <v>142</v>
      </c>
      <c r="E54" s="135">
        <v>10</v>
      </c>
      <c r="F54" s="136">
        <v>45</v>
      </c>
      <c r="G54" s="137"/>
      <c r="H54" s="137"/>
      <c r="I54" s="137"/>
      <c r="J54" s="136">
        <v>450</v>
      </c>
      <c r="K54" s="137"/>
      <c r="L54" s="137"/>
      <c r="M54" s="137"/>
      <c r="N54" s="137"/>
      <c r="O54" s="137"/>
      <c r="P54" s="137"/>
      <c r="Q54" s="137"/>
    </row>
    <row r="55" spans="1:17" ht="57.6" customHeight="1">
      <c r="A55" s="131">
        <v>27</v>
      </c>
      <c r="B55" s="141" t="s">
        <v>2004</v>
      </c>
      <c r="C55" s="133" t="s">
        <v>2005</v>
      </c>
      <c r="D55" s="134" t="s">
        <v>2006</v>
      </c>
      <c r="E55" s="135">
        <v>1</v>
      </c>
      <c r="F55" s="136">
        <v>226.72</v>
      </c>
      <c r="G55" s="136">
        <v>2.1800000000000002</v>
      </c>
      <c r="H55" s="137"/>
      <c r="I55" s="137"/>
      <c r="J55" s="136">
        <v>227</v>
      </c>
      <c r="K55" s="136">
        <v>2</v>
      </c>
      <c r="L55" s="137"/>
      <c r="M55" s="137"/>
      <c r="N55" s="136">
        <v>0.22</v>
      </c>
      <c r="O55" s="136">
        <v>0.22</v>
      </c>
      <c r="P55" s="137"/>
      <c r="Q55" s="137"/>
    </row>
    <row r="56" spans="1:17" ht="72.95" customHeight="1">
      <c r="A56" s="131">
        <v>28</v>
      </c>
      <c r="B56" s="141" t="s">
        <v>2007</v>
      </c>
      <c r="C56" s="133" t="s">
        <v>2008</v>
      </c>
      <c r="D56" s="134" t="s">
        <v>2009</v>
      </c>
      <c r="E56" s="135">
        <v>1.2</v>
      </c>
      <c r="F56" s="136">
        <v>5.86</v>
      </c>
      <c r="G56" s="136">
        <v>5.86</v>
      </c>
      <c r="H56" s="137"/>
      <c r="I56" s="137"/>
      <c r="J56" s="136">
        <v>7</v>
      </c>
      <c r="K56" s="136">
        <v>7</v>
      </c>
      <c r="L56" s="137"/>
      <c r="M56" s="137"/>
      <c r="N56" s="136">
        <v>0.52</v>
      </c>
      <c r="O56" s="136">
        <v>0.62</v>
      </c>
      <c r="P56" s="137"/>
      <c r="Q56" s="137"/>
    </row>
    <row r="57" spans="1:17" ht="45" customHeight="1">
      <c r="A57" s="131">
        <v>29</v>
      </c>
      <c r="B57" s="141" t="s">
        <v>2010</v>
      </c>
      <c r="C57" s="133" t="s">
        <v>2011</v>
      </c>
      <c r="D57" s="134" t="s">
        <v>121</v>
      </c>
      <c r="E57" s="135">
        <v>6</v>
      </c>
      <c r="F57" s="136">
        <v>49.06</v>
      </c>
      <c r="G57" s="137"/>
      <c r="H57" s="137"/>
      <c r="I57" s="137"/>
      <c r="J57" s="136">
        <v>294</v>
      </c>
      <c r="K57" s="137"/>
      <c r="L57" s="137"/>
      <c r="M57" s="137"/>
      <c r="N57" s="137"/>
      <c r="O57" s="137"/>
      <c r="P57" s="137"/>
      <c r="Q57" s="137"/>
    </row>
    <row r="58" spans="1:17" ht="87.6" customHeight="1">
      <c r="A58" s="131">
        <v>30</v>
      </c>
      <c r="B58" s="141" t="s">
        <v>2012</v>
      </c>
      <c r="C58" s="133" t="s">
        <v>2013</v>
      </c>
      <c r="D58" s="134" t="s">
        <v>37</v>
      </c>
      <c r="E58" s="135">
        <v>4.9000000000000002E-2</v>
      </c>
      <c r="F58" s="136">
        <v>1289.49</v>
      </c>
      <c r="G58" s="136">
        <v>976.74</v>
      </c>
      <c r="H58" s="136">
        <v>87.1</v>
      </c>
      <c r="I58" s="136">
        <v>1.62</v>
      </c>
      <c r="J58" s="136">
        <v>63</v>
      </c>
      <c r="K58" s="136">
        <v>48</v>
      </c>
      <c r="L58" s="136">
        <v>4</v>
      </c>
      <c r="M58" s="137"/>
      <c r="N58" s="136">
        <v>108.89</v>
      </c>
      <c r="O58" s="136">
        <v>5.34</v>
      </c>
      <c r="P58" s="136">
        <v>0.31</v>
      </c>
      <c r="Q58" s="136">
        <v>0.02</v>
      </c>
    </row>
    <row r="59" spans="1:17" ht="46.5" customHeight="1">
      <c r="A59" s="131">
        <v>31</v>
      </c>
      <c r="B59" s="141" t="s">
        <v>274</v>
      </c>
      <c r="C59" s="133" t="s">
        <v>2014</v>
      </c>
      <c r="D59" s="134" t="s">
        <v>60</v>
      </c>
      <c r="E59" s="135">
        <v>49</v>
      </c>
      <c r="F59" s="136">
        <v>11.98</v>
      </c>
      <c r="G59" s="137"/>
      <c r="H59" s="137"/>
      <c r="I59" s="137"/>
      <c r="J59" s="136">
        <v>587</v>
      </c>
      <c r="K59" s="137"/>
      <c r="L59" s="137"/>
      <c r="M59" s="137"/>
      <c r="N59" s="137"/>
      <c r="O59" s="137"/>
      <c r="P59" s="137"/>
      <c r="Q59" s="137"/>
    </row>
    <row r="60" spans="1:17" ht="74.099999999999994" customHeight="1">
      <c r="A60" s="131">
        <v>32</v>
      </c>
      <c r="B60" s="141" t="s">
        <v>57</v>
      </c>
      <c r="C60" s="133" t="s">
        <v>2015</v>
      </c>
      <c r="D60" s="134" t="s">
        <v>58</v>
      </c>
      <c r="E60" s="135">
        <v>0.01</v>
      </c>
      <c r="F60" s="136">
        <v>268.53000000000003</v>
      </c>
      <c r="G60" s="136">
        <v>56.5</v>
      </c>
      <c r="H60" s="136">
        <v>9.31</v>
      </c>
      <c r="I60" s="136">
        <v>0.1</v>
      </c>
      <c r="J60" s="136">
        <v>3</v>
      </c>
      <c r="K60" s="136">
        <v>1</v>
      </c>
      <c r="L60" s="137"/>
      <c r="M60" s="137"/>
      <c r="N60" s="136">
        <v>5.31</v>
      </c>
      <c r="O60" s="136">
        <v>0.05</v>
      </c>
      <c r="P60" s="136">
        <v>0.02</v>
      </c>
      <c r="Q60" s="137"/>
    </row>
    <row r="61" spans="1:17" ht="71.45" customHeight="1">
      <c r="A61" s="131">
        <v>33</v>
      </c>
      <c r="B61" s="141" t="s">
        <v>62</v>
      </c>
      <c r="C61" s="133" t="s">
        <v>2016</v>
      </c>
      <c r="D61" s="134" t="s">
        <v>58</v>
      </c>
      <c r="E61" s="135">
        <v>0.01</v>
      </c>
      <c r="F61" s="136">
        <v>781.67</v>
      </c>
      <c r="G61" s="136">
        <v>34.74</v>
      </c>
      <c r="H61" s="136">
        <v>6.1</v>
      </c>
      <c r="I61" s="136">
        <v>0.1</v>
      </c>
      <c r="J61" s="136">
        <v>8</v>
      </c>
      <c r="K61" s="137"/>
      <c r="L61" s="137"/>
      <c r="M61" s="137"/>
      <c r="N61" s="136">
        <v>3.83</v>
      </c>
      <c r="O61" s="136">
        <v>0.04</v>
      </c>
      <c r="P61" s="136">
        <v>0.02</v>
      </c>
      <c r="Q61" s="137"/>
    </row>
    <row r="62" spans="1:17">
      <c r="A62" s="414" t="s">
        <v>40</v>
      </c>
      <c r="B62" s="414"/>
      <c r="C62" s="414"/>
      <c r="D62" s="414"/>
      <c r="E62" s="414"/>
      <c r="F62" s="414"/>
      <c r="G62" s="414"/>
      <c r="H62" s="414"/>
      <c r="I62" s="414"/>
      <c r="J62" s="139">
        <v>116877</v>
      </c>
      <c r="K62" s="139">
        <v>4953</v>
      </c>
      <c r="L62" s="139">
        <v>8499</v>
      </c>
      <c r="M62" s="139">
        <v>570</v>
      </c>
      <c r="N62" s="137"/>
      <c r="O62" s="139">
        <v>517.13</v>
      </c>
      <c r="P62" s="137"/>
      <c r="Q62" s="139">
        <v>44.48</v>
      </c>
    </row>
    <row r="63" spans="1:17" ht="18.95" customHeight="1">
      <c r="A63" s="414" t="s">
        <v>41</v>
      </c>
      <c r="B63" s="414"/>
      <c r="C63" s="414"/>
      <c r="D63" s="414"/>
      <c r="E63" s="414"/>
      <c r="F63" s="414"/>
      <c r="G63" s="414"/>
      <c r="H63" s="414"/>
      <c r="I63" s="414"/>
      <c r="J63" s="139">
        <v>119614</v>
      </c>
      <c r="K63" s="139">
        <v>4448</v>
      </c>
      <c r="L63" s="139">
        <v>9467</v>
      </c>
      <c r="M63" s="139">
        <v>512</v>
      </c>
      <c r="N63" s="137"/>
      <c r="O63" s="139">
        <v>517.13</v>
      </c>
      <c r="P63" s="137"/>
      <c r="Q63" s="139">
        <v>44.48</v>
      </c>
    </row>
    <row r="64" spans="1:17">
      <c r="A64" s="414" t="s">
        <v>42</v>
      </c>
      <c r="B64" s="414"/>
      <c r="C64" s="414"/>
      <c r="D64" s="414"/>
      <c r="E64" s="414"/>
      <c r="F64" s="414"/>
      <c r="G64" s="414"/>
      <c r="H64" s="414"/>
      <c r="I64" s="414"/>
      <c r="J64" s="137"/>
      <c r="K64" s="137"/>
      <c r="L64" s="137"/>
      <c r="M64" s="137"/>
      <c r="N64" s="137"/>
      <c r="O64" s="137"/>
      <c r="P64" s="137"/>
      <c r="Q64" s="137"/>
    </row>
    <row r="65" spans="1:17" ht="57" customHeight="1">
      <c r="A65" s="414" t="s">
        <v>2017</v>
      </c>
      <c r="B65" s="414"/>
      <c r="C65" s="414"/>
      <c r="D65" s="414"/>
      <c r="E65" s="414"/>
      <c r="F65" s="414"/>
      <c r="G65" s="414"/>
      <c r="H65" s="414"/>
      <c r="I65" s="414"/>
      <c r="J65" s="139">
        <v>2737</v>
      </c>
      <c r="K65" s="139">
        <v>-505</v>
      </c>
      <c r="L65" s="139">
        <v>969</v>
      </c>
      <c r="M65" s="139">
        <v>-58</v>
      </c>
      <c r="N65" s="137"/>
      <c r="O65" s="137"/>
      <c r="P65" s="137"/>
      <c r="Q65" s="137"/>
    </row>
    <row r="66" spans="1:17">
      <c r="A66" s="414" t="s">
        <v>43</v>
      </c>
      <c r="B66" s="414"/>
      <c r="C66" s="414"/>
      <c r="D66" s="414"/>
      <c r="E66" s="414"/>
      <c r="F66" s="414"/>
      <c r="G66" s="414"/>
      <c r="H66" s="414"/>
      <c r="I66" s="414"/>
      <c r="J66" s="139">
        <v>3760</v>
      </c>
      <c r="K66" s="137"/>
      <c r="L66" s="137"/>
      <c r="M66" s="137"/>
      <c r="N66" s="137"/>
      <c r="O66" s="137"/>
      <c r="P66" s="137"/>
      <c r="Q66" s="137"/>
    </row>
    <row r="67" spans="1:17">
      <c r="A67" s="414" t="s">
        <v>42</v>
      </c>
      <c r="B67" s="414"/>
      <c r="C67" s="414"/>
      <c r="D67" s="414"/>
      <c r="E67" s="414"/>
      <c r="F67" s="414"/>
      <c r="G67" s="414"/>
      <c r="H67" s="414"/>
      <c r="I67" s="414"/>
      <c r="J67" s="137"/>
      <c r="K67" s="137"/>
      <c r="L67" s="137"/>
      <c r="M67" s="137"/>
      <c r="N67" s="137"/>
      <c r="O67" s="137"/>
      <c r="P67" s="137"/>
      <c r="Q67" s="137"/>
    </row>
    <row r="68" spans="1:17">
      <c r="A68" s="414" t="s">
        <v>2018</v>
      </c>
      <c r="B68" s="414"/>
      <c r="C68" s="414"/>
      <c r="D68" s="414"/>
      <c r="E68" s="414"/>
      <c r="F68" s="414"/>
      <c r="G68" s="414"/>
      <c r="H68" s="414"/>
      <c r="I68" s="414"/>
      <c r="J68" s="139">
        <v>1011</v>
      </c>
      <c r="K68" s="137"/>
      <c r="L68" s="137"/>
      <c r="M68" s="137"/>
      <c r="N68" s="137"/>
      <c r="O68" s="137"/>
      <c r="P68" s="137"/>
      <c r="Q68" s="137"/>
    </row>
    <row r="69" spans="1:17">
      <c r="A69" s="414" t="s">
        <v>2019</v>
      </c>
      <c r="B69" s="414"/>
      <c r="C69" s="414"/>
      <c r="D69" s="414"/>
      <c r="E69" s="414"/>
      <c r="F69" s="414"/>
      <c r="G69" s="414"/>
      <c r="H69" s="414"/>
      <c r="I69" s="414"/>
      <c r="J69" s="139">
        <v>2706</v>
      </c>
      <c r="K69" s="137"/>
      <c r="L69" s="137"/>
      <c r="M69" s="137"/>
      <c r="N69" s="137"/>
      <c r="O69" s="137"/>
      <c r="P69" s="137"/>
      <c r="Q69" s="137"/>
    </row>
    <row r="70" spans="1:17">
      <c r="A70" s="414" t="s">
        <v>2020</v>
      </c>
      <c r="B70" s="414"/>
      <c r="C70" s="414"/>
      <c r="D70" s="414"/>
      <c r="E70" s="414"/>
      <c r="F70" s="414"/>
      <c r="G70" s="414"/>
      <c r="H70" s="414"/>
      <c r="I70" s="414"/>
      <c r="J70" s="139">
        <v>40</v>
      </c>
      <c r="K70" s="137"/>
      <c r="L70" s="137"/>
      <c r="M70" s="137"/>
      <c r="N70" s="137"/>
      <c r="O70" s="137"/>
      <c r="P70" s="137"/>
      <c r="Q70" s="137"/>
    </row>
    <row r="71" spans="1:17">
      <c r="A71" s="414" t="s">
        <v>2021</v>
      </c>
      <c r="B71" s="414"/>
      <c r="C71" s="414"/>
      <c r="D71" s="414"/>
      <c r="E71" s="414"/>
      <c r="F71" s="414"/>
      <c r="G71" s="414"/>
      <c r="H71" s="414"/>
      <c r="I71" s="414"/>
      <c r="J71" s="139">
        <v>3</v>
      </c>
      <c r="K71" s="137"/>
      <c r="L71" s="137"/>
      <c r="M71" s="137"/>
      <c r="N71" s="137"/>
      <c r="O71" s="137"/>
      <c r="P71" s="137"/>
      <c r="Q71" s="137"/>
    </row>
    <row r="72" spans="1:17">
      <c r="A72" s="414" t="s">
        <v>44</v>
      </c>
      <c r="B72" s="414"/>
      <c r="C72" s="414"/>
      <c r="D72" s="414"/>
      <c r="E72" s="414"/>
      <c r="F72" s="414"/>
      <c r="G72" s="414"/>
      <c r="H72" s="414"/>
      <c r="I72" s="414"/>
      <c r="J72" s="139">
        <v>3065</v>
      </c>
      <c r="K72" s="137"/>
      <c r="L72" s="137"/>
      <c r="M72" s="137"/>
      <c r="N72" s="137"/>
      <c r="O72" s="137"/>
      <c r="P72" s="137"/>
      <c r="Q72" s="137"/>
    </row>
    <row r="73" spans="1:17">
      <c r="A73" s="414" t="s">
        <v>42</v>
      </c>
      <c r="B73" s="414"/>
      <c r="C73" s="414"/>
      <c r="D73" s="414"/>
      <c r="E73" s="414"/>
      <c r="F73" s="414"/>
      <c r="G73" s="414"/>
      <c r="H73" s="414"/>
      <c r="I73" s="414"/>
      <c r="J73" s="137"/>
      <c r="K73" s="137"/>
      <c r="L73" s="137"/>
      <c r="M73" s="137"/>
      <c r="N73" s="137"/>
      <c r="O73" s="137"/>
      <c r="P73" s="137"/>
      <c r="Q73" s="137"/>
    </row>
    <row r="74" spans="1:17">
      <c r="A74" s="414" t="s">
        <v>2022</v>
      </c>
      <c r="B74" s="414"/>
      <c r="C74" s="414"/>
      <c r="D74" s="414"/>
      <c r="E74" s="414"/>
      <c r="F74" s="414"/>
      <c r="G74" s="414"/>
      <c r="H74" s="414"/>
      <c r="I74" s="414"/>
      <c r="J74" s="139">
        <v>2029</v>
      </c>
      <c r="K74" s="137"/>
      <c r="L74" s="137"/>
      <c r="M74" s="137"/>
      <c r="N74" s="137"/>
      <c r="O74" s="137"/>
      <c r="P74" s="137"/>
      <c r="Q74" s="137"/>
    </row>
    <row r="75" spans="1:17">
      <c r="A75" s="414" t="s">
        <v>2023</v>
      </c>
      <c r="B75" s="414"/>
      <c r="C75" s="414"/>
      <c r="D75" s="414"/>
      <c r="E75" s="414"/>
      <c r="F75" s="414"/>
      <c r="G75" s="414"/>
      <c r="H75" s="414"/>
      <c r="I75" s="414"/>
      <c r="J75" s="139">
        <v>996</v>
      </c>
      <c r="K75" s="137"/>
      <c r="L75" s="137"/>
      <c r="M75" s="137"/>
      <c r="N75" s="137"/>
      <c r="O75" s="137"/>
      <c r="P75" s="137"/>
      <c r="Q75" s="137"/>
    </row>
    <row r="76" spans="1:17">
      <c r="A76" s="414" t="s">
        <v>2024</v>
      </c>
      <c r="B76" s="414"/>
      <c r="C76" s="414"/>
      <c r="D76" s="414"/>
      <c r="E76" s="414"/>
      <c r="F76" s="414"/>
      <c r="G76" s="414"/>
      <c r="H76" s="414"/>
      <c r="I76" s="414"/>
      <c r="J76" s="139">
        <v>1</v>
      </c>
      <c r="K76" s="137"/>
      <c r="L76" s="137"/>
      <c r="M76" s="137"/>
      <c r="N76" s="137"/>
      <c r="O76" s="137"/>
      <c r="P76" s="137"/>
      <c r="Q76" s="137"/>
    </row>
    <row r="77" spans="1:17">
      <c r="A77" s="414" t="s">
        <v>2025</v>
      </c>
      <c r="B77" s="414"/>
      <c r="C77" s="414"/>
      <c r="D77" s="414"/>
      <c r="E77" s="414"/>
      <c r="F77" s="414"/>
      <c r="G77" s="414"/>
      <c r="H77" s="414"/>
      <c r="I77" s="414"/>
      <c r="J77" s="139">
        <v>2</v>
      </c>
      <c r="K77" s="137"/>
      <c r="L77" s="137"/>
      <c r="M77" s="137"/>
      <c r="N77" s="137"/>
      <c r="O77" s="137"/>
      <c r="P77" s="137"/>
      <c r="Q77" s="137"/>
    </row>
    <row r="78" spans="1:17">
      <c r="A78" s="414" t="s">
        <v>2026</v>
      </c>
      <c r="B78" s="414"/>
      <c r="C78" s="414"/>
      <c r="D78" s="414"/>
      <c r="E78" s="414"/>
      <c r="F78" s="414"/>
      <c r="G78" s="414"/>
      <c r="H78" s="414"/>
      <c r="I78" s="414"/>
      <c r="J78" s="139">
        <v>37</v>
      </c>
      <c r="K78" s="137"/>
      <c r="L78" s="137"/>
      <c r="M78" s="137"/>
      <c r="N78" s="137"/>
      <c r="O78" s="137"/>
      <c r="P78" s="137"/>
      <c r="Q78" s="137"/>
    </row>
    <row r="79" spans="1:17">
      <c r="A79" s="415" t="s">
        <v>2027</v>
      </c>
      <c r="B79" s="415"/>
      <c r="C79" s="415"/>
      <c r="D79" s="415"/>
      <c r="E79" s="415"/>
      <c r="F79" s="415"/>
      <c r="G79" s="415"/>
      <c r="H79" s="415"/>
      <c r="I79" s="415"/>
      <c r="J79" s="137"/>
      <c r="K79" s="137"/>
      <c r="L79" s="137"/>
      <c r="M79" s="137"/>
      <c r="N79" s="137"/>
      <c r="O79" s="137"/>
      <c r="P79" s="137"/>
      <c r="Q79" s="137"/>
    </row>
    <row r="80" spans="1:17">
      <c r="A80" s="414" t="s">
        <v>128</v>
      </c>
      <c r="B80" s="414"/>
      <c r="C80" s="414"/>
      <c r="D80" s="414"/>
      <c r="E80" s="414"/>
      <c r="F80" s="414"/>
      <c r="G80" s="414"/>
      <c r="H80" s="414"/>
      <c r="I80" s="414"/>
      <c r="J80" s="137"/>
      <c r="K80" s="137"/>
      <c r="L80" s="137"/>
      <c r="M80" s="137"/>
      <c r="N80" s="137"/>
      <c r="O80" s="137"/>
      <c r="P80" s="137"/>
      <c r="Q80" s="137"/>
    </row>
    <row r="81" spans="1:17" ht="38.1" customHeight="1">
      <c r="A81" s="414" t="s">
        <v>240</v>
      </c>
      <c r="B81" s="414"/>
      <c r="C81" s="414"/>
      <c r="D81" s="414"/>
      <c r="E81" s="414"/>
      <c r="F81" s="414"/>
      <c r="G81" s="414"/>
      <c r="H81" s="414"/>
      <c r="I81" s="414"/>
      <c r="J81" s="137"/>
      <c r="K81" s="137"/>
      <c r="L81" s="137"/>
      <c r="M81" s="137"/>
      <c r="N81" s="137"/>
      <c r="O81" s="137"/>
      <c r="P81" s="137"/>
      <c r="Q81" s="137"/>
    </row>
    <row r="82" spans="1:17">
      <c r="A82" s="414" t="s">
        <v>1938</v>
      </c>
      <c r="B82" s="414"/>
      <c r="C82" s="414"/>
      <c r="D82" s="414"/>
      <c r="E82" s="414"/>
      <c r="F82" s="414"/>
      <c r="G82" s="414"/>
      <c r="H82" s="414"/>
      <c r="I82" s="414"/>
      <c r="J82" s="139">
        <v>227</v>
      </c>
      <c r="K82" s="139">
        <v>2</v>
      </c>
      <c r="L82" s="137"/>
      <c r="M82" s="137"/>
      <c r="N82" s="137"/>
      <c r="O82" s="139">
        <v>0.22</v>
      </c>
      <c r="P82" s="137"/>
      <c r="Q82" s="137"/>
    </row>
    <row r="83" spans="1:17" ht="38.1" customHeight="1">
      <c r="A83" s="414" t="s">
        <v>130</v>
      </c>
      <c r="B83" s="414"/>
      <c r="C83" s="414"/>
      <c r="D83" s="414"/>
      <c r="E83" s="414"/>
      <c r="F83" s="414"/>
      <c r="G83" s="414"/>
      <c r="H83" s="414"/>
      <c r="I83" s="414"/>
      <c r="J83" s="139">
        <v>272</v>
      </c>
      <c r="K83" s="139">
        <v>2</v>
      </c>
      <c r="L83" s="137"/>
      <c r="M83" s="137"/>
      <c r="N83" s="137"/>
      <c r="O83" s="139">
        <v>0.22</v>
      </c>
      <c r="P83" s="137"/>
      <c r="Q83" s="137"/>
    </row>
    <row r="84" spans="1:17">
      <c r="A84" s="414" t="s">
        <v>2028</v>
      </c>
      <c r="B84" s="414"/>
      <c r="C84" s="414"/>
      <c r="D84" s="414"/>
      <c r="E84" s="414"/>
      <c r="F84" s="414"/>
      <c r="G84" s="414"/>
      <c r="H84" s="414"/>
      <c r="I84" s="414"/>
      <c r="J84" s="139">
        <v>3</v>
      </c>
      <c r="K84" s="137"/>
      <c r="L84" s="137"/>
      <c r="M84" s="137"/>
      <c r="N84" s="137"/>
      <c r="O84" s="137"/>
      <c r="P84" s="137"/>
      <c r="Q84" s="137"/>
    </row>
    <row r="85" spans="1:17">
      <c r="A85" s="414" t="s">
        <v>2029</v>
      </c>
      <c r="B85" s="414"/>
      <c r="C85" s="414"/>
      <c r="D85" s="414"/>
      <c r="E85" s="414"/>
      <c r="F85" s="414"/>
      <c r="G85" s="414"/>
      <c r="H85" s="414"/>
      <c r="I85" s="414"/>
      <c r="J85" s="139">
        <v>2</v>
      </c>
      <c r="K85" s="137"/>
      <c r="L85" s="137"/>
      <c r="M85" s="137"/>
      <c r="N85" s="137"/>
      <c r="O85" s="137"/>
      <c r="P85" s="137"/>
      <c r="Q85" s="137"/>
    </row>
    <row r="86" spans="1:17">
      <c r="A86" s="414" t="s">
        <v>134</v>
      </c>
      <c r="B86" s="414"/>
      <c r="C86" s="414"/>
      <c r="D86" s="414"/>
      <c r="E86" s="414"/>
      <c r="F86" s="414"/>
      <c r="G86" s="414"/>
      <c r="H86" s="414"/>
      <c r="I86" s="414"/>
      <c r="J86" s="139">
        <v>277</v>
      </c>
      <c r="K86" s="137"/>
      <c r="L86" s="137"/>
      <c r="M86" s="137"/>
      <c r="N86" s="137"/>
      <c r="O86" s="139">
        <v>0.22</v>
      </c>
      <c r="P86" s="137"/>
      <c r="Q86" s="137"/>
    </row>
    <row r="87" spans="1:17">
      <c r="A87" s="414" t="s">
        <v>131</v>
      </c>
      <c r="B87" s="414"/>
      <c r="C87" s="414"/>
      <c r="D87" s="414"/>
      <c r="E87" s="414"/>
      <c r="F87" s="414"/>
      <c r="G87" s="414"/>
      <c r="H87" s="414"/>
      <c r="I87" s="414"/>
      <c r="J87" s="137"/>
      <c r="K87" s="137"/>
      <c r="L87" s="137"/>
      <c r="M87" s="137"/>
      <c r="N87" s="137"/>
      <c r="O87" s="137"/>
      <c r="P87" s="137"/>
      <c r="Q87" s="137"/>
    </row>
    <row r="88" spans="1:17">
      <c r="A88" s="414" t="s">
        <v>2030</v>
      </c>
      <c r="B88" s="414"/>
      <c r="C88" s="414"/>
      <c r="D88" s="414"/>
      <c r="E88" s="414"/>
      <c r="F88" s="414"/>
      <c r="G88" s="414"/>
      <c r="H88" s="414"/>
      <c r="I88" s="414"/>
      <c r="J88" s="139">
        <v>63</v>
      </c>
      <c r="K88" s="139">
        <v>48</v>
      </c>
      <c r="L88" s="139">
        <v>4</v>
      </c>
      <c r="M88" s="137"/>
      <c r="N88" s="137"/>
      <c r="O88" s="139">
        <v>5.34</v>
      </c>
      <c r="P88" s="137"/>
      <c r="Q88" s="139">
        <v>0.02</v>
      </c>
    </row>
    <row r="89" spans="1:17" ht="38.1" customHeight="1">
      <c r="A89" s="414" t="s">
        <v>130</v>
      </c>
      <c r="B89" s="414"/>
      <c r="C89" s="414"/>
      <c r="D89" s="414"/>
      <c r="E89" s="414"/>
      <c r="F89" s="414"/>
      <c r="G89" s="414"/>
      <c r="H89" s="414"/>
      <c r="I89" s="414"/>
      <c r="J89" s="139">
        <v>60</v>
      </c>
      <c r="K89" s="139">
        <v>43</v>
      </c>
      <c r="L89" s="139">
        <v>4</v>
      </c>
      <c r="M89" s="137"/>
      <c r="N89" s="137"/>
      <c r="O89" s="139">
        <v>5.34</v>
      </c>
      <c r="P89" s="137"/>
      <c r="Q89" s="139">
        <v>0.02</v>
      </c>
    </row>
    <row r="90" spans="1:17">
      <c r="A90" s="414" t="s">
        <v>132</v>
      </c>
      <c r="B90" s="414"/>
      <c r="C90" s="414"/>
      <c r="D90" s="414"/>
      <c r="E90" s="414"/>
      <c r="F90" s="414"/>
      <c r="G90" s="414"/>
      <c r="H90" s="414"/>
      <c r="I90" s="414"/>
      <c r="J90" s="139">
        <v>39</v>
      </c>
      <c r="K90" s="137"/>
      <c r="L90" s="137"/>
      <c r="M90" s="137"/>
      <c r="N90" s="137"/>
      <c r="O90" s="137"/>
      <c r="P90" s="137"/>
      <c r="Q90" s="137"/>
    </row>
    <row r="91" spans="1:17">
      <c r="A91" s="414" t="s">
        <v>133</v>
      </c>
      <c r="B91" s="414"/>
      <c r="C91" s="414"/>
      <c r="D91" s="414"/>
      <c r="E91" s="414"/>
      <c r="F91" s="414"/>
      <c r="G91" s="414"/>
      <c r="H91" s="414"/>
      <c r="I91" s="414"/>
      <c r="J91" s="139">
        <v>37</v>
      </c>
      <c r="K91" s="137"/>
      <c r="L91" s="137"/>
      <c r="M91" s="137"/>
      <c r="N91" s="137"/>
      <c r="O91" s="137"/>
      <c r="P91" s="137"/>
      <c r="Q91" s="137"/>
    </row>
    <row r="92" spans="1:17">
      <c r="A92" s="414" t="s">
        <v>134</v>
      </c>
      <c r="B92" s="414"/>
      <c r="C92" s="414"/>
      <c r="D92" s="414"/>
      <c r="E92" s="414"/>
      <c r="F92" s="414"/>
      <c r="G92" s="414"/>
      <c r="H92" s="414"/>
      <c r="I92" s="414"/>
      <c r="J92" s="139">
        <v>136</v>
      </c>
      <c r="K92" s="137"/>
      <c r="L92" s="137"/>
      <c r="M92" s="137"/>
      <c r="N92" s="137"/>
      <c r="O92" s="139">
        <v>5.34</v>
      </c>
      <c r="P92" s="137"/>
      <c r="Q92" s="139">
        <v>0.02</v>
      </c>
    </row>
    <row r="93" spans="1:17" ht="18.95" customHeight="1">
      <c r="A93" s="414" t="s">
        <v>136</v>
      </c>
      <c r="B93" s="414"/>
      <c r="C93" s="414"/>
      <c r="D93" s="414"/>
      <c r="E93" s="414"/>
      <c r="F93" s="414"/>
      <c r="G93" s="414"/>
      <c r="H93" s="414"/>
      <c r="I93" s="414"/>
      <c r="J93" s="137"/>
      <c r="K93" s="137"/>
      <c r="L93" s="137"/>
      <c r="M93" s="137"/>
      <c r="N93" s="137"/>
      <c r="O93" s="137"/>
      <c r="P93" s="137"/>
      <c r="Q93" s="137"/>
    </row>
    <row r="94" spans="1:17">
      <c r="A94" s="414" t="s">
        <v>2031</v>
      </c>
      <c r="B94" s="414"/>
      <c r="C94" s="414"/>
      <c r="D94" s="414"/>
      <c r="E94" s="414"/>
      <c r="F94" s="414"/>
      <c r="G94" s="414"/>
      <c r="H94" s="414"/>
      <c r="I94" s="414"/>
      <c r="J94" s="139">
        <v>11</v>
      </c>
      <c r="K94" s="139">
        <v>1</v>
      </c>
      <c r="L94" s="137"/>
      <c r="M94" s="137"/>
      <c r="N94" s="137"/>
      <c r="O94" s="139">
        <v>0.09</v>
      </c>
      <c r="P94" s="137"/>
      <c r="Q94" s="137"/>
    </row>
    <row r="95" spans="1:17" ht="38.1" customHeight="1">
      <c r="A95" s="414" t="s">
        <v>130</v>
      </c>
      <c r="B95" s="414"/>
      <c r="C95" s="414"/>
      <c r="D95" s="414"/>
      <c r="E95" s="414"/>
      <c r="F95" s="414"/>
      <c r="G95" s="414"/>
      <c r="H95" s="414"/>
      <c r="I95" s="414"/>
      <c r="J95" s="139">
        <v>13</v>
      </c>
      <c r="K95" s="139">
        <v>1</v>
      </c>
      <c r="L95" s="137"/>
      <c r="M95" s="137"/>
      <c r="N95" s="137"/>
      <c r="O95" s="139">
        <v>0.09</v>
      </c>
      <c r="P95" s="137"/>
      <c r="Q95" s="137"/>
    </row>
    <row r="96" spans="1:17">
      <c r="A96" s="414" t="s">
        <v>2032</v>
      </c>
      <c r="B96" s="414"/>
      <c r="C96" s="414"/>
      <c r="D96" s="414"/>
      <c r="E96" s="414"/>
      <c r="F96" s="414"/>
      <c r="G96" s="414"/>
      <c r="H96" s="414"/>
      <c r="I96" s="414"/>
      <c r="J96" s="139">
        <v>1</v>
      </c>
      <c r="K96" s="137"/>
      <c r="L96" s="137"/>
      <c r="M96" s="137"/>
      <c r="N96" s="137"/>
      <c r="O96" s="137"/>
      <c r="P96" s="137"/>
      <c r="Q96" s="137"/>
    </row>
    <row r="97" spans="1:17">
      <c r="A97" s="414" t="s">
        <v>2033</v>
      </c>
      <c r="B97" s="414"/>
      <c r="C97" s="414"/>
      <c r="D97" s="414"/>
      <c r="E97" s="414"/>
      <c r="F97" s="414"/>
      <c r="G97" s="414"/>
      <c r="H97" s="414"/>
      <c r="I97" s="414"/>
      <c r="J97" s="139">
        <v>1</v>
      </c>
      <c r="K97" s="137"/>
      <c r="L97" s="137"/>
      <c r="M97" s="137"/>
      <c r="N97" s="137"/>
      <c r="O97" s="137"/>
      <c r="P97" s="137"/>
      <c r="Q97" s="137"/>
    </row>
    <row r="98" spans="1:17">
      <c r="A98" s="414" t="s">
        <v>134</v>
      </c>
      <c r="B98" s="414"/>
      <c r="C98" s="414"/>
      <c r="D98" s="414"/>
      <c r="E98" s="414"/>
      <c r="F98" s="414"/>
      <c r="G98" s="414"/>
      <c r="H98" s="414"/>
      <c r="I98" s="414"/>
      <c r="J98" s="139">
        <v>15</v>
      </c>
      <c r="K98" s="137"/>
      <c r="L98" s="137"/>
      <c r="M98" s="137"/>
      <c r="N98" s="137"/>
      <c r="O98" s="139">
        <v>0.09</v>
      </c>
      <c r="P98" s="137"/>
      <c r="Q98" s="137"/>
    </row>
    <row r="99" spans="1:17">
      <c r="A99" s="414" t="s">
        <v>138</v>
      </c>
      <c r="B99" s="414"/>
      <c r="C99" s="414"/>
      <c r="D99" s="414"/>
      <c r="E99" s="414"/>
      <c r="F99" s="414"/>
      <c r="G99" s="414"/>
      <c r="H99" s="414"/>
      <c r="I99" s="414"/>
      <c r="J99" s="139">
        <v>428</v>
      </c>
      <c r="K99" s="137"/>
      <c r="L99" s="137"/>
      <c r="M99" s="137"/>
      <c r="N99" s="137"/>
      <c r="O99" s="139">
        <v>5.65</v>
      </c>
      <c r="P99" s="137"/>
      <c r="Q99" s="139">
        <v>0.02</v>
      </c>
    </row>
    <row r="100" spans="1:17">
      <c r="A100" s="414" t="s">
        <v>139</v>
      </c>
      <c r="B100" s="414"/>
      <c r="C100" s="414"/>
      <c r="D100" s="414"/>
      <c r="E100" s="414"/>
      <c r="F100" s="414"/>
      <c r="G100" s="414"/>
      <c r="H100" s="414"/>
      <c r="I100" s="414"/>
      <c r="J100" s="137"/>
      <c r="K100" s="137"/>
      <c r="L100" s="137"/>
      <c r="M100" s="137"/>
      <c r="N100" s="137"/>
      <c r="O100" s="137"/>
      <c r="P100" s="137"/>
      <c r="Q100" s="137"/>
    </row>
    <row r="101" spans="1:17">
      <c r="A101" s="414" t="s">
        <v>150</v>
      </c>
      <c r="B101" s="414"/>
      <c r="C101" s="414"/>
      <c r="D101" s="414"/>
      <c r="E101" s="414"/>
      <c r="F101" s="414"/>
      <c r="G101" s="414"/>
      <c r="H101" s="414"/>
      <c r="I101" s="414"/>
      <c r="J101" s="137"/>
      <c r="K101" s="137"/>
      <c r="L101" s="137"/>
      <c r="M101" s="137"/>
      <c r="N101" s="137"/>
      <c r="O101" s="137"/>
      <c r="P101" s="137"/>
      <c r="Q101" s="137"/>
    </row>
    <row r="102" spans="1:17">
      <c r="A102" s="414" t="s">
        <v>2034</v>
      </c>
      <c r="B102" s="414"/>
      <c r="C102" s="414"/>
      <c r="D102" s="414"/>
      <c r="E102" s="414"/>
      <c r="F102" s="414"/>
      <c r="G102" s="414"/>
      <c r="H102" s="414"/>
      <c r="I102" s="414"/>
      <c r="J102" s="139">
        <v>11580</v>
      </c>
      <c r="K102" s="139">
        <v>3278</v>
      </c>
      <c r="L102" s="139">
        <v>7564</v>
      </c>
      <c r="M102" s="139">
        <v>488</v>
      </c>
      <c r="N102" s="137"/>
      <c r="O102" s="139">
        <v>342.68</v>
      </c>
      <c r="P102" s="137"/>
      <c r="Q102" s="139">
        <v>38.35</v>
      </c>
    </row>
    <row r="103" spans="1:17" ht="38.1" customHeight="1">
      <c r="A103" s="414" t="s">
        <v>130</v>
      </c>
      <c r="B103" s="414"/>
      <c r="C103" s="414"/>
      <c r="D103" s="414"/>
      <c r="E103" s="414"/>
      <c r="F103" s="414"/>
      <c r="G103" s="414"/>
      <c r="H103" s="414"/>
      <c r="I103" s="414"/>
      <c r="J103" s="139">
        <v>12256</v>
      </c>
      <c r="K103" s="139">
        <v>2944</v>
      </c>
      <c r="L103" s="139">
        <v>8426</v>
      </c>
      <c r="M103" s="139">
        <v>438</v>
      </c>
      <c r="N103" s="137"/>
      <c r="O103" s="139">
        <v>342.68</v>
      </c>
      <c r="P103" s="137"/>
      <c r="Q103" s="139">
        <v>38.35</v>
      </c>
    </row>
    <row r="104" spans="1:17">
      <c r="A104" s="414" t="s">
        <v>2035</v>
      </c>
      <c r="B104" s="414"/>
      <c r="C104" s="414"/>
      <c r="D104" s="414"/>
      <c r="E104" s="414"/>
      <c r="F104" s="414"/>
      <c r="G104" s="414"/>
      <c r="H104" s="414"/>
      <c r="I104" s="414"/>
      <c r="J104" s="139">
        <v>2706</v>
      </c>
      <c r="K104" s="137"/>
      <c r="L104" s="137"/>
      <c r="M104" s="137"/>
      <c r="N104" s="137"/>
      <c r="O104" s="137"/>
      <c r="P104" s="137"/>
      <c r="Q104" s="137"/>
    </row>
    <row r="105" spans="1:17">
      <c r="A105" s="414" t="s">
        <v>2036</v>
      </c>
      <c r="B105" s="414"/>
      <c r="C105" s="414"/>
      <c r="D105" s="414"/>
      <c r="E105" s="414"/>
      <c r="F105" s="414"/>
      <c r="G105" s="414"/>
      <c r="H105" s="414"/>
      <c r="I105" s="414"/>
      <c r="J105" s="139">
        <v>2029</v>
      </c>
      <c r="K105" s="137"/>
      <c r="L105" s="137"/>
      <c r="M105" s="137"/>
      <c r="N105" s="137"/>
      <c r="O105" s="137"/>
      <c r="P105" s="137"/>
      <c r="Q105" s="137"/>
    </row>
    <row r="106" spans="1:17">
      <c r="A106" s="414" t="s">
        <v>134</v>
      </c>
      <c r="B106" s="414"/>
      <c r="C106" s="414"/>
      <c r="D106" s="414"/>
      <c r="E106" s="414"/>
      <c r="F106" s="414"/>
      <c r="G106" s="414"/>
      <c r="H106" s="414"/>
      <c r="I106" s="414"/>
      <c r="J106" s="139">
        <v>16991</v>
      </c>
      <c r="K106" s="137"/>
      <c r="L106" s="137"/>
      <c r="M106" s="137"/>
      <c r="N106" s="137"/>
      <c r="O106" s="139">
        <v>342.68</v>
      </c>
      <c r="P106" s="137"/>
      <c r="Q106" s="139">
        <v>38.35</v>
      </c>
    </row>
    <row r="107" spans="1:17" ht="18.95" customHeight="1">
      <c r="A107" s="414" t="s">
        <v>2037</v>
      </c>
      <c r="B107" s="414"/>
      <c r="C107" s="414"/>
      <c r="D107" s="414"/>
      <c r="E107" s="414"/>
      <c r="F107" s="414"/>
      <c r="G107" s="414"/>
      <c r="H107" s="414"/>
      <c r="I107" s="414"/>
      <c r="J107" s="137"/>
      <c r="K107" s="137"/>
      <c r="L107" s="137"/>
      <c r="M107" s="137"/>
      <c r="N107" s="137"/>
      <c r="O107" s="137"/>
      <c r="P107" s="137"/>
      <c r="Q107" s="137"/>
    </row>
    <row r="108" spans="1:17">
      <c r="A108" s="414" t="s">
        <v>2038</v>
      </c>
      <c r="B108" s="414"/>
      <c r="C108" s="414"/>
      <c r="D108" s="414"/>
      <c r="E108" s="414"/>
      <c r="F108" s="414"/>
      <c r="G108" s="414"/>
      <c r="H108" s="414"/>
      <c r="I108" s="414"/>
      <c r="J108" s="139">
        <v>2810</v>
      </c>
      <c r="K108" s="139">
        <v>1624</v>
      </c>
      <c r="L108" s="139">
        <v>931</v>
      </c>
      <c r="M108" s="139">
        <v>82</v>
      </c>
      <c r="N108" s="137"/>
      <c r="O108" s="139">
        <v>168.8</v>
      </c>
      <c r="P108" s="137"/>
      <c r="Q108" s="139">
        <v>6.11</v>
      </c>
    </row>
    <row r="109" spans="1:17" ht="38.1" customHeight="1">
      <c r="A109" s="414" t="s">
        <v>130</v>
      </c>
      <c r="B109" s="414"/>
      <c r="C109" s="414"/>
      <c r="D109" s="414"/>
      <c r="E109" s="414"/>
      <c r="F109" s="414"/>
      <c r="G109" s="414"/>
      <c r="H109" s="414"/>
      <c r="I109" s="414"/>
      <c r="J109" s="139">
        <v>2801</v>
      </c>
      <c r="K109" s="139">
        <v>1458</v>
      </c>
      <c r="L109" s="139">
        <v>1037</v>
      </c>
      <c r="M109" s="139">
        <v>74</v>
      </c>
      <c r="N109" s="137"/>
      <c r="O109" s="139">
        <v>168.8</v>
      </c>
      <c r="P109" s="137"/>
      <c r="Q109" s="139">
        <v>6.11</v>
      </c>
    </row>
    <row r="110" spans="1:17">
      <c r="A110" s="414" t="s">
        <v>2039</v>
      </c>
      <c r="B110" s="414"/>
      <c r="C110" s="414"/>
      <c r="D110" s="414"/>
      <c r="E110" s="414"/>
      <c r="F110" s="414"/>
      <c r="G110" s="414"/>
      <c r="H110" s="414"/>
      <c r="I110" s="414"/>
      <c r="J110" s="139">
        <v>1011</v>
      </c>
      <c r="K110" s="137"/>
      <c r="L110" s="137"/>
      <c r="M110" s="137"/>
      <c r="N110" s="137"/>
      <c r="O110" s="137"/>
      <c r="P110" s="137"/>
      <c r="Q110" s="137"/>
    </row>
    <row r="111" spans="1:17">
      <c r="A111" s="414" t="s">
        <v>2040</v>
      </c>
      <c r="B111" s="414"/>
      <c r="C111" s="414"/>
      <c r="D111" s="414"/>
      <c r="E111" s="414"/>
      <c r="F111" s="414"/>
      <c r="G111" s="414"/>
      <c r="H111" s="414"/>
      <c r="I111" s="414"/>
      <c r="J111" s="139">
        <v>996</v>
      </c>
      <c r="K111" s="137"/>
      <c r="L111" s="137"/>
      <c r="M111" s="137"/>
      <c r="N111" s="137"/>
      <c r="O111" s="137"/>
      <c r="P111" s="137"/>
      <c r="Q111" s="137"/>
    </row>
    <row r="112" spans="1:17">
      <c r="A112" s="414" t="s">
        <v>134</v>
      </c>
      <c r="B112" s="414"/>
      <c r="C112" s="414"/>
      <c r="D112" s="414"/>
      <c r="E112" s="414"/>
      <c r="F112" s="414"/>
      <c r="G112" s="414"/>
      <c r="H112" s="414"/>
      <c r="I112" s="414"/>
      <c r="J112" s="139">
        <v>4808</v>
      </c>
      <c r="K112" s="137"/>
      <c r="L112" s="137"/>
      <c r="M112" s="137"/>
      <c r="N112" s="137"/>
      <c r="O112" s="139">
        <v>168.8</v>
      </c>
      <c r="P112" s="137"/>
      <c r="Q112" s="139">
        <v>6.11</v>
      </c>
    </row>
    <row r="113" spans="1:17">
      <c r="A113" s="414" t="s">
        <v>294</v>
      </c>
      <c r="B113" s="414"/>
      <c r="C113" s="414"/>
      <c r="D113" s="414"/>
      <c r="E113" s="414"/>
      <c r="F113" s="414"/>
      <c r="G113" s="414"/>
      <c r="H113" s="414"/>
      <c r="I113" s="414"/>
      <c r="J113" s="137"/>
      <c r="K113" s="137"/>
      <c r="L113" s="137"/>
      <c r="M113" s="137"/>
      <c r="N113" s="137"/>
      <c r="O113" s="137"/>
      <c r="P113" s="137"/>
      <c r="Q113" s="137"/>
    </row>
    <row r="114" spans="1:17">
      <c r="A114" s="414" t="s">
        <v>2041</v>
      </c>
      <c r="B114" s="414"/>
      <c r="C114" s="414"/>
      <c r="D114" s="414"/>
      <c r="E114" s="414"/>
      <c r="F114" s="414"/>
      <c r="G114" s="414"/>
      <c r="H114" s="414"/>
      <c r="I114" s="414"/>
      <c r="J114" s="139">
        <v>10081</v>
      </c>
      <c r="K114" s="137"/>
      <c r="L114" s="137"/>
      <c r="M114" s="137"/>
      <c r="N114" s="137"/>
      <c r="O114" s="137"/>
      <c r="P114" s="137"/>
      <c r="Q114" s="137"/>
    </row>
    <row r="115" spans="1:17" ht="38.1" customHeight="1">
      <c r="A115" s="414" t="s">
        <v>130</v>
      </c>
      <c r="B115" s="414"/>
      <c r="C115" s="414"/>
      <c r="D115" s="414"/>
      <c r="E115" s="414"/>
      <c r="F115" s="414"/>
      <c r="G115" s="414"/>
      <c r="H115" s="414"/>
      <c r="I115" s="414"/>
      <c r="J115" s="139">
        <v>12107</v>
      </c>
      <c r="K115" s="137"/>
      <c r="L115" s="137"/>
      <c r="M115" s="137"/>
      <c r="N115" s="137"/>
      <c r="O115" s="137"/>
      <c r="P115" s="137"/>
      <c r="Q115" s="137"/>
    </row>
    <row r="116" spans="1:17">
      <c r="A116" s="414" t="s">
        <v>138</v>
      </c>
      <c r="B116" s="414"/>
      <c r="C116" s="414"/>
      <c r="D116" s="414"/>
      <c r="E116" s="414"/>
      <c r="F116" s="414"/>
      <c r="G116" s="414"/>
      <c r="H116" s="414"/>
      <c r="I116" s="414"/>
      <c r="J116" s="139">
        <v>33906</v>
      </c>
      <c r="K116" s="137"/>
      <c r="L116" s="137"/>
      <c r="M116" s="137"/>
      <c r="N116" s="137"/>
      <c r="O116" s="139">
        <v>511.48</v>
      </c>
      <c r="P116" s="137"/>
      <c r="Q116" s="139">
        <v>44.46</v>
      </c>
    </row>
    <row r="117" spans="1:17">
      <c r="A117" s="414" t="s">
        <v>226</v>
      </c>
      <c r="B117" s="414"/>
      <c r="C117" s="414"/>
      <c r="D117" s="414"/>
      <c r="E117" s="414"/>
      <c r="F117" s="414"/>
      <c r="G117" s="414"/>
      <c r="H117" s="414"/>
      <c r="I117" s="414"/>
      <c r="J117" s="137"/>
      <c r="K117" s="137"/>
      <c r="L117" s="137"/>
      <c r="M117" s="137"/>
      <c r="N117" s="137"/>
      <c r="O117" s="137"/>
      <c r="P117" s="137"/>
      <c r="Q117" s="137"/>
    </row>
    <row r="118" spans="1:17">
      <c r="A118" s="414" t="s">
        <v>2042</v>
      </c>
      <c r="B118" s="414"/>
      <c r="C118" s="414"/>
      <c r="D118" s="414"/>
      <c r="E118" s="414"/>
      <c r="F118" s="414"/>
      <c r="G118" s="414"/>
      <c r="H118" s="414"/>
      <c r="I118" s="414"/>
      <c r="J118" s="139">
        <v>92105</v>
      </c>
      <c r="K118" s="137"/>
      <c r="L118" s="137"/>
      <c r="M118" s="137"/>
      <c r="N118" s="137"/>
      <c r="O118" s="137"/>
      <c r="P118" s="137"/>
      <c r="Q118" s="137"/>
    </row>
    <row r="119" spans="1:17" ht="38.1" customHeight="1">
      <c r="A119" s="414" t="s">
        <v>45</v>
      </c>
      <c r="B119" s="414"/>
      <c r="C119" s="414"/>
      <c r="D119" s="414"/>
      <c r="E119" s="414"/>
      <c r="F119" s="414"/>
      <c r="G119" s="414"/>
      <c r="H119" s="414"/>
      <c r="I119" s="414"/>
      <c r="J119" s="139">
        <v>92105</v>
      </c>
      <c r="K119" s="137"/>
      <c r="L119" s="137"/>
      <c r="M119" s="137"/>
      <c r="N119" s="137"/>
      <c r="O119" s="137"/>
      <c r="P119" s="137"/>
      <c r="Q119" s="137"/>
    </row>
    <row r="120" spans="1:17">
      <c r="A120" s="414" t="s">
        <v>48</v>
      </c>
      <c r="B120" s="414"/>
      <c r="C120" s="414"/>
      <c r="D120" s="414"/>
      <c r="E120" s="414"/>
      <c r="F120" s="414"/>
      <c r="G120" s="414"/>
      <c r="H120" s="414"/>
      <c r="I120" s="414"/>
      <c r="J120" s="139">
        <v>126439</v>
      </c>
      <c r="K120" s="137"/>
      <c r="L120" s="137"/>
      <c r="M120" s="137"/>
      <c r="N120" s="137"/>
      <c r="O120" s="139">
        <v>517.13</v>
      </c>
      <c r="P120" s="137"/>
      <c r="Q120" s="139">
        <v>44.48</v>
      </c>
    </row>
    <row r="121" spans="1:17">
      <c r="A121" s="414" t="s">
        <v>49</v>
      </c>
      <c r="B121" s="414"/>
      <c r="C121" s="414"/>
      <c r="D121" s="414"/>
      <c r="E121" s="414"/>
      <c r="F121" s="414"/>
      <c r="G121" s="414"/>
      <c r="H121" s="414"/>
      <c r="I121" s="414"/>
      <c r="J121" s="137"/>
      <c r="K121" s="137"/>
      <c r="L121" s="137"/>
      <c r="M121" s="137"/>
      <c r="N121" s="137"/>
      <c r="O121" s="137"/>
      <c r="P121" s="137"/>
      <c r="Q121" s="137"/>
    </row>
    <row r="122" spans="1:17">
      <c r="A122" s="414" t="s">
        <v>50</v>
      </c>
      <c r="B122" s="414"/>
      <c r="C122" s="414"/>
      <c r="D122" s="414"/>
      <c r="E122" s="414"/>
      <c r="F122" s="414"/>
      <c r="G122" s="414"/>
      <c r="H122" s="414"/>
      <c r="I122" s="414"/>
      <c r="J122" s="139">
        <v>13594</v>
      </c>
      <c r="K122" s="137"/>
      <c r="L122" s="137"/>
      <c r="M122" s="137"/>
      <c r="N122" s="137"/>
      <c r="O122" s="137"/>
      <c r="P122" s="137"/>
      <c r="Q122" s="137"/>
    </row>
    <row r="123" spans="1:17">
      <c r="A123" s="414" t="s">
        <v>51</v>
      </c>
      <c r="B123" s="414"/>
      <c r="C123" s="414"/>
      <c r="D123" s="414"/>
      <c r="E123" s="414"/>
      <c r="F123" s="414"/>
      <c r="G123" s="414"/>
      <c r="H123" s="414"/>
      <c r="I123" s="414"/>
      <c r="J123" s="139">
        <v>9467</v>
      </c>
      <c r="K123" s="137"/>
      <c r="L123" s="137"/>
      <c r="M123" s="137"/>
      <c r="N123" s="137"/>
      <c r="O123" s="137"/>
      <c r="P123" s="137"/>
      <c r="Q123" s="137"/>
    </row>
    <row r="124" spans="1:17">
      <c r="A124" s="414" t="s">
        <v>52</v>
      </c>
      <c r="B124" s="414"/>
      <c r="C124" s="414"/>
      <c r="D124" s="414"/>
      <c r="E124" s="414"/>
      <c r="F124" s="414"/>
      <c r="G124" s="414"/>
      <c r="H124" s="414"/>
      <c r="I124" s="414"/>
      <c r="J124" s="139">
        <v>4960</v>
      </c>
      <c r="K124" s="137"/>
      <c r="L124" s="137"/>
      <c r="M124" s="137"/>
      <c r="N124" s="137"/>
      <c r="O124" s="137"/>
      <c r="P124" s="137"/>
      <c r="Q124" s="137"/>
    </row>
    <row r="125" spans="1:17">
      <c r="A125" s="414" t="s">
        <v>227</v>
      </c>
      <c r="B125" s="414"/>
      <c r="C125" s="414"/>
      <c r="D125" s="414"/>
      <c r="E125" s="414"/>
      <c r="F125" s="414"/>
      <c r="G125" s="414"/>
      <c r="H125" s="414"/>
      <c r="I125" s="414"/>
      <c r="J125" s="139">
        <v>92105</v>
      </c>
      <c r="K125" s="137"/>
      <c r="L125" s="137"/>
      <c r="M125" s="137"/>
      <c r="N125" s="137"/>
      <c r="O125" s="137"/>
      <c r="P125" s="137"/>
      <c r="Q125" s="137"/>
    </row>
    <row r="126" spans="1:17">
      <c r="A126" s="414" t="s">
        <v>53</v>
      </c>
      <c r="B126" s="414"/>
      <c r="C126" s="414"/>
      <c r="D126" s="414"/>
      <c r="E126" s="414"/>
      <c r="F126" s="414"/>
      <c r="G126" s="414"/>
      <c r="H126" s="414"/>
      <c r="I126" s="414"/>
      <c r="J126" s="139">
        <v>3760</v>
      </c>
      <c r="K126" s="137"/>
      <c r="L126" s="137"/>
      <c r="M126" s="137"/>
      <c r="N126" s="137"/>
      <c r="O126" s="137"/>
      <c r="P126" s="137"/>
      <c r="Q126" s="137"/>
    </row>
    <row r="127" spans="1:17">
      <c r="A127" s="414" t="s">
        <v>54</v>
      </c>
      <c r="B127" s="414"/>
      <c r="C127" s="414"/>
      <c r="D127" s="414"/>
      <c r="E127" s="414"/>
      <c r="F127" s="414"/>
      <c r="G127" s="414"/>
      <c r="H127" s="414"/>
      <c r="I127" s="414"/>
      <c r="J127" s="139">
        <v>3065</v>
      </c>
      <c r="K127" s="137"/>
      <c r="L127" s="137"/>
      <c r="M127" s="137"/>
      <c r="N127" s="137"/>
      <c r="O127" s="137"/>
      <c r="P127" s="137"/>
      <c r="Q127" s="137"/>
    </row>
    <row r="128" spans="1:17">
      <c r="A128" s="415" t="s">
        <v>2043</v>
      </c>
      <c r="B128" s="415"/>
      <c r="C128" s="415"/>
      <c r="D128" s="415"/>
      <c r="E128" s="415"/>
      <c r="F128" s="415"/>
      <c r="G128" s="415"/>
      <c r="H128" s="415"/>
      <c r="I128" s="415"/>
      <c r="J128" s="140">
        <v>126439</v>
      </c>
      <c r="K128" s="137"/>
      <c r="L128" s="137"/>
      <c r="M128" s="137"/>
      <c r="N128" s="137"/>
      <c r="O128" s="140">
        <v>517.13</v>
      </c>
      <c r="P128" s="137"/>
      <c r="Q128" s="140">
        <v>44.48</v>
      </c>
    </row>
    <row r="129" spans="1:17" ht="19.5" customHeight="1">
      <c r="A129" s="417" t="s">
        <v>2044</v>
      </c>
      <c r="B129" s="417"/>
      <c r="C129" s="417"/>
      <c r="D129" s="417"/>
      <c r="E129" s="417"/>
      <c r="F129" s="417"/>
      <c r="G129" s="417"/>
      <c r="H129" s="417"/>
      <c r="I129" s="417"/>
      <c r="J129" s="417"/>
      <c r="K129" s="417"/>
      <c r="L129" s="417"/>
      <c r="M129" s="417"/>
      <c r="N129" s="417"/>
      <c r="O129" s="417"/>
      <c r="P129" s="417"/>
      <c r="Q129" s="417"/>
    </row>
    <row r="130" spans="1:17" ht="93" customHeight="1">
      <c r="A130" s="131">
        <v>34</v>
      </c>
      <c r="B130" s="141" t="s">
        <v>1972</v>
      </c>
      <c r="C130" s="133" t="s">
        <v>2045</v>
      </c>
      <c r="D130" s="134" t="s">
        <v>535</v>
      </c>
      <c r="E130" s="135">
        <v>1.75</v>
      </c>
      <c r="F130" s="136">
        <v>3469.12</v>
      </c>
      <c r="G130" s="136">
        <v>760.94</v>
      </c>
      <c r="H130" s="136">
        <v>2691.53</v>
      </c>
      <c r="I130" s="136">
        <v>174.12</v>
      </c>
      <c r="J130" s="136">
        <v>6071</v>
      </c>
      <c r="K130" s="136">
        <v>1332</v>
      </c>
      <c r="L130" s="136">
        <v>4710</v>
      </c>
      <c r="M130" s="136">
        <v>305</v>
      </c>
      <c r="N130" s="136">
        <v>79.100000000000009</v>
      </c>
      <c r="O130" s="136">
        <v>138.43</v>
      </c>
      <c r="P130" s="136">
        <v>13.62</v>
      </c>
      <c r="Q130" s="136">
        <v>23.84</v>
      </c>
    </row>
    <row r="131" spans="1:17" ht="80.45" customHeight="1">
      <c r="A131" s="131">
        <v>35</v>
      </c>
      <c r="B131" s="141" t="s">
        <v>1974</v>
      </c>
      <c r="C131" s="133" t="s">
        <v>2046</v>
      </c>
      <c r="D131" s="134" t="s">
        <v>354</v>
      </c>
      <c r="E131" s="135">
        <v>1.75</v>
      </c>
      <c r="F131" s="136">
        <v>856.19</v>
      </c>
      <c r="G131" s="136">
        <v>498.32</v>
      </c>
      <c r="H131" s="136">
        <v>309.55</v>
      </c>
      <c r="I131" s="136">
        <v>29.57</v>
      </c>
      <c r="J131" s="136">
        <v>1498</v>
      </c>
      <c r="K131" s="136">
        <v>872</v>
      </c>
      <c r="L131" s="136">
        <v>542</v>
      </c>
      <c r="M131" s="136">
        <v>52</v>
      </c>
      <c r="N131" s="136">
        <v>51.8</v>
      </c>
      <c r="O131" s="136">
        <v>90.65</v>
      </c>
      <c r="P131" s="136">
        <v>2.19</v>
      </c>
      <c r="Q131" s="136">
        <v>3.83</v>
      </c>
    </row>
    <row r="132" spans="1:17" ht="85.5" customHeight="1">
      <c r="A132" s="131">
        <v>36</v>
      </c>
      <c r="B132" s="141" t="s">
        <v>461</v>
      </c>
      <c r="C132" s="133" t="s">
        <v>1817</v>
      </c>
      <c r="D132" s="134" t="s">
        <v>121</v>
      </c>
      <c r="E132" s="135">
        <v>175</v>
      </c>
      <c r="F132" s="136">
        <v>6.34</v>
      </c>
      <c r="G132" s="137"/>
      <c r="H132" s="137"/>
      <c r="I132" s="137"/>
      <c r="J132" s="136">
        <v>1110</v>
      </c>
      <c r="K132" s="137"/>
      <c r="L132" s="137"/>
      <c r="M132" s="137"/>
      <c r="N132" s="137"/>
      <c r="O132" s="137"/>
      <c r="P132" s="137"/>
      <c r="Q132" s="137"/>
    </row>
    <row r="133" spans="1:17" ht="78" customHeight="1">
      <c r="A133" s="131">
        <v>37</v>
      </c>
      <c r="B133" s="141" t="s">
        <v>2012</v>
      </c>
      <c r="C133" s="133" t="s">
        <v>2047</v>
      </c>
      <c r="D133" s="134" t="s">
        <v>37</v>
      </c>
      <c r="E133" s="135">
        <v>1.4999999999999999E-2</v>
      </c>
      <c r="F133" s="136">
        <v>1289.49</v>
      </c>
      <c r="G133" s="136">
        <v>976.74</v>
      </c>
      <c r="H133" s="136">
        <v>87.1</v>
      </c>
      <c r="I133" s="136">
        <v>1.62</v>
      </c>
      <c r="J133" s="136">
        <v>19</v>
      </c>
      <c r="K133" s="136">
        <v>15</v>
      </c>
      <c r="L133" s="136">
        <v>1</v>
      </c>
      <c r="M133" s="137"/>
      <c r="N133" s="136">
        <v>108.89</v>
      </c>
      <c r="O133" s="136">
        <v>1.63</v>
      </c>
      <c r="P133" s="136">
        <v>0.31</v>
      </c>
      <c r="Q133" s="137"/>
    </row>
    <row r="134" spans="1:17" ht="51" customHeight="1">
      <c r="A134" s="131">
        <v>38</v>
      </c>
      <c r="B134" s="141" t="s">
        <v>274</v>
      </c>
      <c r="C134" s="133" t="s">
        <v>2014</v>
      </c>
      <c r="D134" s="134" t="s">
        <v>60</v>
      </c>
      <c r="E134" s="135">
        <v>15</v>
      </c>
      <c r="F134" s="136">
        <v>11.98</v>
      </c>
      <c r="G134" s="137"/>
      <c r="H134" s="137"/>
      <c r="I134" s="137"/>
      <c r="J134" s="136">
        <v>180</v>
      </c>
      <c r="K134" s="137"/>
      <c r="L134" s="137"/>
      <c r="M134" s="137"/>
      <c r="N134" s="137"/>
      <c r="O134" s="137"/>
      <c r="P134" s="137"/>
      <c r="Q134" s="137"/>
    </row>
    <row r="135" spans="1:17" ht="60.6" customHeight="1">
      <c r="A135" s="131">
        <v>39</v>
      </c>
      <c r="B135" s="141" t="s">
        <v>2007</v>
      </c>
      <c r="C135" s="133" t="s">
        <v>2048</v>
      </c>
      <c r="D135" s="134" t="s">
        <v>2009</v>
      </c>
      <c r="E135" s="135">
        <v>1.2</v>
      </c>
      <c r="F135" s="136">
        <v>5.86</v>
      </c>
      <c r="G135" s="136">
        <v>5.86</v>
      </c>
      <c r="H135" s="137"/>
      <c r="I135" s="137"/>
      <c r="J135" s="136">
        <v>7</v>
      </c>
      <c r="K135" s="136">
        <v>7</v>
      </c>
      <c r="L135" s="137"/>
      <c r="M135" s="137"/>
      <c r="N135" s="136">
        <v>0.52</v>
      </c>
      <c r="O135" s="136">
        <v>0.62</v>
      </c>
      <c r="P135" s="137"/>
      <c r="Q135" s="137"/>
    </row>
    <row r="136" spans="1:17" ht="37.5" customHeight="1">
      <c r="A136" s="131">
        <v>40</v>
      </c>
      <c r="B136" s="141" t="s">
        <v>2049</v>
      </c>
      <c r="C136" s="133" t="s">
        <v>2050</v>
      </c>
      <c r="D136" s="134" t="s">
        <v>121</v>
      </c>
      <c r="E136" s="135">
        <v>6</v>
      </c>
      <c r="F136" s="136">
        <v>39.800000000000004</v>
      </c>
      <c r="G136" s="137"/>
      <c r="H136" s="137"/>
      <c r="I136" s="137"/>
      <c r="J136" s="136">
        <v>239</v>
      </c>
      <c r="K136" s="137"/>
      <c r="L136" s="137"/>
      <c r="M136" s="137"/>
      <c r="N136" s="137"/>
      <c r="O136" s="137"/>
      <c r="P136" s="137"/>
      <c r="Q136" s="137"/>
    </row>
    <row r="137" spans="1:17" ht="77.45" customHeight="1">
      <c r="A137" s="131">
        <v>41</v>
      </c>
      <c r="B137" s="141" t="s">
        <v>57</v>
      </c>
      <c r="C137" s="133" t="s">
        <v>2051</v>
      </c>
      <c r="D137" s="134" t="s">
        <v>58</v>
      </c>
      <c r="E137" s="135">
        <v>2E-3</v>
      </c>
      <c r="F137" s="136">
        <v>268.53000000000003</v>
      </c>
      <c r="G137" s="136">
        <v>56.5</v>
      </c>
      <c r="H137" s="136">
        <v>9.31</v>
      </c>
      <c r="I137" s="136">
        <v>0.1</v>
      </c>
      <c r="J137" s="136">
        <v>1</v>
      </c>
      <c r="K137" s="137"/>
      <c r="L137" s="137"/>
      <c r="M137" s="137"/>
      <c r="N137" s="136">
        <v>5.31</v>
      </c>
      <c r="O137" s="136">
        <v>0.01</v>
      </c>
      <c r="P137" s="136">
        <v>0.02</v>
      </c>
      <c r="Q137" s="137"/>
    </row>
    <row r="138" spans="1:17" ht="68.099999999999994" customHeight="1">
      <c r="A138" s="131">
        <v>42</v>
      </c>
      <c r="B138" s="141" t="s">
        <v>62</v>
      </c>
      <c r="C138" s="133" t="s">
        <v>2016</v>
      </c>
      <c r="D138" s="134" t="s">
        <v>58</v>
      </c>
      <c r="E138" s="135">
        <v>2E-3</v>
      </c>
      <c r="F138" s="136">
        <v>781.67</v>
      </c>
      <c r="G138" s="136">
        <v>34.74</v>
      </c>
      <c r="H138" s="136">
        <v>6.1</v>
      </c>
      <c r="I138" s="136">
        <v>0.1</v>
      </c>
      <c r="J138" s="136">
        <v>2</v>
      </c>
      <c r="K138" s="137"/>
      <c r="L138" s="137"/>
      <c r="M138" s="137"/>
      <c r="N138" s="136">
        <v>3.83</v>
      </c>
      <c r="O138" s="136">
        <v>0.01</v>
      </c>
      <c r="P138" s="136">
        <v>0.02</v>
      </c>
      <c r="Q138" s="137"/>
    </row>
    <row r="139" spans="1:17">
      <c r="A139" s="414" t="s">
        <v>40</v>
      </c>
      <c r="B139" s="414"/>
      <c r="C139" s="414"/>
      <c r="D139" s="414"/>
      <c r="E139" s="414"/>
      <c r="F139" s="414"/>
      <c r="G139" s="414"/>
      <c r="H139" s="414"/>
      <c r="I139" s="414"/>
      <c r="J139" s="139">
        <v>9127</v>
      </c>
      <c r="K139" s="139">
        <v>2226</v>
      </c>
      <c r="L139" s="139">
        <v>5253</v>
      </c>
      <c r="M139" s="139">
        <v>357</v>
      </c>
      <c r="N139" s="137"/>
      <c r="O139" s="139">
        <v>231.35</v>
      </c>
      <c r="P139" s="137"/>
      <c r="Q139" s="139">
        <v>27.67</v>
      </c>
    </row>
    <row r="140" spans="1:17" ht="18.95" customHeight="1">
      <c r="A140" s="414" t="s">
        <v>41</v>
      </c>
      <c r="B140" s="414"/>
      <c r="C140" s="414"/>
      <c r="D140" s="414"/>
      <c r="E140" s="414"/>
      <c r="F140" s="414"/>
      <c r="G140" s="414"/>
      <c r="H140" s="414"/>
      <c r="I140" s="414"/>
      <c r="J140" s="139">
        <v>9782</v>
      </c>
      <c r="K140" s="139">
        <v>1998</v>
      </c>
      <c r="L140" s="139">
        <v>5852</v>
      </c>
      <c r="M140" s="139">
        <v>321</v>
      </c>
      <c r="N140" s="137"/>
      <c r="O140" s="139">
        <v>231.35</v>
      </c>
      <c r="P140" s="137"/>
      <c r="Q140" s="139">
        <v>27.67</v>
      </c>
    </row>
    <row r="141" spans="1:17">
      <c r="A141" s="414" t="s">
        <v>42</v>
      </c>
      <c r="B141" s="414"/>
      <c r="C141" s="414"/>
      <c r="D141" s="414"/>
      <c r="E141" s="414"/>
      <c r="F141" s="414"/>
      <c r="G141" s="414"/>
      <c r="H141" s="414"/>
      <c r="I141" s="414"/>
      <c r="J141" s="137"/>
      <c r="K141" s="137"/>
      <c r="L141" s="137"/>
      <c r="M141" s="137"/>
      <c r="N141" s="137"/>
      <c r="O141" s="137"/>
      <c r="P141" s="137"/>
      <c r="Q141" s="137"/>
    </row>
    <row r="142" spans="1:17" ht="38.1" customHeight="1">
      <c r="A142" s="414" t="s">
        <v>2052</v>
      </c>
      <c r="B142" s="414"/>
      <c r="C142" s="414"/>
      <c r="D142" s="414"/>
      <c r="E142" s="414"/>
      <c r="F142" s="414"/>
      <c r="G142" s="414"/>
      <c r="H142" s="414"/>
      <c r="I142" s="414"/>
      <c r="J142" s="139">
        <v>655</v>
      </c>
      <c r="K142" s="139">
        <v>-227</v>
      </c>
      <c r="L142" s="139">
        <v>599</v>
      </c>
      <c r="M142" s="139">
        <v>-36</v>
      </c>
      <c r="N142" s="137"/>
      <c r="O142" s="137"/>
      <c r="P142" s="137"/>
      <c r="Q142" s="137"/>
    </row>
    <row r="143" spans="1:17">
      <c r="A143" s="414" t="s">
        <v>43</v>
      </c>
      <c r="B143" s="414"/>
      <c r="C143" s="414"/>
      <c r="D143" s="414"/>
      <c r="E143" s="414"/>
      <c r="F143" s="414"/>
      <c r="G143" s="414"/>
      <c r="H143" s="414"/>
      <c r="I143" s="414"/>
      <c r="J143" s="139">
        <v>1741</v>
      </c>
      <c r="K143" s="137"/>
      <c r="L143" s="137"/>
      <c r="M143" s="137"/>
      <c r="N143" s="137"/>
      <c r="O143" s="137"/>
      <c r="P143" s="137"/>
      <c r="Q143" s="137"/>
    </row>
    <row r="144" spans="1:17">
      <c r="A144" s="414" t="s">
        <v>42</v>
      </c>
      <c r="B144" s="414"/>
      <c r="C144" s="414"/>
      <c r="D144" s="414"/>
      <c r="E144" s="414"/>
      <c r="F144" s="414"/>
      <c r="G144" s="414"/>
      <c r="H144" s="414"/>
      <c r="I144" s="414"/>
      <c r="J144" s="137"/>
      <c r="K144" s="137"/>
      <c r="L144" s="137"/>
      <c r="M144" s="137"/>
      <c r="N144" s="137"/>
      <c r="O144" s="137"/>
      <c r="P144" s="137"/>
      <c r="Q144" s="137"/>
    </row>
    <row r="145" spans="1:17">
      <c r="A145" s="414" t="s">
        <v>2053</v>
      </c>
      <c r="B145" s="414"/>
      <c r="C145" s="414"/>
      <c r="D145" s="414"/>
      <c r="E145" s="414"/>
      <c r="F145" s="414"/>
      <c r="G145" s="414"/>
      <c r="H145" s="414"/>
      <c r="I145" s="414"/>
      <c r="J145" s="139">
        <v>548</v>
      </c>
      <c r="K145" s="137"/>
      <c r="L145" s="137"/>
      <c r="M145" s="137"/>
      <c r="N145" s="137"/>
      <c r="O145" s="137"/>
      <c r="P145" s="137"/>
      <c r="Q145" s="137"/>
    </row>
    <row r="146" spans="1:17">
      <c r="A146" s="414" t="s">
        <v>2054</v>
      </c>
      <c r="B146" s="414"/>
      <c r="C146" s="414"/>
      <c r="D146" s="414"/>
      <c r="E146" s="414"/>
      <c r="F146" s="414"/>
      <c r="G146" s="414"/>
      <c r="H146" s="414"/>
      <c r="I146" s="414"/>
      <c r="J146" s="139">
        <v>1181</v>
      </c>
      <c r="K146" s="137"/>
      <c r="L146" s="137"/>
      <c r="M146" s="137"/>
      <c r="N146" s="137"/>
      <c r="O146" s="137"/>
      <c r="P146" s="137"/>
      <c r="Q146" s="137"/>
    </row>
    <row r="147" spans="1:17">
      <c r="A147" s="414" t="s">
        <v>2055</v>
      </c>
      <c r="B147" s="414"/>
      <c r="C147" s="414"/>
      <c r="D147" s="414"/>
      <c r="E147" s="414"/>
      <c r="F147" s="414"/>
      <c r="G147" s="414"/>
      <c r="H147" s="414"/>
      <c r="I147" s="414"/>
      <c r="J147" s="139">
        <v>12</v>
      </c>
      <c r="K147" s="137"/>
      <c r="L147" s="137"/>
      <c r="M147" s="137"/>
      <c r="N147" s="137"/>
      <c r="O147" s="137"/>
      <c r="P147" s="137"/>
      <c r="Q147" s="137"/>
    </row>
    <row r="148" spans="1:17">
      <c r="A148" s="414" t="s">
        <v>44</v>
      </c>
      <c r="B148" s="414"/>
      <c r="C148" s="414"/>
      <c r="D148" s="414"/>
      <c r="E148" s="414"/>
      <c r="F148" s="414"/>
      <c r="G148" s="414"/>
      <c r="H148" s="414"/>
      <c r="I148" s="414"/>
      <c r="J148" s="139">
        <v>1437</v>
      </c>
      <c r="K148" s="137"/>
      <c r="L148" s="137"/>
      <c r="M148" s="137"/>
      <c r="N148" s="137"/>
      <c r="O148" s="137"/>
      <c r="P148" s="137"/>
      <c r="Q148" s="137"/>
    </row>
    <row r="149" spans="1:17">
      <c r="A149" s="414" t="s">
        <v>42</v>
      </c>
      <c r="B149" s="414"/>
      <c r="C149" s="414"/>
      <c r="D149" s="414"/>
      <c r="E149" s="414"/>
      <c r="F149" s="414"/>
      <c r="G149" s="414"/>
      <c r="H149" s="414"/>
      <c r="I149" s="414"/>
      <c r="J149" s="137"/>
      <c r="K149" s="137"/>
      <c r="L149" s="137"/>
      <c r="M149" s="137"/>
      <c r="N149" s="137"/>
      <c r="O149" s="137"/>
      <c r="P149" s="137"/>
      <c r="Q149" s="137"/>
    </row>
    <row r="150" spans="1:17">
      <c r="A150" s="414" t="s">
        <v>2056</v>
      </c>
      <c r="B150" s="414"/>
      <c r="C150" s="414"/>
      <c r="D150" s="414"/>
      <c r="E150" s="414"/>
      <c r="F150" s="414"/>
      <c r="G150" s="414"/>
      <c r="H150" s="414"/>
      <c r="I150" s="414"/>
      <c r="J150" s="139">
        <v>886</v>
      </c>
      <c r="K150" s="137"/>
      <c r="L150" s="137"/>
      <c r="M150" s="137"/>
      <c r="N150" s="137"/>
      <c r="O150" s="137"/>
      <c r="P150" s="137"/>
      <c r="Q150" s="137"/>
    </row>
    <row r="151" spans="1:17">
      <c r="A151" s="414" t="s">
        <v>2057</v>
      </c>
      <c r="B151" s="414"/>
      <c r="C151" s="414"/>
      <c r="D151" s="414"/>
      <c r="E151" s="414"/>
      <c r="F151" s="414"/>
      <c r="G151" s="414"/>
      <c r="H151" s="414"/>
      <c r="I151" s="414"/>
      <c r="J151" s="139">
        <v>540</v>
      </c>
      <c r="K151" s="137"/>
      <c r="L151" s="137"/>
      <c r="M151" s="137"/>
      <c r="N151" s="137"/>
      <c r="O151" s="137"/>
      <c r="P151" s="137"/>
      <c r="Q151" s="137"/>
    </row>
    <row r="152" spans="1:17">
      <c r="A152" s="414" t="s">
        <v>2058</v>
      </c>
      <c r="B152" s="414"/>
      <c r="C152" s="414"/>
      <c r="D152" s="414"/>
      <c r="E152" s="414"/>
      <c r="F152" s="414"/>
      <c r="G152" s="414"/>
      <c r="H152" s="414"/>
      <c r="I152" s="414"/>
      <c r="J152" s="139">
        <v>11</v>
      </c>
      <c r="K152" s="137"/>
      <c r="L152" s="137"/>
      <c r="M152" s="137"/>
      <c r="N152" s="137"/>
      <c r="O152" s="137"/>
      <c r="P152" s="137"/>
      <c r="Q152" s="137"/>
    </row>
    <row r="153" spans="1:17">
      <c r="A153" s="415" t="s">
        <v>2059</v>
      </c>
      <c r="B153" s="415"/>
      <c r="C153" s="415"/>
      <c r="D153" s="415"/>
      <c r="E153" s="415"/>
      <c r="F153" s="415"/>
      <c r="G153" s="415"/>
      <c r="H153" s="415"/>
      <c r="I153" s="415"/>
      <c r="J153" s="137"/>
      <c r="K153" s="137"/>
      <c r="L153" s="137"/>
      <c r="M153" s="137"/>
      <c r="N153" s="137"/>
      <c r="O153" s="137"/>
      <c r="P153" s="137"/>
      <c r="Q153" s="137"/>
    </row>
    <row r="154" spans="1:17">
      <c r="A154" s="414" t="s">
        <v>128</v>
      </c>
      <c r="B154" s="414"/>
      <c r="C154" s="414"/>
      <c r="D154" s="414"/>
      <c r="E154" s="414"/>
      <c r="F154" s="414"/>
      <c r="G154" s="414"/>
      <c r="H154" s="414"/>
      <c r="I154" s="414"/>
      <c r="J154" s="137"/>
      <c r="K154" s="137"/>
      <c r="L154" s="137"/>
      <c r="M154" s="137"/>
      <c r="N154" s="137"/>
      <c r="O154" s="137"/>
      <c r="P154" s="137"/>
      <c r="Q154" s="137"/>
    </row>
    <row r="155" spans="1:17">
      <c r="A155" s="414" t="s">
        <v>131</v>
      </c>
      <c r="B155" s="414"/>
      <c r="C155" s="414"/>
      <c r="D155" s="414"/>
      <c r="E155" s="414"/>
      <c r="F155" s="414"/>
      <c r="G155" s="414"/>
      <c r="H155" s="414"/>
      <c r="I155" s="414"/>
      <c r="J155" s="137"/>
      <c r="K155" s="137"/>
      <c r="L155" s="137"/>
      <c r="M155" s="137"/>
      <c r="N155" s="137"/>
      <c r="O155" s="137"/>
      <c r="P155" s="137"/>
      <c r="Q155" s="137"/>
    </row>
    <row r="156" spans="1:17">
      <c r="A156" s="414" t="s">
        <v>2060</v>
      </c>
      <c r="B156" s="414"/>
      <c r="C156" s="414"/>
      <c r="D156" s="414"/>
      <c r="E156" s="414"/>
      <c r="F156" s="414"/>
      <c r="G156" s="414"/>
      <c r="H156" s="414"/>
      <c r="I156" s="414"/>
      <c r="J156" s="139">
        <v>19</v>
      </c>
      <c r="K156" s="139">
        <v>15</v>
      </c>
      <c r="L156" s="139">
        <v>1</v>
      </c>
      <c r="M156" s="137"/>
      <c r="N156" s="137"/>
      <c r="O156" s="139">
        <v>1.63</v>
      </c>
      <c r="P156" s="137"/>
      <c r="Q156" s="137"/>
    </row>
    <row r="157" spans="1:17" ht="38.1" customHeight="1">
      <c r="A157" s="414" t="s">
        <v>130</v>
      </c>
      <c r="B157" s="414"/>
      <c r="C157" s="414"/>
      <c r="D157" s="414"/>
      <c r="E157" s="414"/>
      <c r="F157" s="414"/>
      <c r="G157" s="414"/>
      <c r="H157" s="414"/>
      <c r="I157" s="414"/>
      <c r="J157" s="139">
        <v>18</v>
      </c>
      <c r="K157" s="139">
        <v>13</v>
      </c>
      <c r="L157" s="139">
        <v>1</v>
      </c>
      <c r="M157" s="137"/>
      <c r="N157" s="137"/>
      <c r="O157" s="139">
        <v>1.63</v>
      </c>
      <c r="P157" s="137"/>
      <c r="Q157" s="137"/>
    </row>
    <row r="158" spans="1:17">
      <c r="A158" s="414" t="s">
        <v>137</v>
      </c>
      <c r="B158" s="414"/>
      <c r="C158" s="414"/>
      <c r="D158" s="414"/>
      <c r="E158" s="414"/>
      <c r="F158" s="414"/>
      <c r="G158" s="414"/>
      <c r="H158" s="414"/>
      <c r="I158" s="414"/>
      <c r="J158" s="139">
        <v>12</v>
      </c>
      <c r="K158" s="137"/>
      <c r="L158" s="137"/>
      <c r="M158" s="137"/>
      <c r="N158" s="137"/>
      <c r="O158" s="137"/>
      <c r="P158" s="137"/>
      <c r="Q158" s="137"/>
    </row>
    <row r="159" spans="1:17">
      <c r="A159" s="414" t="s">
        <v>2061</v>
      </c>
      <c r="B159" s="414"/>
      <c r="C159" s="414"/>
      <c r="D159" s="414"/>
      <c r="E159" s="414"/>
      <c r="F159" s="414"/>
      <c r="G159" s="414"/>
      <c r="H159" s="414"/>
      <c r="I159" s="414"/>
      <c r="J159" s="139">
        <v>11</v>
      </c>
      <c r="K159" s="137"/>
      <c r="L159" s="137"/>
      <c r="M159" s="137"/>
      <c r="N159" s="137"/>
      <c r="O159" s="137"/>
      <c r="P159" s="137"/>
      <c r="Q159" s="137"/>
    </row>
    <row r="160" spans="1:17">
      <c r="A160" s="414" t="s">
        <v>134</v>
      </c>
      <c r="B160" s="414"/>
      <c r="C160" s="414"/>
      <c r="D160" s="414"/>
      <c r="E160" s="414"/>
      <c r="F160" s="414"/>
      <c r="G160" s="414"/>
      <c r="H160" s="414"/>
      <c r="I160" s="414"/>
      <c r="J160" s="139">
        <v>41</v>
      </c>
      <c r="K160" s="137"/>
      <c r="L160" s="137"/>
      <c r="M160" s="137"/>
      <c r="N160" s="137"/>
      <c r="O160" s="139">
        <v>1.63</v>
      </c>
      <c r="P160" s="137"/>
      <c r="Q160" s="137"/>
    </row>
    <row r="161" spans="1:17" ht="18.95" customHeight="1">
      <c r="A161" s="414" t="s">
        <v>136</v>
      </c>
      <c r="B161" s="414"/>
      <c r="C161" s="414"/>
      <c r="D161" s="414"/>
      <c r="E161" s="414"/>
      <c r="F161" s="414"/>
      <c r="G161" s="414"/>
      <c r="H161" s="414"/>
      <c r="I161" s="414"/>
      <c r="J161" s="137"/>
      <c r="K161" s="137"/>
      <c r="L161" s="137"/>
      <c r="M161" s="137"/>
      <c r="N161" s="137"/>
      <c r="O161" s="137"/>
      <c r="P161" s="137"/>
      <c r="Q161" s="137"/>
    </row>
    <row r="162" spans="1:17">
      <c r="A162" s="414" t="s">
        <v>2062</v>
      </c>
      <c r="B162" s="414"/>
      <c r="C162" s="414"/>
      <c r="D162" s="414"/>
      <c r="E162" s="414"/>
      <c r="F162" s="414"/>
      <c r="G162" s="414"/>
      <c r="H162" s="414"/>
      <c r="I162" s="414"/>
      <c r="J162" s="139">
        <v>3</v>
      </c>
      <c r="K162" s="137"/>
      <c r="L162" s="137"/>
      <c r="M162" s="137"/>
      <c r="N162" s="137"/>
      <c r="O162" s="139">
        <v>0.02</v>
      </c>
      <c r="P162" s="137"/>
      <c r="Q162" s="137"/>
    </row>
    <row r="163" spans="1:17" ht="38.1" customHeight="1">
      <c r="A163" s="414" t="s">
        <v>130</v>
      </c>
      <c r="B163" s="414"/>
      <c r="C163" s="414"/>
      <c r="D163" s="414"/>
      <c r="E163" s="414"/>
      <c r="F163" s="414"/>
      <c r="G163" s="414"/>
      <c r="H163" s="414"/>
      <c r="I163" s="414"/>
      <c r="J163" s="139">
        <v>4</v>
      </c>
      <c r="K163" s="137"/>
      <c r="L163" s="137"/>
      <c r="M163" s="137"/>
      <c r="N163" s="137"/>
      <c r="O163" s="139">
        <v>0.02</v>
      </c>
      <c r="P163" s="137"/>
      <c r="Q163" s="137"/>
    </row>
    <row r="164" spans="1:17">
      <c r="A164" s="414" t="s">
        <v>2063</v>
      </c>
      <c r="B164" s="414"/>
      <c r="C164" s="414"/>
      <c r="D164" s="414"/>
      <c r="E164" s="414"/>
      <c r="F164" s="414"/>
      <c r="G164" s="414"/>
      <c r="H164" s="414"/>
      <c r="I164" s="414"/>
      <c r="J164" s="137"/>
      <c r="K164" s="137"/>
      <c r="L164" s="137"/>
      <c r="M164" s="137"/>
      <c r="N164" s="137"/>
      <c r="O164" s="137"/>
      <c r="P164" s="137"/>
      <c r="Q164" s="137"/>
    </row>
    <row r="165" spans="1:17">
      <c r="A165" s="414" t="s">
        <v>2064</v>
      </c>
      <c r="B165" s="414"/>
      <c r="C165" s="414"/>
      <c r="D165" s="414"/>
      <c r="E165" s="414"/>
      <c r="F165" s="414"/>
      <c r="G165" s="414"/>
      <c r="H165" s="414"/>
      <c r="I165" s="414"/>
      <c r="J165" s="137"/>
      <c r="K165" s="137"/>
      <c r="L165" s="137"/>
      <c r="M165" s="137"/>
      <c r="N165" s="137"/>
      <c r="O165" s="137"/>
      <c r="P165" s="137"/>
      <c r="Q165" s="137"/>
    </row>
    <row r="166" spans="1:17">
      <c r="A166" s="414" t="s">
        <v>134</v>
      </c>
      <c r="B166" s="414"/>
      <c r="C166" s="414"/>
      <c r="D166" s="414"/>
      <c r="E166" s="414"/>
      <c r="F166" s="414"/>
      <c r="G166" s="414"/>
      <c r="H166" s="414"/>
      <c r="I166" s="414"/>
      <c r="J166" s="139">
        <v>4</v>
      </c>
      <c r="K166" s="137"/>
      <c r="L166" s="137"/>
      <c r="M166" s="137"/>
      <c r="N166" s="137"/>
      <c r="O166" s="139">
        <v>0.02</v>
      </c>
      <c r="P166" s="137"/>
      <c r="Q166" s="137"/>
    </row>
    <row r="167" spans="1:17">
      <c r="A167" s="414" t="s">
        <v>138</v>
      </c>
      <c r="B167" s="414"/>
      <c r="C167" s="414"/>
      <c r="D167" s="414"/>
      <c r="E167" s="414"/>
      <c r="F167" s="414"/>
      <c r="G167" s="414"/>
      <c r="H167" s="414"/>
      <c r="I167" s="414"/>
      <c r="J167" s="139">
        <v>45</v>
      </c>
      <c r="K167" s="137"/>
      <c r="L167" s="137"/>
      <c r="M167" s="137"/>
      <c r="N167" s="137"/>
      <c r="O167" s="139">
        <v>1.65</v>
      </c>
      <c r="P167" s="137"/>
      <c r="Q167" s="137"/>
    </row>
    <row r="168" spans="1:17">
      <c r="A168" s="414" t="s">
        <v>139</v>
      </c>
      <c r="B168" s="414"/>
      <c r="C168" s="414"/>
      <c r="D168" s="414"/>
      <c r="E168" s="414"/>
      <c r="F168" s="414"/>
      <c r="G168" s="414"/>
      <c r="H168" s="414"/>
      <c r="I168" s="414"/>
      <c r="J168" s="137"/>
      <c r="K168" s="137"/>
      <c r="L168" s="137"/>
      <c r="M168" s="137"/>
      <c r="N168" s="137"/>
      <c r="O168" s="137"/>
      <c r="P168" s="137"/>
      <c r="Q168" s="137"/>
    </row>
    <row r="169" spans="1:17">
      <c r="A169" s="414" t="s">
        <v>150</v>
      </c>
      <c r="B169" s="414"/>
      <c r="C169" s="414"/>
      <c r="D169" s="414"/>
      <c r="E169" s="414"/>
      <c r="F169" s="414"/>
      <c r="G169" s="414"/>
      <c r="H169" s="414"/>
      <c r="I169" s="414"/>
      <c r="J169" s="137"/>
      <c r="K169" s="137"/>
      <c r="L169" s="137"/>
      <c r="M169" s="137"/>
      <c r="N169" s="137"/>
      <c r="O169" s="137"/>
      <c r="P169" s="137"/>
      <c r="Q169" s="137"/>
    </row>
    <row r="170" spans="1:17">
      <c r="A170" s="414" t="s">
        <v>2065</v>
      </c>
      <c r="B170" s="414"/>
      <c r="C170" s="414"/>
      <c r="D170" s="414"/>
      <c r="E170" s="414"/>
      <c r="F170" s="414"/>
      <c r="G170" s="414"/>
      <c r="H170" s="414"/>
      <c r="I170" s="414"/>
      <c r="J170" s="139">
        <v>7188</v>
      </c>
      <c r="K170" s="139">
        <v>1339</v>
      </c>
      <c r="L170" s="139">
        <v>4710</v>
      </c>
      <c r="M170" s="139">
        <v>305</v>
      </c>
      <c r="N170" s="137"/>
      <c r="O170" s="139">
        <v>139.05000000000001</v>
      </c>
      <c r="P170" s="137"/>
      <c r="Q170" s="139">
        <v>23.84</v>
      </c>
    </row>
    <row r="171" spans="1:17" ht="38.1" customHeight="1">
      <c r="A171" s="414" t="s">
        <v>130</v>
      </c>
      <c r="B171" s="414"/>
      <c r="C171" s="414"/>
      <c r="D171" s="414"/>
      <c r="E171" s="414"/>
      <c r="F171" s="414"/>
      <c r="G171" s="414"/>
      <c r="H171" s="414"/>
      <c r="I171" s="414"/>
      <c r="J171" s="139">
        <v>7817</v>
      </c>
      <c r="K171" s="139">
        <v>1202</v>
      </c>
      <c r="L171" s="139">
        <v>5247</v>
      </c>
      <c r="M171" s="139">
        <v>274</v>
      </c>
      <c r="N171" s="137"/>
      <c r="O171" s="139">
        <v>139.05000000000001</v>
      </c>
      <c r="P171" s="137"/>
      <c r="Q171" s="139">
        <v>23.84</v>
      </c>
    </row>
    <row r="172" spans="1:17">
      <c r="A172" s="414" t="s">
        <v>2066</v>
      </c>
      <c r="B172" s="414"/>
      <c r="C172" s="414"/>
      <c r="D172" s="414"/>
      <c r="E172" s="414"/>
      <c r="F172" s="414"/>
      <c r="G172" s="414"/>
      <c r="H172" s="414"/>
      <c r="I172" s="414"/>
      <c r="J172" s="139">
        <v>1181</v>
      </c>
      <c r="K172" s="137"/>
      <c r="L172" s="137"/>
      <c r="M172" s="137"/>
      <c r="N172" s="137"/>
      <c r="O172" s="137"/>
      <c r="P172" s="137"/>
      <c r="Q172" s="137"/>
    </row>
    <row r="173" spans="1:17">
      <c r="A173" s="414" t="s">
        <v>2067</v>
      </c>
      <c r="B173" s="414"/>
      <c r="C173" s="414"/>
      <c r="D173" s="414"/>
      <c r="E173" s="414"/>
      <c r="F173" s="414"/>
      <c r="G173" s="414"/>
      <c r="H173" s="414"/>
      <c r="I173" s="414"/>
      <c r="J173" s="139">
        <v>886</v>
      </c>
      <c r="K173" s="137"/>
      <c r="L173" s="137"/>
      <c r="M173" s="137"/>
      <c r="N173" s="137"/>
      <c r="O173" s="137"/>
      <c r="P173" s="137"/>
      <c r="Q173" s="137"/>
    </row>
    <row r="174" spans="1:17">
      <c r="A174" s="414" t="s">
        <v>134</v>
      </c>
      <c r="B174" s="414"/>
      <c r="C174" s="414"/>
      <c r="D174" s="414"/>
      <c r="E174" s="414"/>
      <c r="F174" s="414"/>
      <c r="G174" s="414"/>
      <c r="H174" s="414"/>
      <c r="I174" s="414"/>
      <c r="J174" s="139">
        <v>9884</v>
      </c>
      <c r="K174" s="137"/>
      <c r="L174" s="137"/>
      <c r="M174" s="137"/>
      <c r="N174" s="137"/>
      <c r="O174" s="139">
        <v>139.05000000000001</v>
      </c>
      <c r="P174" s="137"/>
      <c r="Q174" s="139">
        <v>23.84</v>
      </c>
    </row>
    <row r="175" spans="1:17" ht="18.95" customHeight="1">
      <c r="A175" s="414" t="s">
        <v>2037</v>
      </c>
      <c r="B175" s="414"/>
      <c r="C175" s="414"/>
      <c r="D175" s="414"/>
      <c r="E175" s="414"/>
      <c r="F175" s="414"/>
      <c r="G175" s="414"/>
      <c r="H175" s="414"/>
      <c r="I175" s="414"/>
      <c r="J175" s="137"/>
      <c r="K175" s="137"/>
      <c r="L175" s="137"/>
      <c r="M175" s="137"/>
      <c r="N175" s="137"/>
      <c r="O175" s="137"/>
      <c r="P175" s="137"/>
      <c r="Q175" s="137"/>
    </row>
    <row r="176" spans="1:17">
      <c r="A176" s="414" t="s">
        <v>1939</v>
      </c>
      <c r="B176" s="414"/>
      <c r="C176" s="414"/>
      <c r="D176" s="414"/>
      <c r="E176" s="414"/>
      <c r="F176" s="414"/>
      <c r="G176" s="414"/>
      <c r="H176" s="414"/>
      <c r="I176" s="414"/>
      <c r="J176" s="139">
        <v>1498</v>
      </c>
      <c r="K176" s="139">
        <v>872</v>
      </c>
      <c r="L176" s="139">
        <v>542</v>
      </c>
      <c r="M176" s="139">
        <v>52</v>
      </c>
      <c r="N176" s="137"/>
      <c r="O176" s="139">
        <v>90.65</v>
      </c>
      <c r="P176" s="137"/>
      <c r="Q176" s="139">
        <v>3.83</v>
      </c>
    </row>
    <row r="177" spans="1:17" ht="38.1" customHeight="1">
      <c r="A177" s="414" t="s">
        <v>130</v>
      </c>
      <c r="B177" s="414"/>
      <c r="C177" s="414"/>
      <c r="D177" s="414"/>
      <c r="E177" s="414"/>
      <c r="F177" s="414"/>
      <c r="G177" s="414"/>
      <c r="H177" s="414"/>
      <c r="I177" s="414"/>
      <c r="J177" s="139">
        <v>1488</v>
      </c>
      <c r="K177" s="139">
        <v>783</v>
      </c>
      <c r="L177" s="139">
        <v>604</v>
      </c>
      <c r="M177" s="139">
        <v>47</v>
      </c>
      <c r="N177" s="137"/>
      <c r="O177" s="139">
        <v>90.65</v>
      </c>
      <c r="P177" s="137"/>
      <c r="Q177" s="139">
        <v>3.83</v>
      </c>
    </row>
    <row r="178" spans="1:17">
      <c r="A178" s="414" t="s">
        <v>2068</v>
      </c>
      <c r="B178" s="414"/>
      <c r="C178" s="414"/>
      <c r="D178" s="414"/>
      <c r="E178" s="414"/>
      <c r="F178" s="414"/>
      <c r="G178" s="414"/>
      <c r="H178" s="414"/>
      <c r="I178" s="414"/>
      <c r="J178" s="139">
        <v>548</v>
      </c>
      <c r="K178" s="137"/>
      <c r="L178" s="137"/>
      <c r="M178" s="137"/>
      <c r="N178" s="137"/>
      <c r="O178" s="137"/>
      <c r="P178" s="137"/>
      <c r="Q178" s="137"/>
    </row>
    <row r="179" spans="1:17">
      <c r="A179" s="414" t="s">
        <v>2069</v>
      </c>
      <c r="B179" s="414"/>
      <c r="C179" s="414"/>
      <c r="D179" s="414"/>
      <c r="E179" s="414"/>
      <c r="F179" s="414"/>
      <c r="G179" s="414"/>
      <c r="H179" s="414"/>
      <c r="I179" s="414"/>
      <c r="J179" s="139">
        <v>540</v>
      </c>
      <c r="K179" s="137"/>
      <c r="L179" s="137"/>
      <c r="M179" s="137"/>
      <c r="N179" s="137"/>
      <c r="O179" s="137"/>
      <c r="P179" s="137"/>
      <c r="Q179" s="137"/>
    </row>
    <row r="180" spans="1:17">
      <c r="A180" s="414" t="s">
        <v>134</v>
      </c>
      <c r="B180" s="414"/>
      <c r="C180" s="414"/>
      <c r="D180" s="414"/>
      <c r="E180" s="414"/>
      <c r="F180" s="414"/>
      <c r="G180" s="414"/>
      <c r="H180" s="414"/>
      <c r="I180" s="414"/>
      <c r="J180" s="139">
        <v>2576</v>
      </c>
      <c r="K180" s="137"/>
      <c r="L180" s="137"/>
      <c r="M180" s="137"/>
      <c r="N180" s="137"/>
      <c r="O180" s="139">
        <v>90.65</v>
      </c>
      <c r="P180" s="137"/>
      <c r="Q180" s="139">
        <v>3.83</v>
      </c>
    </row>
    <row r="181" spans="1:17">
      <c r="A181" s="414" t="s">
        <v>294</v>
      </c>
      <c r="B181" s="414"/>
      <c r="C181" s="414"/>
      <c r="D181" s="414"/>
      <c r="E181" s="414"/>
      <c r="F181" s="414"/>
      <c r="G181" s="414"/>
      <c r="H181" s="414"/>
      <c r="I181" s="414"/>
      <c r="J181" s="137"/>
      <c r="K181" s="137"/>
      <c r="L181" s="137"/>
      <c r="M181" s="137"/>
      <c r="N181" s="137"/>
      <c r="O181" s="137"/>
      <c r="P181" s="137"/>
      <c r="Q181" s="137"/>
    </row>
    <row r="182" spans="1:17">
      <c r="A182" s="414" t="s">
        <v>534</v>
      </c>
      <c r="B182" s="414"/>
      <c r="C182" s="414"/>
      <c r="D182" s="414"/>
      <c r="E182" s="414"/>
      <c r="F182" s="414"/>
      <c r="G182" s="414"/>
      <c r="H182" s="414"/>
      <c r="I182" s="414"/>
      <c r="J182" s="139">
        <v>180</v>
      </c>
      <c r="K182" s="137"/>
      <c r="L182" s="137"/>
      <c r="M182" s="137"/>
      <c r="N182" s="137"/>
      <c r="O182" s="137"/>
      <c r="P182" s="137"/>
      <c r="Q182" s="137"/>
    </row>
    <row r="183" spans="1:17" ht="38.1" customHeight="1">
      <c r="A183" s="414" t="s">
        <v>130</v>
      </c>
      <c r="B183" s="414"/>
      <c r="C183" s="414"/>
      <c r="D183" s="414"/>
      <c r="E183" s="414"/>
      <c r="F183" s="414"/>
      <c r="G183" s="414"/>
      <c r="H183" s="414"/>
      <c r="I183" s="414"/>
      <c r="J183" s="139">
        <v>216</v>
      </c>
      <c r="K183" s="137"/>
      <c r="L183" s="137"/>
      <c r="M183" s="137"/>
      <c r="N183" s="137"/>
      <c r="O183" s="137"/>
      <c r="P183" s="137"/>
      <c r="Q183" s="137"/>
    </row>
    <row r="184" spans="1:17">
      <c r="A184" s="414" t="s">
        <v>138</v>
      </c>
      <c r="B184" s="414"/>
      <c r="C184" s="414"/>
      <c r="D184" s="414"/>
      <c r="E184" s="414"/>
      <c r="F184" s="414"/>
      <c r="G184" s="414"/>
      <c r="H184" s="414"/>
      <c r="I184" s="414"/>
      <c r="J184" s="139">
        <v>12676</v>
      </c>
      <c r="K184" s="137"/>
      <c r="L184" s="137"/>
      <c r="M184" s="137"/>
      <c r="N184" s="137"/>
      <c r="O184" s="139">
        <v>229.7</v>
      </c>
      <c r="P184" s="137"/>
      <c r="Q184" s="139">
        <v>27.67</v>
      </c>
    </row>
    <row r="185" spans="1:17">
      <c r="A185" s="414" t="s">
        <v>226</v>
      </c>
      <c r="B185" s="414"/>
      <c r="C185" s="414"/>
      <c r="D185" s="414"/>
      <c r="E185" s="414"/>
      <c r="F185" s="414"/>
      <c r="G185" s="414"/>
      <c r="H185" s="414"/>
      <c r="I185" s="414"/>
      <c r="J185" s="137"/>
      <c r="K185" s="137"/>
      <c r="L185" s="137"/>
      <c r="M185" s="137"/>
      <c r="N185" s="137"/>
      <c r="O185" s="137"/>
      <c r="P185" s="137"/>
      <c r="Q185" s="137"/>
    </row>
    <row r="186" spans="1:17">
      <c r="A186" s="414" t="s">
        <v>512</v>
      </c>
      <c r="B186" s="414"/>
      <c r="C186" s="414"/>
      <c r="D186" s="414"/>
      <c r="E186" s="414"/>
      <c r="F186" s="414"/>
      <c r="G186" s="414"/>
      <c r="H186" s="414"/>
      <c r="I186" s="414"/>
      <c r="J186" s="139">
        <v>239</v>
      </c>
      <c r="K186" s="137"/>
      <c r="L186" s="137"/>
      <c r="M186" s="137"/>
      <c r="N186" s="137"/>
      <c r="O186" s="137"/>
      <c r="P186" s="137"/>
      <c r="Q186" s="137"/>
    </row>
    <row r="187" spans="1:17" ht="38.1" customHeight="1">
      <c r="A187" s="414" t="s">
        <v>45</v>
      </c>
      <c r="B187" s="414"/>
      <c r="C187" s="414"/>
      <c r="D187" s="414"/>
      <c r="E187" s="414"/>
      <c r="F187" s="414"/>
      <c r="G187" s="414"/>
      <c r="H187" s="414"/>
      <c r="I187" s="414"/>
      <c r="J187" s="139">
        <v>239</v>
      </c>
      <c r="K187" s="137"/>
      <c r="L187" s="137"/>
      <c r="M187" s="137"/>
      <c r="N187" s="137"/>
      <c r="O187" s="137"/>
      <c r="P187" s="137"/>
      <c r="Q187" s="137"/>
    </row>
    <row r="188" spans="1:17">
      <c r="A188" s="414" t="s">
        <v>48</v>
      </c>
      <c r="B188" s="414"/>
      <c r="C188" s="414"/>
      <c r="D188" s="414"/>
      <c r="E188" s="414"/>
      <c r="F188" s="414"/>
      <c r="G188" s="414"/>
      <c r="H188" s="414"/>
      <c r="I188" s="414"/>
      <c r="J188" s="139">
        <v>12960</v>
      </c>
      <c r="K188" s="137"/>
      <c r="L188" s="137"/>
      <c r="M188" s="137"/>
      <c r="N188" s="137"/>
      <c r="O188" s="139">
        <v>231.35</v>
      </c>
      <c r="P188" s="137"/>
      <c r="Q188" s="139">
        <v>27.67</v>
      </c>
    </row>
    <row r="189" spans="1:17">
      <c r="A189" s="414" t="s">
        <v>49</v>
      </c>
      <c r="B189" s="414"/>
      <c r="C189" s="414"/>
      <c r="D189" s="414"/>
      <c r="E189" s="414"/>
      <c r="F189" s="414"/>
      <c r="G189" s="414"/>
      <c r="H189" s="414"/>
      <c r="I189" s="414"/>
      <c r="J189" s="137"/>
      <c r="K189" s="137"/>
      <c r="L189" s="137"/>
      <c r="M189" s="137"/>
      <c r="N189" s="137"/>
      <c r="O189" s="137"/>
      <c r="P189" s="137"/>
      <c r="Q189" s="137"/>
    </row>
    <row r="190" spans="1:17">
      <c r="A190" s="414" t="s">
        <v>50</v>
      </c>
      <c r="B190" s="414"/>
      <c r="C190" s="414"/>
      <c r="D190" s="414"/>
      <c r="E190" s="414"/>
      <c r="F190" s="414"/>
      <c r="G190" s="414"/>
      <c r="H190" s="414"/>
      <c r="I190" s="414"/>
      <c r="J190" s="139">
        <v>1693</v>
      </c>
      <c r="K190" s="137"/>
      <c r="L190" s="137"/>
      <c r="M190" s="137"/>
      <c r="N190" s="137"/>
      <c r="O190" s="137"/>
      <c r="P190" s="137"/>
      <c r="Q190" s="137"/>
    </row>
    <row r="191" spans="1:17">
      <c r="A191" s="414" t="s">
        <v>51</v>
      </c>
      <c r="B191" s="414"/>
      <c r="C191" s="414"/>
      <c r="D191" s="414"/>
      <c r="E191" s="414"/>
      <c r="F191" s="414"/>
      <c r="G191" s="414"/>
      <c r="H191" s="414"/>
      <c r="I191" s="414"/>
      <c r="J191" s="139">
        <v>5852</v>
      </c>
      <c r="K191" s="137"/>
      <c r="L191" s="137"/>
      <c r="M191" s="137"/>
      <c r="N191" s="137"/>
      <c r="O191" s="137"/>
      <c r="P191" s="137"/>
      <c r="Q191" s="137"/>
    </row>
    <row r="192" spans="1:17">
      <c r="A192" s="414" t="s">
        <v>52</v>
      </c>
      <c r="B192" s="414"/>
      <c r="C192" s="414"/>
      <c r="D192" s="414"/>
      <c r="E192" s="414"/>
      <c r="F192" s="414"/>
      <c r="G192" s="414"/>
      <c r="H192" s="414"/>
      <c r="I192" s="414"/>
      <c r="J192" s="139">
        <v>2319</v>
      </c>
      <c r="K192" s="137"/>
      <c r="L192" s="137"/>
      <c r="M192" s="137"/>
      <c r="N192" s="137"/>
      <c r="O192" s="137"/>
      <c r="P192" s="137"/>
      <c r="Q192" s="137"/>
    </row>
    <row r="193" spans="1:17">
      <c r="A193" s="414" t="s">
        <v>227</v>
      </c>
      <c r="B193" s="414"/>
      <c r="C193" s="414"/>
      <c r="D193" s="414"/>
      <c r="E193" s="414"/>
      <c r="F193" s="414"/>
      <c r="G193" s="414"/>
      <c r="H193" s="414"/>
      <c r="I193" s="414"/>
      <c r="J193" s="139">
        <v>239</v>
      </c>
      <c r="K193" s="137"/>
      <c r="L193" s="137"/>
      <c r="M193" s="137"/>
      <c r="N193" s="137"/>
      <c r="O193" s="137"/>
      <c r="P193" s="137"/>
      <c r="Q193" s="137"/>
    </row>
    <row r="194" spans="1:17">
      <c r="A194" s="414" t="s">
        <v>53</v>
      </c>
      <c r="B194" s="414"/>
      <c r="C194" s="414"/>
      <c r="D194" s="414"/>
      <c r="E194" s="414"/>
      <c r="F194" s="414"/>
      <c r="G194" s="414"/>
      <c r="H194" s="414"/>
      <c r="I194" s="414"/>
      <c r="J194" s="139">
        <v>1741</v>
      </c>
      <c r="K194" s="137"/>
      <c r="L194" s="137"/>
      <c r="M194" s="137"/>
      <c r="N194" s="137"/>
      <c r="O194" s="137"/>
      <c r="P194" s="137"/>
      <c r="Q194" s="137"/>
    </row>
    <row r="195" spans="1:17">
      <c r="A195" s="414" t="s">
        <v>54</v>
      </c>
      <c r="B195" s="414"/>
      <c r="C195" s="414"/>
      <c r="D195" s="414"/>
      <c r="E195" s="414"/>
      <c r="F195" s="414"/>
      <c r="G195" s="414"/>
      <c r="H195" s="414"/>
      <c r="I195" s="414"/>
      <c r="J195" s="139">
        <v>1437</v>
      </c>
      <c r="K195" s="137"/>
      <c r="L195" s="137"/>
      <c r="M195" s="137"/>
      <c r="N195" s="137"/>
      <c r="O195" s="137"/>
      <c r="P195" s="137"/>
      <c r="Q195" s="137"/>
    </row>
    <row r="196" spans="1:17">
      <c r="A196" s="415" t="s">
        <v>2070</v>
      </c>
      <c r="B196" s="415"/>
      <c r="C196" s="415"/>
      <c r="D196" s="415"/>
      <c r="E196" s="415"/>
      <c r="F196" s="415"/>
      <c r="G196" s="415"/>
      <c r="H196" s="415"/>
      <c r="I196" s="415"/>
      <c r="J196" s="140">
        <v>12960</v>
      </c>
      <c r="K196" s="137"/>
      <c r="L196" s="137"/>
      <c r="M196" s="137"/>
      <c r="N196" s="137"/>
      <c r="O196" s="140">
        <v>231.35</v>
      </c>
      <c r="P196" s="137"/>
      <c r="Q196" s="140">
        <v>27.67</v>
      </c>
    </row>
    <row r="197" spans="1:17">
      <c r="A197" s="416" t="s">
        <v>74</v>
      </c>
      <c r="B197" s="416"/>
      <c r="C197" s="416"/>
      <c r="D197" s="416"/>
      <c r="E197" s="416"/>
      <c r="F197" s="416"/>
      <c r="G197" s="416"/>
      <c r="H197" s="416"/>
      <c r="I197" s="416"/>
      <c r="J197" s="416"/>
      <c r="K197" s="416"/>
      <c r="L197" s="416"/>
      <c r="M197" s="416"/>
      <c r="N197" s="416"/>
      <c r="O197" s="416"/>
      <c r="P197" s="416"/>
      <c r="Q197" s="416"/>
    </row>
    <row r="198" spans="1:17">
      <c r="A198" s="414" t="s">
        <v>75</v>
      </c>
      <c r="B198" s="414"/>
      <c r="C198" s="414"/>
      <c r="D198" s="414"/>
      <c r="E198" s="414"/>
      <c r="F198" s="414"/>
      <c r="G198" s="414"/>
      <c r="H198" s="414"/>
      <c r="I198" s="414"/>
      <c r="J198" s="139">
        <v>126004</v>
      </c>
      <c r="K198" s="139">
        <v>7179</v>
      </c>
      <c r="L198" s="139">
        <v>13752</v>
      </c>
      <c r="M198" s="139">
        <v>927</v>
      </c>
      <c r="N198" s="137"/>
      <c r="O198" s="139">
        <v>748.48</v>
      </c>
      <c r="P198" s="137"/>
      <c r="Q198" s="139">
        <v>72.150000000000006</v>
      </c>
    </row>
    <row r="199" spans="1:17" ht="18.95" customHeight="1">
      <c r="A199" s="414" t="s">
        <v>76</v>
      </c>
      <c r="B199" s="414"/>
      <c r="C199" s="414"/>
      <c r="D199" s="414"/>
      <c r="E199" s="414"/>
      <c r="F199" s="414"/>
      <c r="G199" s="414"/>
      <c r="H199" s="414"/>
      <c r="I199" s="414"/>
      <c r="J199" s="139">
        <v>129398</v>
      </c>
      <c r="K199" s="139">
        <v>6447</v>
      </c>
      <c r="L199" s="139">
        <v>15320</v>
      </c>
      <c r="M199" s="139">
        <v>832</v>
      </c>
      <c r="N199" s="137"/>
      <c r="O199" s="139">
        <v>748.48</v>
      </c>
      <c r="P199" s="137"/>
      <c r="Q199" s="139">
        <v>72.150000000000006</v>
      </c>
    </row>
    <row r="200" spans="1:17">
      <c r="A200" s="414" t="s">
        <v>42</v>
      </c>
      <c r="B200" s="414"/>
      <c r="C200" s="414"/>
      <c r="D200" s="414"/>
      <c r="E200" s="414"/>
      <c r="F200" s="414"/>
      <c r="G200" s="414"/>
      <c r="H200" s="414"/>
      <c r="I200" s="414"/>
      <c r="J200" s="137"/>
      <c r="K200" s="137"/>
      <c r="L200" s="137"/>
      <c r="M200" s="137"/>
      <c r="N200" s="137"/>
      <c r="O200" s="137"/>
      <c r="P200" s="137"/>
      <c r="Q200" s="137"/>
    </row>
    <row r="201" spans="1:17" ht="57" customHeight="1">
      <c r="A201" s="414" t="s">
        <v>2071</v>
      </c>
      <c r="B201" s="414"/>
      <c r="C201" s="414"/>
      <c r="D201" s="414"/>
      <c r="E201" s="414"/>
      <c r="F201" s="414"/>
      <c r="G201" s="414"/>
      <c r="H201" s="414"/>
      <c r="I201" s="414"/>
      <c r="J201" s="139">
        <v>3394</v>
      </c>
      <c r="K201" s="139">
        <v>-732</v>
      </c>
      <c r="L201" s="139">
        <v>1568</v>
      </c>
      <c r="M201" s="139">
        <v>-95</v>
      </c>
      <c r="N201" s="137"/>
      <c r="O201" s="137"/>
      <c r="P201" s="137"/>
      <c r="Q201" s="137"/>
    </row>
    <row r="202" spans="1:17">
      <c r="A202" s="414" t="s">
        <v>43</v>
      </c>
      <c r="B202" s="414"/>
      <c r="C202" s="414"/>
      <c r="D202" s="414"/>
      <c r="E202" s="414"/>
      <c r="F202" s="414"/>
      <c r="G202" s="414"/>
      <c r="H202" s="414"/>
      <c r="I202" s="414"/>
      <c r="J202" s="139">
        <v>5499</v>
      </c>
      <c r="K202" s="137"/>
      <c r="L202" s="137"/>
      <c r="M202" s="137"/>
      <c r="N202" s="137"/>
      <c r="O202" s="137"/>
      <c r="P202" s="137"/>
      <c r="Q202" s="137"/>
    </row>
    <row r="203" spans="1:17">
      <c r="A203" s="414" t="s">
        <v>42</v>
      </c>
      <c r="B203" s="414"/>
      <c r="C203" s="414"/>
      <c r="D203" s="414"/>
      <c r="E203" s="414"/>
      <c r="F203" s="414"/>
      <c r="G203" s="414"/>
      <c r="H203" s="414"/>
      <c r="I203" s="414"/>
      <c r="J203" s="137"/>
      <c r="K203" s="137"/>
      <c r="L203" s="137"/>
      <c r="M203" s="137"/>
      <c r="N203" s="137"/>
      <c r="O203" s="137"/>
      <c r="P203" s="137"/>
      <c r="Q203" s="137"/>
    </row>
    <row r="204" spans="1:17">
      <c r="A204" s="414" t="s">
        <v>2072</v>
      </c>
      <c r="B204" s="414"/>
      <c r="C204" s="414"/>
      <c r="D204" s="414"/>
      <c r="E204" s="414"/>
      <c r="F204" s="414"/>
      <c r="G204" s="414"/>
      <c r="H204" s="414"/>
      <c r="I204" s="414"/>
      <c r="J204" s="139">
        <v>1558</v>
      </c>
      <c r="K204" s="137"/>
      <c r="L204" s="137"/>
      <c r="M204" s="137"/>
      <c r="N204" s="137"/>
      <c r="O204" s="137"/>
      <c r="P204" s="137"/>
      <c r="Q204" s="137"/>
    </row>
    <row r="205" spans="1:17" ht="18.95" customHeight="1">
      <c r="A205" s="414" t="s">
        <v>2073</v>
      </c>
      <c r="B205" s="414"/>
      <c r="C205" s="414"/>
      <c r="D205" s="414"/>
      <c r="E205" s="414"/>
      <c r="F205" s="414"/>
      <c r="G205" s="414"/>
      <c r="H205" s="414"/>
      <c r="I205" s="414"/>
      <c r="J205" s="139">
        <v>3886</v>
      </c>
      <c r="K205" s="137"/>
      <c r="L205" s="137"/>
      <c r="M205" s="137"/>
      <c r="N205" s="137"/>
      <c r="O205" s="137"/>
      <c r="P205" s="137"/>
      <c r="Q205" s="137"/>
    </row>
    <row r="206" spans="1:17">
      <c r="A206" s="414" t="s">
        <v>2074</v>
      </c>
      <c r="B206" s="414"/>
      <c r="C206" s="414"/>
      <c r="D206" s="414"/>
      <c r="E206" s="414"/>
      <c r="F206" s="414"/>
      <c r="G206" s="414"/>
      <c r="H206" s="414"/>
      <c r="I206" s="414"/>
      <c r="J206" s="139">
        <v>52</v>
      </c>
      <c r="K206" s="137"/>
      <c r="L206" s="137"/>
      <c r="M206" s="137"/>
      <c r="N206" s="137"/>
      <c r="O206" s="137"/>
      <c r="P206" s="137"/>
      <c r="Q206" s="137"/>
    </row>
    <row r="207" spans="1:17">
      <c r="A207" s="414" t="s">
        <v>2021</v>
      </c>
      <c r="B207" s="414"/>
      <c r="C207" s="414"/>
      <c r="D207" s="414"/>
      <c r="E207" s="414"/>
      <c r="F207" s="414"/>
      <c r="G207" s="414"/>
      <c r="H207" s="414"/>
      <c r="I207" s="414"/>
      <c r="J207" s="139">
        <v>3</v>
      </c>
      <c r="K207" s="137"/>
      <c r="L207" s="137"/>
      <c r="M207" s="137"/>
      <c r="N207" s="137"/>
      <c r="O207" s="137"/>
      <c r="P207" s="137"/>
      <c r="Q207" s="137"/>
    </row>
    <row r="208" spans="1:17">
      <c r="A208" s="414" t="s">
        <v>44</v>
      </c>
      <c r="B208" s="414"/>
      <c r="C208" s="414"/>
      <c r="D208" s="414"/>
      <c r="E208" s="414"/>
      <c r="F208" s="414"/>
      <c r="G208" s="414"/>
      <c r="H208" s="414"/>
      <c r="I208" s="414"/>
      <c r="J208" s="139">
        <v>4501</v>
      </c>
      <c r="K208" s="137"/>
      <c r="L208" s="137"/>
      <c r="M208" s="137"/>
      <c r="N208" s="137"/>
      <c r="O208" s="137"/>
      <c r="P208" s="137"/>
      <c r="Q208" s="137"/>
    </row>
    <row r="209" spans="1:17">
      <c r="A209" s="414" t="s">
        <v>42</v>
      </c>
      <c r="B209" s="414"/>
      <c r="C209" s="414"/>
      <c r="D209" s="414"/>
      <c r="E209" s="414"/>
      <c r="F209" s="414"/>
      <c r="G209" s="414"/>
      <c r="H209" s="414"/>
      <c r="I209" s="414"/>
      <c r="J209" s="137"/>
      <c r="K209" s="137"/>
      <c r="L209" s="137"/>
      <c r="M209" s="137"/>
      <c r="N209" s="137"/>
      <c r="O209" s="137"/>
      <c r="P209" s="137"/>
      <c r="Q209" s="137"/>
    </row>
    <row r="210" spans="1:17" ht="18.95" customHeight="1">
      <c r="A210" s="414" t="s">
        <v>2075</v>
      </c>
      <c r="B210" s="414"/>
      <c r="C210" s="414"/>
      <c r="D210" s="414"/>
      <c r="E210" s="414"/>
      <c r="F210" s="414"/>
      <c r="G210" s="414"/>
      <c r="H210" s="414"/>
      <c r="I210" s="414"/>
      <c r="J210" s="139">
        <v>2915</v>
      </c>
      <c r="K210" s="137"/>
      <c r="L210" s="137"/>
      <c r="M210" s="137"/>
      <c r="N210" s="137"/>
      <c r="O210" s="137"/>
      <c r="P210" s="137"/>
      <c r="Q210" s="137"/>
    </row>
    <row r="211" spans="1:17">
      <c r="A211" s="414" t="s">
        <v>2076</v>
      </c>
      <c r="B211" s="414"/>
      <c r="C211" s="414"/>
      <c r="D211" s="414"/>
      <c r="E211" s="414"/>
      <c r="F211" s="414"/>
      <c r="G211" s="414"/>
      <c r="H211" s="414"/>
      <c r="I211" s="414"/>
      <c r="J211" s="139">
        <v>1535</v>
      </c>
      <c r="K211" s="137"/>
      <c r="L211" s="137"/>
      <c r="M211" s="137"/>
      <c r="N211" s="137"/>
      <c r="O211" s="137"/>
      <c r="P211" s="137"/>
      <c r="Q211" s="137"/>
    </row>
    <row r="212" spans="1:17">
      <c r="A212" s="414" t="s">
        <v>2077</v>
      </c>
      <c r="B212" s="414"/>
      <c r="C212" s="414"/>
      <c r="D212" s="414"/>
      <c r="E212" s="414"/>
      <c r="F212" s="414"/>
      <c r="G212" s="414"/>
      <c r="H212" s="414"/>
      <c r="I212" s="414"/>
      <c r="J212" s="139">
        <v>1</v>
      </c>
      <c r="K212" s="137"/>
      <c r="L212" s="137"/>
      <c r="M212" s="137"/>
      <c r="N212" s="137"/>
      <c r="O212" s="137"/>
      <c r="P212" s="137"/>
      <c r="Q212" s="137"/>
    </row>
    <row r="213" spans="1:17">
      <c r="A213" s="414" t="s">
        <v>2025</v>
      </c>
      <c r="B213" s="414"/>
      <c r="C213" s="414"/>
      <c r="D213" s="414"/>
      <c r="E213" s="414"/>
      <c r="F213" s="414"/>
      <c r="G213" s="414"/>
      <c r="H213" s="414"/>
      <c r="I213" s="414"/>
      <c r="J213" s="139">
        <v>2</v>
      </c>
      <c r="K213" s="137"/>
      <c r="L213" s="137"/>
      <c r="M213" s="137"/>
      <c r="N213" s="137"/>
      <c r="O213" s="137"/>
      <c r="P213" s="137"/>
      <c r="Q213" s="137"/>
    </row>
    <row r="214" spans="1:17">
      <c r="A214" s="414" t="s">
        <v>2078</v>
      </c>
      <c r="B214" s="414"/>
      <c r="C214" s="414"/>
      <c r="D214" s="414"/>
      <c r="E214" s="414"/>
      <c r="F214" s="414"/>
      <c r="G214" s="414"/>
      <c r="H214" s="414"/>
      <c r="I214" s="414"/>
      <c r="J214" s="139">
        <v>48</v>
      </c>
      <c r="K214" s="137"/>
      <c r="L214" s="137"/>
      <c r="M214" s="137"/>
      <c r="N214" s="137"/>
      <c r="O214" s="137"/>
      <c r="P214" s="137"/>
      <c r="Q214" s="137"/>
    </row>
    <row r="215" spans="1:17">
      <c r="A215" s="415" t="s">
        <v>77</v>
      </c>
      <c r="B215" s="415"/>
      <c r="C215" s="415"/>
      <c r="D215" s="415"/>
      <c r="E215" s="415"/>
      <c r="F215" s="415"/>
      <c r="G215" s="415"/>
      <c r="H215" s="415"/>
      <c r="I215" s="415"/>
      <c r="J215" s="137"/>
      <c r="K215" s="137"/>
      <c r="L215" s="137"/>
      <c r="M215" s="137"/>
      <c r="N215" s="137"/>
      <c r="O215" s="137"/>
      <c r="P215" s="137"/>
      <c r="Q215" s="137"/>
    </row>
    <row r="216" spans="1:17">
      <c r="A216" s="414" t="s">
        <v>128</v>
      </c>
      <c r="B216" s="414"/>
      <c r="C216" s="414"/>
      <c r="D216" s="414"/>
      <c r="E216" s="414"/>
      <c r="F216" s="414"/>
      <c r="G216" s="414"/>
      <c r="H216" s="414"/>
      <c r="I216" s="414"/>
      <c r="J216" s="137"/>
      <c r="K216" s="137"/>
      <c r="L216" s="137"/>
      <c r="M216" s="137"/>
      <c r="N216" s="137"/>
      <c r="O216" s="137"/>
      <c r="P216" s="137"/>
      <c r="Q216" s="137"/>
    </row>
    <row r="217" spans="1:17" ht="38.1" customHeight="1">
      <c r="A217" s="414" t="s">
        <v>240</v>
      </c>
      <c r="B217" s="414"/>
      <c r="C217" s="414"/>
      <c r="D217" s="414"/>
      <c r="E217" s="414"/>
      <c r="F217" s="414"/>
      <c r="G217" s="414"/>
      <c r="H217" s="414"/>
      <c r="I217" s="414"/>
      <c r="J217" s="137"/>
      <c r="K217" s="137"/>
      <c r="L217" s="137"/>
      <c r="M217" s="137"/>
      <c r="N217" s="137"/>
      <c r="O217" s="137"/>
      <c r="P217" s="137"/>
      <c r="Q217" s="137"/>
    </row>
    <row r="218" spans="1:17">
      <c r="A218" s="414" t="s">
        <v>1938</v>
      </c>
      <c r="B218" s="414"/>
      <c r="C218" s="414"/>
      <c r="D218" s="414"/>
      <c r="E218" s="414"/>
      <c r="F218" s="414"/>
      <c r="G218" s="414"/>
      <c r="H218" s="414"/>
      <c r="I218" s="414"/>
      <c r="J218" s="139">
        <v>227</v>
      </c>
      <c r="K218" s="139">
        <v>2</v>
      </c>
      <c r="L218" s="137"/>
      <c r="M218" s="137"/>
      <c r="N218" s="137"/>
      <c r="O218" s="139">
        <v>0.22</v>
      </c>
      <c r="P218" s="137"/>
      <c r="Q218" s="137"/>
    </row>
    <row r="219" spans="1:17" ht="38.1" customHeight="1">
      <c r="A219" s="414" t="s">
        <v>130</v>
      </c>
      <c r="B219" s="414"/>
      <c r="C219" s="414"/>
      <c r="D219" s="414"/>
      <c r="E219" s="414"/>
      <c r="F219" s="414"/>
      <c r="G219" s="414"/>
      <c r="H219" s="414"/>
      <c r="I219" s="414"/>
      <c r="J219" s="139">
        <v>272</v>
      </c>
      <c r="K219" s="139">
        <v>2</v>
      </c>
      <c r="L219" s="137"/>
      <c r="M219" s="137"/>
      <c r="N219" s="137"/>
      <c r="O219" s="139">
        <v>0.22</v>
      </c>
      <c r="P219" s="137"/>
      <c r="Q219" s="137"/>
    </row>
    <row r="220" spans="1:17">
      <c r="A220" s="414" t="s">
        <v>2028</v>
      </c>
      <c r="B220" s="414"/>
      <c r="C220" s="414"/>
      <c r="D220" s="414"/>
      <c r="E220" s="414"/>
      <c r="F220" s="414"/>
      <c r="G220" s="414"/>
      <c r="H220" s="414"/>
      <c r="I220" s="414"/>
      <c r="J220" s="139">
        <v>3</v>
      </c>
      <c r="K220" s="137"/>
      <c r="L220" s="137"/>
      <c r="M220" s="137"/>
      <c r="N220" s="137"/>
      <c r="O220" s="137"/>
      <c r="P220" s="137"/>
      <c r="Q220" s="137"/>
    </row>
    <row r="221" spans="1:17">
      <c r="A221" s="414" t="s">
        <v>2029</v>
      </c>
      <c r="B221" s="414"/>
      <c r="C221" s="414"/>
      <c r="D221" s="414"/>
      <c r="E221" s="414"/>
      <c r="F221" s="414"/>
      <c r="G221" s="414"/>
      <c r="H221" s="414"/>
      <c r="I221" s="414"/>
      <c r="J221" s="139">
        <v>2</v>
      </c>
      <c r="K221" s="137"/>
      <c r="L221" s="137"/>
      <c r="M221" s="137"/>
      <c r="N221" s="137"/>
      <c r="O221" s="137"/>
      <c r="P221" s="137"/>
      <c r="Q221" s="137"/>
    </row>
    <row r="222" spans="1:17">
      <c r="A222" s="414" t="s">
        <v>134</v>
      </c>
      <c r="B222" s="414"/>
      <c r="C222" s="414"/>
      <c r="D222" s="414"/>
      <c r="E222" s="414"/>
      <c r="F222" s="414"/>
      <c r="G222" s="414"/>
      <c r="H222" s="414"/>
      <c r="I222" s="414"/>
      <c r="J222" s="139">
        <v>277</v>
      </c>
      <c r="K222" s="137"/>
      <c r="L222" s="137"/>
      <c r="M222" s="137"/>
      <c r="N222" s="137"/>
      <c r="O222" s="139">
        <v>0.22</v>
      </c>
      <c r="P222" s="137"/>
      <c r="Q222" s="137"/>
    </row>
    <row r="223" spans="1:17">
      <c r="A223" s="414" t="s">
        <v>131</v>
      </c>
      <c r="B223" s="414"/>
      <c r="C223" s="414"/>
      <c r="D223" s="414"/>
      <c r="E223" s="414"/>
      <c r="F223" s="414"/>
      <c r="G223" s="414"/>
      <c r="H223" s="414"/>
      <c r="I223" s="414"/>
      <c r="J223" s="137"/>
      <c r="K223" s="137"/>
      <c r="L223" s="137"/>
      <c r="M223" s="137"/>
      <c r="N223" s="137"/>
      <c r="O223" s="137"/>
      <c r="P223" s="137"/>
      <c r="Q223" s="137"/>
    </row>
    <row r="224" spans="1:17">
      <c r="A224" s="414" t="s">
        <v>2079</v>
      </c>
      <c r="B224" s="414"/>
      <c r="C224" s="414"/>
      <c r="D224" s="414"/>
      <c r="E224" s="414"/>
      <c r="F224" s="414"/>
      <c r="G224" s="414"/>
      <c r="H224" s="414"/>
      <c r="I224" s="414"/>
      <c r="J224" s="139">
        <v>82</v>
      </c>
      <c r="K224" s="139">
        <v>63</v>
      </c>
      <c r="L224" s="139">
        <v>5</v>
      </c>
      <c r="M224" s="137"/>
      <c r="N224" s="137"/>
      <c r="O224" s="139">
        <v>6.97</v>
      </c>
      <c r="P224" s="137"/>
      <c r="Q224" s="139">
        <v>0.02</v>
      </c>
    </row>
    <row r="225" spans="1:17" ht="38.1" customHeight="1">
      <c r="A225" s="414" t="s">
        <v>130</v>
      </c>
      <c r="B225" s="414"/>
      <c r="C225" s="414"/>
      <c r="D225" s="414"/>
      <c r="E225" s="414"/>
      <c r="F225" s="414"/>
      <c r="G225" s="414"/>
      <c r="H225" s="414"/>
      <c r="I225" s="414"/>
      <c r="J225" s="139">
        <v>80</v>
      </c>
      <c r="K225" s="139">
        <v>57</v>
      </c>
      <c r="L225" s="139">
        <v>6</v>
      </c>
      <c r="M225" s="137"/>
      <c r="N225" s="137"/>
      <c r="O225" s="139">
        <v>6.97</v>
      </c>
      <c r="P225" s="137"/>
      <c r="Q225" s="139">
        <v>0.02</v>
      </c>
    </row>
    <row r="226" spans="1:17">
      <c r="A226" s="414" t="s">
        <v>2080</v>
      </c>
      <c r="B226" s="414"/>
      <c r="C226" s="414"/>
      <c r="D226" s="414"/>
      <c r="E226" s="414"/>
      <c r="F226" s="414"/>
      <c r="G226" s="414"/>
      <c r="H226" s="414"/>
      <c r="I226" s="414"/>
      <c r="J226" s="139">
        <v>51</v>
      </c>
      <c r="K226" s="137"/>
      <c r="L226" s="137"/>
      <c r="M226" s="137"/>
      <c r="N226" s="137"/>
      <c r="O226" s="137"/>
      <c r="P226" s="137"/>
      <c r="Q226" s="137"/>
    </row>
    <row r="227" spans="1:17">
      <c r="A227" s="414" t="s">
        <v>2081</v>
      </c>
      <c r="B227" s="414"/>
      <c r="C227" s="414"/>
      <c r="D227" s="414"/>
      <c r="E227" s="414"/>
      <c r="F227" s="414"/>
      <c r="G227" s="414"/>
      <c r="H227" s="414"/>
      <c r="I227" s="414"/>
      <c r="J227" s="139">
        <v>48</v>
      </c>
      <c r="K227" s="137"/>
      <c r="L227" s="137"/>
      <c r="M227" s="137"/>
      <c r="N227" s="137"/>
      <c r="O227" s="137"/>
      <c r="P227" s="137"/>
      <c r="Q227" s="137"/>
    </row>
    <row r="228" spans="1:17">
      <c r="A228" s="414" t="s">
        <v>134</v>
      </c>
      <c r="B228" s="414"/>
      <c r="C228" s="414"/>
      <c r="D228" s="414"/>
      <c r="E228" s="414"/>
      <c r="F228" s="414"/>
      <c r="G228" s="414"/>
      <c r="H228" s="414"/>
      <c r="I228" s="414"/>
      <c r="J228" s="139">
        <v>179</v>
      </c>
      <c r="K228" s="137"/>
      <c r="L228" s="137"/>
      <c r="M228" s="137"/>
      <c r="N228" s="137"/>
      <c r="O228" s="139">
        <v>6.97</v>
      </c>
      <c r="P228" s="137"/>
      <c r="Q228" s="139">
        <v>0.02</v>
      </c>
    </row>
    <row r="229" spans="1:17" ht="18.95" customHeight="1">
      <c r="A229" s="414" t="s">
        <v>136</v>
      </c>
      <c r="B229" s="414"/>
      <c r="C229" s="414"/>
      <c r="D229" s="414"/>
      <c r="E229" s="414"/>
      <c r="F229" s="414"/>
      <c r="G229" s="414"/>
      <c r="H229" s="414"/>
      <c r="I229" s="414"/>
      <c r="J229" s="137"/>
      <c r="K229" s="137"/>
      <c r="L229" s="137"/>
      <c r="M229" s="137"/>
      <c r="N229" s="137"/>
      <c r="O229" s="137"/>
      <c r="P229" s="137"/>
      <c r="Q229" s="137"/>
    </row>
    <row r="230" spans="1:17">
      <c r="A230" s="414" t="s">
        <v>2082</v>
      </c>
      <c r="B230" s="414"/>
      <c r="C230" s="414"/>
      <c r="D230" s="414"/>
      <c r="E230" s="414"/>
      <c r="F230" s="414"/>
      <c r="G230" s="414"/>
      <c r="H230" s="414"/>
      <c r="I230" s="414"/>
      <c r="J230" s="139">
        <v>14</v>
      </c>
      <c r="K230" s="139">
        <v>1</v>
      </c>
      <c r="L230" s="137"/>
      <c r="M230" s="137"/>
      <c r="N230" s="137"/>
      <c r="O230" s="139">
        <v>0.11</v>
      </c>
      <c r="P230" s="137"/>
      <c r="Q230" s="137"/>
    </row>
    <row r="231" spans="1:17" ht="38.1" customHeight="1">
      <c r="A231" s="414" t="s">
        <v>130</v>
      </c>
      <c r="B231" s="414"/>
      <c r="C231" s="414"/>
      <c r="D231" s="414"/>
      <c r="E231" s="414"/>
      <c r="F231" s="414"/>
      <c r="G231" s="414"/>
      <c r="H231" s="414"/>
      <c r="I231" s="414"/>
      <c r="J231" s="139">
        <v>17</v>
      </c>
      <c r="K231" s="139">
        <v>1</v>
      </c>
      <c r="L231" s="137"/>
      <c r="M231" s="137"/>
      <c r="N231" s="137"/>
      <c r="O231" s="139">
        <v>0.11</v>
      </c>
      <c r="P231" s="137"/>
      <c r="Q231" s="137"/>
    </row>
    <row r="232" spans="1:17">
      <c r="A232" s="414" t="s">
        <v>2032</v>
      </c>
      <c r="B232" s="414"/>
      <c r="C232" s="414"/>
      <c r="D232" s="414"/>
      <c r="E232" s="414"/>
      <c r="F232" s="414"/>
      <c r="G232" s="414"/>
      <c r="H232" s="414"/>
      <c r="I232" s="414"/>
      <c r="J232" s="139">
        <v>1</v>
      </c>
      <c r="K232" s="137"/>
      <c r="L232" s="137"/>
      <c r="M232" s="137"/>
      <c r="N232" s="137"/>
      <c r="O232" s="137"/>
      <c r="P232" s="137"/>
      <c r="Q232" s="137"/>
    </row>
    <row r="233" spans="1:17">
      <c r="A233" s="414" t="s">
        <v>2033</v>
      </c>
      <c r="B233" s="414"/>
      <c r="C233" s="414"/>
      <c r="D233" s="414"/>
      <c r="E233" s="414"/>
      <c r="F233" s="414"/>
      <c r="G233" s="414"/>
      <c r="H233" s="414"/>
      <c r="I233" s="414"/>
      <c r="J233" s="139">
        <v>1</v>
      </c>
      <c r="K233" s="137"/>
      <c r="L233" s="137"/>
      <c r="M233" s="137"/>
      <c r="N233" s="137"/>
      <c r="O233" s="137"/>
      <c r="P233" s="137"/>
      <c r="Q233" s="137"/>
    </row>
    <row r="234" spans="1:17">
      <c r="A234" s="414" t="s">
        <v>134</v>
      </c>
      <c r="B234" s="414"/>
      <c r="C234" s="414"/>
      <c r="D234" s="414"/>
      <c r="E234" s="414"/>
      <c r="F234" s="414"/>
      <c r="G234" s="414"/>
      <c r="H234" s="414"/>
      <c r="I234" s="414"/>
      <c r="J234" s="139">
        <v>19</v>
      </c>
      <c r="K234" s="137"/>
      <c r="L234" s="137"/>
      <c r="M234" s="137"/>
      <c r="N234" s="137"/>
      <c r="O234" s="139">
        <v>0.11</v>
      </c>
      <c r="P234" s="137"/>
      <c r="Q234" s="137"/>
    </row>
    <row r="235" spans="1:17">
      <c r="A235" s="414" t="s">
        <v>138</v>
      </c>
      <c r="B235" s="414"/>
      <c r="C235" s="414"/>
      <c r="D235" s="414"/>
      <c r="E235" s="414"/>
      <c r="F235" s="414"/>
      <c r="G235" s="414"/>
      <c r="H235" s="414"/>
      <c r="I235" s="414"/>
      <c r="J235" s="139">
        <v>475</v>
      </c>
      <c r="K235" s="137"/>
      <c r="L235" s="137"/>
      <c r="M235" s="137"/>
      <c r="N235" s="137"/>
      <c r="O235" s="139">
        <v>7.3</v>
      </c>
      <c r="P235" s="137"/>
      <c r="Q235" s="139">
        <v>0.02</v>
      </c>
    </row>
    <row r="236" spans="1:17">
      <c r="A236" s="414" t="s">
        <v>139</v>
      </c>
      <c r="B236" s="414"/>
      <c r="C236" s="414"/>
      <c r="D236" s="414"/>
      <c r="E236" s="414"/>
      <c r="F236" s="414"/>
      <c r="G236" s="414"/>
      <c r="H236" s="414"/>
      <c r="I236" s="414"/>
      <c r="J236" s="137"/>
      <c r="K236" s="137"/>
      <c r="L236" s="137"/>
      <c r="M236" s="137"/>
      <c r="N236" s="137"/>
      <c r="O236" s="137"/>
      <c r="P236" s="137"/>
      <c r="Q236" s="137"/>
    </row>
    <row r="237" spans="1:17">
      <c r="A237" s="414" t="s">
        <v>150</v>
      </c>
      <c r="B237" s="414"/>
      <c r="C237" s="414"/>
      <c r="D237" s="414"/>
      <c r="E237" s="414"/>
      <c r="F237" s="414"/>
      <c r="G237" s="414"/>
      <c r="H237" s="414"/>
      <c r="I237" s="414"/>
      <c r="J237" s="137"/>
      <c r="K237" s="137"/>
      <c r="L237" s="137"/>
      <c r="M237" s="137"/>
      <c r="N237" s="137"/>
      <c r="O237" s="137"/>
      <c r="P237" s="137"/>
      <c r="Q237" s="137"/>
    </row>
    <row r="238" spans="1:17">
      <c r="A238" s="414" t="s">
        <v>2083</v>
      </c>
      <c r="B238" s="414"/>
      <c r="C238" s="414"/>
      <c r="D238" s="414"/>
      <c r="E238" s="414"/>
      <c r="F238" s="414"/>
      <c r="G238" s="414"/>
      <c r="H238" s="414"/>
      <c r="I238" s="414"/>
      <c r="J238" s="139">
        <v>18768</v>
      </c>
      <c r="K238" s="139">
        <v>4617</v>
      </c>
      <c r="L238" s="139">
        <v>12274</v>
      </c>
      <c r="M238" s="139">
        <v>793</v>
      </c>
      <c r="N238" s="137"/>
      <c r="O238" s="139">
        <v>481.73</v>
      </c>
      <c r="P238" s="137"/>
      <c r="Q238" s="139">
        <v>62.190000000000005</v>
      </c>
    </row>
    <row r="239" spans="1:17" ht="38.1" customHeight="1">
      <c r="A239" s="414" t="s">
        <v>130</v>
      </c>
      <c r="B239" s="414"/>
      <c r="C239" s="414"/>
      <c r="D239" s="414"/>
      <c r="E239" s="414"/>
      <c r="F239" s="414"/>
      <c r="G239" s="414"/>
      <c r="H239" s="414"/>
      <c r="I239" s="414"/>
      <c r="J239" s="139">
        <v>20073</v>
      </c>
      <c r="K239" s="139">
        <v>4146</v>
      </c>
      <c r="L239" s="139">
        <v>13673</v>
      </c>
      <c r="M239" s="139">
        <v>712</v>
      </c>
      <c r="N239" s="137"/>
      <c r="O239" s="139">
        <v>481.73</v>
      </c>
      <c r="P239" s="137"/>
      <c r="Q239" s="139">
        <v>62.190000000000005</v>
      </c>
    </row>
    <row r="240" spans="1:17">
      <c r="A240" s="414" t="s">
        <v>2084</v>
      </c>
      <c r="B240" s="414"/>
      <c r="C240" s="414"/>
      <c r="D240" s="414"/>
      <c r="E240" s="414"/>
      <c r="F240" s="414"/>
      <c r="G240" s="414"/>
      <c r="H240" s="414"/>
      <c r="I240" s="414"/>
      <c r="J240" s="139">
        <v>3886</v>
      </c>
      <c r="K240" s="137"/>
      <c r="L240" s="137"/>
      <c r="M240" s="137"/>
      <c r="N240" s="137"/>
      <c r="O240" s="137"/>
      <c r="P240" s="137"/>
      <c r="Q240" s="137"/>
    </row>
    <row r="241" spans="1:17">
      <c r="A241" s="414" t="s">
        <v>2085</v>
      </c>
      <c r="B241" s="414"/>
      <c r="C241" s="414"/>
      <c r="D241" s="414"/>
      <c r="E241" s="414"/>
      <c r="F241" s="414"/>
      <c r="G241" s="414"/>
      <c r="H241" s="414"/>
      <c r="I241" s="414"/>
      <c r="J241" s="139">
        <v>2915</v>
      </c>
      <c r="K241" s="137"/>
      <c r="L241" s="137"/>
      <c r="M241" s="137"/>
      <c r="N241" s="137"/>
      <c r="O241" s="137"/>
      <c r="P241" s="137"/>
      <c r="Q241" s="137"/>
    </row>
    <row r="242" spans="1:17">
      <c r="A242" s="414" t="s">
        <v>134</v>
      </c>
      <c r="B242" s="414"/>
      <c r="C242" s="414"/>
      <c r="D242" s="414"/>
      <c r="E242" s="414"/>
      <c r="F242" s="414"/>
      <c r="G242" s="414"/>
      <c r="H242" s="414"/>
      <c r="I242" s="414"/>
      <c r="J242" s="139">
        <v>26874</v>
      </c>
      <c r="K242" s="137"/>
      <c r="L242" s="137"/>
      <c r="M242" s="137"/>
      <c r="N242" s="137"/>
      <c r="O242" s="139">
        <v>481.73</v>
      </c>
      <c r="P242" s="137"/>
      <c r="Q242" s="139">
        <v>62.190000000000005</v>
      </c>
    </row>
    <row r="243" spans="1:17" ht="18.95" customHeight="1">
      <c r="A243" s="414" t="s">
        <v>2037</v>
      </c>
      <c r="B243" s="414"/>
      <c r="C243" s="414"/>
      <c r="D243" s="414"/>
      <c r="E243" s="414"/>
      <c r="F243" s="414"/>
      <c r="G243" s="414"/>
      <c r="H243" s="414"/>
      <c r="I243" s="414"/>
      <c r="J243" s="137"/>
      <c r="K243" s="137"/>
      <c r="L243" s="137"/>
      <c r="M243" s="137"/>
      <c r="N243" s="137"/>
      <c r="O243" s="137"/>
      <c r="P243" s="137"/>
      <c r="Q243" s="137"/>
    </row>
    <row r="244" spans="1:17">
      <c r="A244" s="414" t="s">
        <v>2086</v>
      </c>
      <c r="B244" s="414"/>
      <c r="C244" s="414"/>
      <c r="D244" s="414"/>
      <c r="E244" s="414"/>
      <c r="F244" s="414"/>
      <c r="G244" s="414"/>
      <c r="H244" s="414"/>
      <c r="I244" s="414"/>
      <c r="J244" s="139">
        <v>4308</v>
      </c>
      <c r="K244" s="139">
        <v>2496</v>
      </c>
      <c r="L244" s="139">
        <v>1473</v>
      </c>
      <c r="M244" s="139">
        <v>134</v>
      </c>
      <c r="N244" s="137"/>
      <c r="O244" s="139">
        <v>259.45</v>
      </c>
      <c r="P244" s="137"/>
      <c r="Q244" s="139">
        <v>9.94</v>
      </c>
    </row>
    <row r="245" spans="1:17" ht="38.1" customHeight="1">
      <c r="A245" s="414" t="s">
        <v>130</v>
      </c>
      <c r="B245" s="414"/>
      <c r="C245" s="414"/>
      <c r="D245" s="414"/>
      <c r="E245" s="414"/>
      <c r="F245" s="414"/>
      <c r="G245" s="414"/>
      <c r="H245" s="414"/>
      <c r="I245" s="414"/>
      <c r="J245" s="139">
        <v>4289</v>
      </c>
      <c r="K245" s="139">
        <v>2241</v>
      </c>
      <c r="L245" s="139">
        <v>1641</v>
      </c>
      <c r="M245" s="139">
        <v>120</v>
      </c>
      <c r="N245" s="137"/>
      <c r="O245" s="139">
        <v>259.45</v>
      </c>
      <c r="P245" s="137"/>
      <c r="Q245" s="139">
        <v>9.94</v>
      </c>
    </row>
    <row r="246" spans="1:17">
      <c r="A246" s="414" t="s">
        <v>2087</v>
      </c>
      <c r="B246" s="414"/>
      <c r="C246" s="414"/>
      <c r="D246" s="414"/>
      <c r="E246" s="414"/>
      <c r="F246" s="414"/>
      <c r="G246" s="414"/>
      <c r="H246" s="414"/>
      <c r="I246" s="414"/>
      <c r="J246" s="139">
        <v>1558</v>
      </c>
      <c r="K246" s="137"/>
      <c r="L246" s="137"/>
      <c r="M246" s="137"/>
      <c r="N246" s="137"/>
      <c r="O246" s="137"/>
      <c r="P246" s="137"/>
      <c r="Q246" s="137"/>
    </row>
    <row r="247" spans="1:17">
      <c r="A247" s="414" t="s">
        <v>2088</v>
      </c>
      <c r="B247" s="414"/>
      <c r="C247" s="414"/>
      <c r="D247" s="414"/>
      <c r="E247" s="414"/>
      <c r="F247" s="414"/>
      <c r="G247" s="414"/>
      <c r="H247" s="414"/>
      <c r="I247" s="414"/>
      <c r="J247" s="139">
        <v>1535</v>
      </c>
      <c r="K247" s="137"/>
      <c r="L247" s="137"/>
      <c r="M247" s="137"/>
      <c r="N247" s="137"/>
      <c r="O247" s="137"/>
      <c r="P247" s="137"/>
      <c r="Q247" s="137"/>
    </row>
    <row r="248" spans="1:17">
      <c r="A248" s="414" t="s">
        <v>134</v>
      </c>
      <c r="B248" s="414"/>
      <c r="C248" s="414"/>
      <c r="D248" s="414"/>
      <c r="E248" s="414"/>
      <c r="F248" s="414"/>
      <c r="G248" s="414"/>
      <c r="H248" s="414"/>
      <c r="I248" s="414"/>
      <c r="J248" s="139">
        <v>7382</v>
      </c>
      <c r="K248" s="137"/>
      <c r="L248" s="137"/>
      <c r="M248" s="137"/>
      <c r="N248" s="137"/>
      <c r="O248" s="139">
        <v>259.45</v>
      </c>
      <c r="P248" s="137"/>
      <c r="Q248" s="139">
        <v>9.94</v>
      </c>
    </row>
    <row r="249" spans="1:17">
      <c r="A249" s="414" t="s">
        <v>294</v>
      </c>
      <c r="B249" s="414"/>
      <c r="C249" s="414"/>
      <c r="D249" s="414"/>
      <c r="E249" s="414"/>
      <c r="F249" s="414"/>
      <c r="G249" s="414"/>
      <c r="H249" s="414"/>
      <c r="I249" s="414"/>
      <c r="J249" s="137"/>
      <c r="K249" s="137"/>
      <c r="L249" s="137"/>
      <c r="M249" s="137"/>
      <c r="N249" s="137"/>
      <c r="O249" s="137"/>
      <c r="P249" s="137"/>
      <c r="Q249" s="137"/>
    </row>
    <row r="250" spans="1:17">
      <c r="A250" s="414" t="s">
        <v>2089</v>
      </c>
      <c r="B250" s="414"/>
      <c r="C250" s="414"/>
      <c r="D250" s="414"/>
      <c r="E250" s="414"/>
      <c r="F250" s="414"/>
      <c r="G250" s="414"/>
      <c r="H250" s="414"/>
      <c r="I250" s="414"/>
      <c r="J250" s="139">
        <v>10261</v>
      </c>
      <c r="K250" s="137"/>
      <c r="L250" s="137"/>
      <c r="M250" s="137"/>
      <c r="N250" s="137"/>
      <c r="O250" s="137"/>
      <c r="P250" s="137"/>
      <c r="Q250" s="137"/>
    </row>
    <row r="251" spans="1:17" ht="38.1" customHeight="1">
      <c r="A251" s="414" t="s">
        <v>130</v>
      </c>
      <c r="B251" s="414"/>
      <c r="C251" s="414"/>
      <c r="D251" s="414"/>
      <c r="E251" s="414"/>
      <c r="F251" s="414"/>
      <c r="G251" s="414"/>
      <c r="H251" s="414"/>
      <c r="I251" s="414"/>
      <c r="J251" s="139">
        <v>12323</v>
      </c>
      <c r="K251" s="137"/>
      <c r="L251" s="137"/>
      <c r="M251" s="137"/>
      <c r="N251" s="137"/>
      <c r="O251" s="137"/>
      <c r="P251" s="137"/>
      <c r="Q251" s="137"/>
    </row>
    <row r="252" spans="1:17">
      <c r="A252" s="414" t="s">
        <v>138</v>
      </c>
      <c r="B252" s="414"/>
      <c r="C252" s="414"/>
      <c r="D252" s="414"/>
      <c r="E252" s="414"/>
      <c r="F252" s="414"/>
      <c r="G252" s="414"/>
      <c r="H252" s="414"/>
      <c r="I252" s="414"/>
      <c r="J252" s="139">
        <v>46579</v>
      </c>
      <c r="K252" s="137"/>
      <c r="L252" s="137"/>
      <c r="M252" s="137"/>
      <c r="N252" s="137"/>
      <c r="O252" s="139">
        <v>741.18</v>
      </c>
      <c r="P252" s="137"/>
      <c r="Q252" s="139">
        <v>72.13</v>
      </c>
    </row>
    <row r="253" spans="1:17">
      <c r="A253" s="414" t="s">
        <v>226</v>
      </c>
      <c r="B253" s="414"/>
      <c r="C253" s="414"/>
      <c r="D253" s="414"/>
      <c r="E253" s="414"/>
      <c r="F253" s="414"/>
      <c r="G253" s="414"/>
      <c r="H253" s="414"/>
      <c r="I253" s="414"/>
      <c r="J253" s="137"/>
      <c r="K253" s="137"/>
      <c r="L253" s="137"/>
      <c r="M253" s="137"/>
      <c r="N253" s="137"/>
      <c r="O253" s="137"/>
      <c r="P253" s="137"/>
      <c r="Q253" s="137"/>
    </row>
    <row r="254" spans="1:17">
      <c r="A254" s="414" t="s">
        <v>2090</v>
      </c>
      <c r="B254" s="414"/>
      <c r="C254" s="414"/>
      <c r="D254" s="414"/>
      <c r="E254" s="414"/>
      <c r="F254" s="414"/>
      <c r="G254" s="414"/>
      <c r="H254" s="414"/>
      <c r="I254" s="414"/>
      <c r="J254" s="139">
        <v>92344</v>
      </c>
      <c r="K254" s="137"/>
      <c r="L254" s="137"/>
      <c r="M254" s="137"/>
      <c r="N254" s="137"/>
      <c r="O254" s="137"/>
      <c r="P254" s="137"/>
      <c r="Q254" s="137"/>
    </row>
    <row r="255" spans="1:17" ht="38.1" customHeight="1">
      <c r="A255" s="414" t="s">
        <v>45</v>
      </c>
      <c r="B255" s="414"/>
      <c r="C255" s="414"/>
      <c r="D255" s="414"/>
      <c r="E255" s="414"/>
      <c r="F255" s="414"/>
      <c r="G255" s="414"/>
      <c r="H255" s="414"/>
      <c r="I255" s="414"/>
      <c r="J255" s="139">
        <v>92344</v>
      </c>
      <c r="K255" s="137"/>
      <c r="L255" s="137"/>
      <c r="M255" s="137"/>
      <c r="N255" s="137"/>
      <c r="O255" s="137"/>
      <c r="P255" s="137"/>
      <c r="Q255" s="137"/>
    </row>
    <row r="256" spans="1:17">
      <c r="A256" s="414" t="s">
        <v>48</v>
      </c>
      <c r="B256" s="414"/>
      <c r="C256" s="414"/>
      <c r="D256" s="414"/>
      <c r="E256" s="414"/>
      <c r="F256" s="414"/>
      <c r="G256" s="414"/>
      <c r="H256" s="414"/>
      <c r="I256" s="414"/>
      <c r="J256" s="139">
        <v>139398</v>
      </c>
      <c r="K256" s="137"/>
      <c r="L256" s="137"/>
      <c r="M256" s="137"/>
      <c r="N256" s="137"/>
      <c r="O256" s="139">
        <v>748.48</v>
      </c>
      <c r="P256" s="137"/>
      <c r="Q256" s="139">
        <v>72.150000000000006</v>
      </c>
    </row>
    <row r="257" spans="1:17">
      <c r="A257" s="414" t="s">
        <v>49</v>
      </c>
      <c r="B257" s="414"/>
      <c r="C257" s="414"/>
      <c r="D257" s="414"/>
      <c r="E257" s="414"/>
      <c r="F257" s="414"/>
      <c r="G257" s="414"/>
      <c r="H257" s="414"/>
      <c r="I257" s="414"/>
      <c r="J257" s="137"/>
      <c r="K257" s="137"/>
      <c r="L257" s="137"/>
      <c r="M257" s="137"/>
      <c r="N257" s="137"/>
      <c r="O257" s="137"/>
      <c r="P257" s="137"/>
      <c r="Q257" s="137"/>
    </row>
    <row r="258" spans="1:17">
      <c r="A258" s="414" t="s">
        <v>50</v>
      </c>
      <c r="B258" s="414"/>
      <c r="C258" s="414"/>
      <c r="D258" s="414"/>
      <c r="E258" s="414"/>
      <c r="F258" s="414"/>
      <c r="G258" s="414"/>
      <c r="H258" s="414"/>
      <c r="I258" s="414"/>
      <c r="J258" s="139">
        <v>15287</v>
      </c>
      <c r="K258" s="137"/>
      <c r="L258" s="137"/>
      <c r="M258" s="137"/>
      <c r="N258" s="137"/>
      <c r="O258" s="137"/>
      <c r="P258" s="137"/>
      <c r="Q258" s="137"/>
    </row>
    <row r="259" spans="1:17">
      <c r="A259" s="414" t="s">
        <v>51</v>
      </c>
      <c r="B259" s="414"/>
      <c r="C259" s="414"/>
      <c r="D259" s="414"/>
      <c r="E259" s="414"/>
      <c r="F259" s="414"/>
      <c r="G259" s="414"/>
      <c r="H259" s="414"/>
      <c r="I259" s="414"/>
      <c r="J259" s="139">
        <v>15320</v>
      </c>
      <c r="K259" s="137"/>
      <c r="L259" s="137"/>
      <c r="M259" s="137"/>
      <c r="N259" s="137"/>
      <c r="O259" s="137"/>
      <c r="P259" s="137"/>
      <c r="Q259" s="137"/>
    </row>
    <row r="260" spans="1:17">
      <c r="A260" s="414" t="s">
        <v>52</v>
      </c>
      <c r="B260" s="414"/>
      <c r="C260" s="414"/>
      <c r="D260" s="414"/>
      <c r="E260" s="414"/>
      <c r="F260" s="414"/>
      <c r="G260" s="414"/>
      <c r="H260" s="414"/>
      <c r="I260" s="414"/>
      <c r="J260" s="139">
        <v>7279</v>
      </c>
      <c r="K260" s="137"/>
      <c r="L260" s="137"/>
      <c r="M260" s="137"/>
      <c r="N260" s="137"/>
      <c r="O260" s="137"/>
      <c r="P260" s="137"/>
      <c r="Q260" s="137"/>
    </row>
    <row r="261" spans="1:17">
      <c r="A261" s="414" t="s">
        <v>227</v>
      </c>
      <c r="B261" s="414"/>
      <c r="C261" s="414"/>
      <c r="D261" s="414"/>
      <c r="E261" s="414"/>
      <c r="F261" s="414"/>
      <c r="G261" s="414"/>
      <c r="H261" s="414"/>
      <c r="I261" s="414"/>
      <c r="J261" s="139">
        <v>92344</v>
      </c>
      <c r="K261" s="137"/>
      <c r="L261" s="137"/>
      <c r="M261" s="137"/>
      <c r="N261" s="137"/>
      <c r="O261" s="137"/>
      <c r="P261" s="137"/>
      <c r="Q261" s="137"/>
    </row>
    <row r="262" spans="1:17">
      <c r="A262" s="414" t="s">
        <v>53</v>
      </c>
      <c r="B262" s="414"/>
      <c r="C262" s="414"/>
      <c r="D262" s="414"/>
      <c r="E262" s="414"/>
      <c r="F262" s="414"/>
      <c r="G262" s="414"/>
      <c r="H262" s="414"/>
      <c r="I262" s="414"/>
      <c r="J262" s="139">
        <v>5499</v>
      </c>
      <c r="K262" s="137"/>
      <c r="L262" s="137"/>
      <c r="M262" s="137"/>
      <c r="N262" s="137"/>
      <c r="O262" s="137"/>
      <c r="P262" s="137"/>
      <c r="Q262" s="137"/>
    </row>
    <row r="263" spans="1:17">
      <c r="A263" s="414" t="s">
        <v>54</v>
      </c>
      <c r="B263" s="414"/>
      <c r="C263" s="414"/>
      <c r="D263" s="414"/>
      <c r="E263" s="414"/>
      <c r="F263" s="414"/>
      <c r="G263" s="414"/>
      <c r="H263" s="414"/>
      <c r="I263" s="414"/>
      <c r="J263" s="139">
        <v>4501</v>
      </c>
      <c r="K263" s="137"/>
      <c r="L263" s="137"/>
      <c r="M263" s="137"/>
      <c r="N263" s="137"/>
      <c r="O263" s="137"/>
      <c r="P263" s="137"/>
      <c r="Q263" s="137"/>
    </row>
    <row r="264" spans="1:17">
      <c r="A264" s="415" t="s">
        <v>78</v>
      </c>
      <c r="B264" s="415"/>
      <c r="C264" s="415"/>
      <c r="D264" s="415"/>
      <c r="E264" s="415"/>
      <c r="F264" s="415"/>
      <c r="G264" s="415"/>
      <c r="H264" s="415"/>
      <c r="I264" s="415"/>
      <c r="J264" s="140">
        <v>139398</v>
      </c>
      <c r="K264" s="137"/>
      <c r="L264" s="137"/>
      <c r="M264" s="137"/>
      <c r="N264" s="137"/>
      <c r="O264" s="140">
        <v>748.48</v>
      </c>
      <c r="P264" s="137"/>
      <c r="Q264" s="140">
        <v>72.150000000000006</v>
      </c>
    </row>
    <row r="265" spans="1:17"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</row>
    <row r="266" spans="1:17"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</row>
    <row r="267" spans="1:17">
      <c r="F267" s="99"/>
      <c r="G267" s="98" t="s">
        <v>2091</v>
      </c>
      <c r="H267" s="99"/>
      <c r="I267" s="99"/>
      <c r="J267" s="99"/>
      <c r="K267" s="99"/>
      <c r="L267" s="99"/>
      <c r="M267" s="99"/>
      <c r="N267" s="99"/>
      <c r="O267" s="99"/>
      <c r="P267" s="99"/>
      <c r="Q267" s="99"/>
    </row>
    <row r="268" spans="1:17">
      <c r="F268" s="99"/>
      <c r="G268" s="98" t="s">
        <v>844</v>
      </c>
      <c r="H268" s="99"/>
      <c r="I268" s="99"/>
      <c r="J268" s="99"/>
      <c r="K268" s="99"/>
      <c r="L268" s="99"/>
      <c r="M268" s="99"/>
      <c r="N268" s="99"/>
      <c r="O268" s="99"/>
      <c r="P268" s="99"/>
      <c r="Q268" s="99"/>
    </row>
    <row r="269" spans="1:17"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</row>
    <row r="270" spans="1:17"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</row>
    <row r="271" spans="1:17"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</row>
    <row r="272" spans="1:17"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</row>
    <row r="273" spans="6:17"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</row>
    <row r="274" spans="6:17"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</row>
    <row r="275" spans="6:17"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</row>
    <row r="276" spans="6:17"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</row>
    <row r="277" spans="6:17"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</row>
    <row r="278" spans="6:17"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</row>
    <row r="279" spans="6:17"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</row>
    <row r="280" spans="6:17"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</row>
    <row r="281" spans="6:17"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</row>
    <row r="282" spans="6:17"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</row>
    <row r="283" spans="6:17"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</row>
    <row r="284" spans="6:17"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</row>
    <row r="285" spans="6:17"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</row>
    <row r="286" spans="6:17"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</row>
    <row r="287" spans="6:17"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</row>
    <row r="288" spans="6:17"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</row>
    <row r="289" spans="6:17"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</row>
    <row r="290" spans="6:17"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</row>
    <row r="291" spans="6:17"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</row>
    <row r="292" spans="6:17"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</row>
    <row r="293" spans="6:17"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</row>
    <row r="294" spans="6:17"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</row>
    <row r="295" spans="6:17"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</row>
    <row r="296" spans="6:17"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</row>
    <row r="297" spans="6:17"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</row>
    <row r="298" spans="6:17"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</row>
    <row r="299" spans="6:17"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</row>
    <row r="300" spans="6:17"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</row>
    <row r="301" spans="6:17"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</row>
    <row r="302" spans="6:17"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</row>
    <row r="303" spans="6:17"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</row>
    <row r="304" spans="6:17"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</row>
    <row r="305" spans="6:17"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</row>
    <row r="306" spans="6:17"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</row>
    <row r="307" spans="6:17"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</row>
    <row r="308" spans="6:17"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</row>
    <row r="309" spans="6:17"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</row>
    <row r="310" spans="6:17"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</row>
    <row r="311" spans="6:17"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</row>
    <row r="312" spans="6:17"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</row>
    <row r="313" spans="6:17"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</row>
    <row r="314" spans="6:17"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</row>
    <row r="315" spans="6:17"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</row>
    <row r="316" spans="6:17"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</row>
    <row r="317" spans="6:17"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</row>
    <row r="318" spans="6:17"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</row>
    <row r="319" spans="6:17"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</row>
    <row r="320" spans="6:17"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</row>
    <row r="321" spans="6:17"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</row>
    <row r="322" spans="6:17"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</row>
    <row r="323" spans="6:17"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</row>
    <row r="324" spans="6:17"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</row>
    <row r="325" spans="6:17"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</row>
    <row r="326" spans="6:17"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</row>
    <row r="327" spans="6:17"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</row>
    <row r="328" spans="6:17"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</row>
    <row r="329" spans="6:17"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</row>
    <row r="330" spans="6:17"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</row>
    <row r="331" spans="6:17"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</row>
    <row r="332" spans="6:17"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</row>
    <row r="333" spans="6:17"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</row>
    <row r="334" spans="6:17"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</row>
    <row r="335" spans="6:17"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</row>
    <row r="336" spans="6:17"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</row>
    <row r="337" spans="6:17">
      <c r="F337" s="99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</row>
    <row r="338" spans="6:17">
      <c r="F338" s="99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</row>
    <row r="339" spans="6:17"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</row>
    <row r="340" spans="6:17">
      <c r="F340" s="99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</row>
    <row r="341" spans="6:17"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</row>
    <row r="342" spans="6:17"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</row>
    <row r="343" spans="6:17"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</row>
    <row r="344" spans="6:17"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</row>
    <row r="345" spans="6:17"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</row>
    <row r="346" spans="6:17"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</row>
    <row r="347" spans="6:17"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</row>
    <row r="348" spans="6:17"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</row>
    <row r="349" spans="6:17">
      <c r="F349" s="99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</row>
    <row r="350" spans="6:17"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</row>
    <row r="351" spans="6:17"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</row>
    <row r="352" spans="6:17"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</row>
    <row r="353" spans="6:17">
      <c r="F353" s="99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</row>
    <row r="354" spans="6:17"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</row>
    <row r="355" spans="6:17"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</row>
    <row r="356" spans="6:17"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</row>
    <row r="357" spans="6:17"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</row>
    <row r="358" spans="6:17"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</row>
    <row r="359" spans="6:17">
      <c r="F359" s="99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</row>
    <row r="360" spans="6:17"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</row>
    <row r="361" spans="6:17">
      <c r="F361" s="99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</row>
    <row r="362" spans="6:17"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</row>
    <row r="363" spans="6:17"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</row>
    <row r="364" spans="6:17"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</row>
    <row r="365" spans="6:17"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</row>
    <row r="366" spans="6:17"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</row>
    <row r="367" spans="6:17">
      <c r="F367" s="99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</row>
    <row r="368" spans="6:17"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</row>
    <row r="369" spans="6:17"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</row>
    <row r="370" spans="6:17"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</row>
    <row r="371" spans="6:17"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</row>
    <row r="372" spans="6:17"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</row>
    <row r="373" spans="6:17"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</row>
    <row r="374" spans="6:17">
      <c r="F374" s="99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</row>
    <row r="375" spans="6:17"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</row>
    <row r="376" spans="6:17">
      <c r="F376" s="99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</row>
    <row r="377" spans="6:17">
      <c r="F377" s="99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</row>
    <row r="378" spans="6:17"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</row>
    <row r="379" spans="6:17">
      <c r="F379" s="99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</row>
    <row r="380" spans="6:17"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</row>
    <row r="381" spans="6:17">
      <c r="F381" s="99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</row>
    <row r="382" spans="6:17">
      <c r="F382" s="99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</row>
    <row r="383" spans="6:17"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</row>
    <row r="384" spans="6:17"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</row>
    <row r="385" spans="6:17"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</row>
    <row r="386" spans="6:17">
      <c r="F386" s="99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</row>
    <row r="387" spans="6:17">
      <c r="F387" s="99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</row>
    <row r="388" spans="6:17"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</row>
    <row r="389" spans="6:17">
      <c r="F389" s="99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</row>
    <row r="390" spans="6:17">
      <c r="F390" s="99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</row>
    <row r="391" spans="6:17"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</row>
    <row r="392" spans="6:17">
      <c r="F392" s="99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</row>
    <row r="393" spans="6:17"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</row>
    <row r="394" spans="6:17">
      <c r="F394" s="99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</row>
    <row r="395" spans="6:17">
      <c r="F395" s="99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</row>
    <row r="396" spans="6:17"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</row>
  </sheetData>
  <mergeCells count="216">
    <mergeCell ref="J15:K15"/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8:Q28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Q129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73:I173"/>
    <mergeCell ref="A174:I174"/>
    <mergeCell ref="A175:I175"/>
    <mergeCell ref="A176:I176"/>
    <mergeCell ref="A177:I177"/>
    <mergeCell ref="A178:I178"/>
    <mergeCell ref="A179:I179"/>
    <mergeCell ref="A180:I180"/>
    <mergeCell ref="A181:I181"/>
    <mergeCell ref="A182:I182"/>
    <mergeCell ref="A183:I183"/>
    <mergeCell ref="A184:I184"/>
    <mergeCell ref="A185:I185"/>
    <mergeCell ref="A186:I186"/>
    <mergeCell ref="A187:I187"/>
    <mergeCell ref="A188:I188"/>
    <mergeCell ref="A189:I189"/>
    <mergeCell ref="A190:I190"/>
    <mergeCell ref="A191:I191"/>
    <mergeCell ref="A192:I192"/>
    <mergeCell ref="A193:I193"/>
    <mergeCell ref="A194:I194"/>
    <mergeCell ref="A195:I195"/>
    <mergeCell ref="A196:I196"/>
    <mergeCell ref="A197:Q197"/>
    <mergeCell ref="A198:I198"/>
    <mergeCell ref="A199:I199"/>
    <mergeCell ref="A200:I200"/>
    <mergeCell ref="A201:I201"/>
    <mergeCell ref="A202:I202"/>
    <mergeCell ref="A203:I203"/>
    <mergeCell ref="A204:I204"/>
    <mergeCell ref="A205:I205"/>
    <mergeCell ref="A206:I206"/>
    <mergeCell ref="A207:I207"/>
    <mergeCell ref="A208:I208"/>
    <mergeCell ref="A209:I209"/>
    <mergeCell ref="A210:I210"/>
    <mergeCell ref="A211:I211"/>
    <mergeCell ref="A212:I212"/>
    <mergeCell ref="A213:I213"/>
    <mergeCell ref="A214:I214"/>
    <mergeCell ref="A215:I215"/>
    <mergeCell ref="A216:I216"/>
    <mergeCell ref="A217:I217"/>
    <mergeCell ref="A218:I218"/>
    <mergeCell ref="A219:I219"/>
    <mergeCell ref="A220:I220"/>
    <mergeCell ref="A221:I221"/>
    <mergeCell ref="A222:I222"/>
    <mergeCell ref="A223:I223"/>
    <mergeCell ref="A224:I224"/>
    <mergeCell ref="A225:I225"/>
    <mergeCell ref="A226:I226"/>
    <mergeCell ref="A227:I227"/>
    <mergeCell ref="A228:I228"/>
    <mergeCell ref="A229:I229"/>
    <mergeCell ref="A230:I230"/>
    <mergeCell ref="A231:I231"/>
    <mergeCell ref="A232:I232"/>
    <mergeCell ref="A233:I233"/>
    <mergeCell ref="A234:I234"/>
    <mergeCell ref="A235:I235"/>
    <mergeCell ref="A236:I236"/>
    <mergeCell ref="A237:I237"/>
    <mergeCell ref="A238:I238"/>
    <mergeCell ref="A239:I239"/>
    <mergeCell ref="A240:I240"/>
    <mergeCell ref="A241:I241"/>
    <mergeCell ref="A242:I242"/>
    <mergeCell ref="A243:I243"/>
    <mergeCell ref="A244:I244"/>
    <mergeCell ref="A245:I245"/>
    <mergeCell ref="A246:I246"/>
    <mergeCell ref="A247:I247"/>
    <mergeCell ref="A248:I248"/>
    <mergeCell ref="A249:I249"/>
    <mergeCell ref="A250:I250"/>
    <mergeCell ref="A251:I251"/>
    <mergeCell ref="A252:I252"/>
    <mergeCell ref="A253:I253"/>
    <mergeCell ref="A254:I254"/>
    <mergeCell ref="A255:I255"/>
    <mergeCell ref="A262:I262"/>
    <mergeCell ref="A263:I263"/>
    <mergeCell ref="A264:I264"/>
    <mergeCell ref="A256:I256"/>
    <mergeCell ref="A257:I257"/>
    <mergeCell ref="A258:I258"/>
    <mergeCell ref="A259:I259"/>
    <mergeCell ref="A260:I260"/>
    <mergeCell ref="A261:I261"/>
  </mergeCells>
  <pageMargins left="0.25" right="0" top="0.39375000000000004" bottom="0.39375000000000004" header="0.1902777777777778" footer="0.17986111111111111"/>
  <pageSetup paperSize="9" scale="98" firstPageNumber="0" orientation="landscape" horizontalDpi="300" verticalDpi="300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R219"/>
  <sheetViews>
    <sheetView showGridLines="0" zoomScale="75" zoomScaleNormal="75" zoomScaleSheetLayoutView="75" workbookViewId="0">
      <selection activeCell="D11" sqref="D11"/>
    </sheetView>
  </sheetViews>
  <sheetFormatPr defaultRowHeight="12.75" outlineLevelRow="1"/>
  <cols>
    <col min="1" max="1" width="3.28515625" style="142" customWidth="1"/>
    <col min="2" max="2" width="9.7109375" style="143" customWidth="1"/>
    <col min="3" max="3" width="34.28515625" style="144" customWidth="1"/>
    <col min="4" max="4" width="7.7109375" style="145" customWidth="1"/>
    <col min="5" max="5" width="11.7109375" style="146" customWidth="1"/>
    <col min="6" max="6" width="7.7109375" style="147" customWidth="1"/>
    <col min="7" max="9" width="6.7109375" style="147" customWidth="1"/>
    <col min="10" max="10" width="7.7109375" style="147" customWidth="1"/>
    <col min="11" max="17" width="6.7109375" style="147" customWidth="1"/>
    <col min="18" max="16384" width="9.140625" style="109"/>
  </cols>
  <sheetData>
    <row r="1" spans="1:18" outlineLevel="1">
      <c r="A1" s="103"/>
      <c r="B1" s="104"/>
      <c r="C1" s="105"/>
      <c r="D1" s="106"/>
      <c r="E1" s="103"/>
      <c r="F1" s="107"/>
      <c r="G1" s="107"/>
      <c r="H1" s="107"/>
      <c r="I1" s="107"/>
      <c r="J1" s="107"/>
      <c r="K1" s="107"/>
      <c r="L1" s="107"/>
      <c r="M1" s="107"/>
      <c r="N1" s="108"/>
      <c r="O1" s="107"/>
      <c r="P1" s="107"/>
      <c r="Q1" s="107"/>
    </row>
    <row r="2" spans="1:18" outlineLevel="1">
      <c r="A2" s="103"/>
      <c r="B2" s="110"/>
      <c r="C2" s="105"/>
      <c r="D2" s="106"/>
      <c r="E2" s="103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8" outlineLevel="1">
      <c r="A3" s="103"/>
      <c r="B3" s="110"/>
      <c r="C3" s="105"/>
      <c r="D3" s="106"/>
      <c r="E3" s="103"/>
      <c r="F3" s="107"/>
      <c r="G3" s="107"/>
      <c r="H3" s="107"/>
      <c r="I3" s="107"/>
      <c r="J3" s="107"/>
      <c r="K3" s="107"/>
      <c r="L3" s="107"/>
      <c r="M3" s="107"/>
      <c r="N3" s="111"/>
      <c r="O3" s="107"/>
      <c r="P3" s="107"/>
      <c r="Q3" s="107"/>
      <c r="R3" s="112"/>
    </row>
    <row r="4" spans="1:18" outlineLevel="1">
      <c r="A4" s="103"/>
      <c r="B4" s="110"/>
      <c r="C4" s="105"/>
      <c r="D4" s="106"/>
      <c r="E4" s="103"/>
      <c r="F4" s="107"/>
      <c r="G4" s="107"/>
      <c r="H4" s="107"/>
      <c r="I4" s="107"/>
      <c r="J4" s="107"/>
      <c r="K4" s="107"/>
      <c r="L4" s="107"/>
      <c r="M4" s="107"/>
      <c r="N4" s="111"/>
      <c r="O4" s="107"/>
      <c r="P4" s="107"/>
      <c r="Q4" s="107"/>
    </row>
    <row r="5" spans="1:18">
      <c r="A5" s="103"/>
      <c r="B5" s="110"/>
      <c r="C5" s="105"/>
      <c r="D5" s="106"/>
      <c r="E5" s="105"/>
      <c r="F5" s="106"/>
      <c r="G5" s="113"/>
      <c r="H5" s="107"/>
      <c r="I5" s="107"/>
      <c r="J5" s="103"/>
      <c r="K5" s="107"/>
      <c r="L5" s="114"/>
      <c r="M5" s="107" t="s">
        <v>2092</v>
      </c>
      <c r="N5" s="107"/>
      <c r="O5" s="107"/>
      <c r="P5" s="107"/>
      <c r="Q5" s="107"/>
    </row>
    <row r="6" spans="1:18">
      <c r="A6" s="103"/>
      <c r="B6" s="110"/>
      <c r="C6" s="105"/>
      <c r="D6" s="106"/>
      <c r="E6" s="115"/>
      <c r="F6" s="116"/>
      <c r="G6" s="116"/>
      <c r="H6" s="117" t="s">
        <v>1</v>
      </c>
      <c r="I6" s="117"/>
      <c r="J6" s="118"/>
      <c r="K6" s="107"/>
      <c r="L6" s="107"/>
      <c r="M6" s="107"/>
      <c r="N6" s="107"/>
      <c r="O6" s="107"/>
      <c r="P6" s="107"/>
      <c r="Q6" s="107"/>
    </row>
    <row r="7" spans="1:18">
      <c r="A7" s="103"/>
      <c r="B7" s="110"/>
      <c r="C7" s="105"/>
      <c r="D7" s="106"/>
      <c r="E7" s="113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</row>
    <row r="8" spans="1:18">
      <c r="A8" s="103"/>
      <c r="B8" s="110"/>
      <c r="C8" s="105"/>
      <c r="D8" s="106"/>
      <c r="E8" s="113"/>
      <c r="F8" s="107"/>
      <c r="G8" s="107"/>
      <c r="H8" s="119" t="s">
        <v>2093</v>
      </c>
      <c r="I8" s="119"/>
      <c r="J8" s="107"/>
      <c r="K8" s="107"/>
      <c r="L8" s="107"/>
      <c r="M8" s="107"/>
      <c r="N8" s="107"/>
      <c r="O8" s="107"/>
      <c r="P8" s="107"/>
      <c r="Q8" s="107"/>
    </row>
    <row r="9" spans="1:18">
      <c r="A9" s="103"/>
      <c r="B9" s="110"/>
      <c r="C9" s="105"/>
      <c r="D9" s="106"/>
      <c r="E9" s="113"/>
      <c r="F9" s="107"/>
      <c r="G9" s="107"/>
      <c r="H9" s="103" t="s">
        <v>2</v>
      </c>
      <c r="I9" s="103"/>
      <c r="J9" s="107"/>
      <c r="K9" s="107"/>
      <c r="L9" s="107"/>
      <c r="M9" s="107"/>
      <c r="N9" s="107"/>
      <c r="O9" s="107"/>
      <c r="P9" s="107"/>
      <c r="Q9" s="107"/>
    </row>
    <row r="10" spans="1:18">
      <c r="A10" s="103"/>
      <c r="B10" s="110"/>
      <c r="C10" s="105"/>
      <c r="D10" s="106"/>
      <c r="E10" s="113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>
      <c r="A11" s="103"/>
      <c r="B11" s="110"/>
      <c r="C11" s="120"/>
      <c r="D11" s="121" t="s">
        <v>2094</v>
      </c>
      <c r="E11" s="122"/>
      <c r="F11" s="107"/>
      <c r="G11" s="107"/>
      <c r="H11" s="103"/>
      <c r="I11" s="107"/>
      <c r="J11" s="107"/>
      <c r="K11" s="114"/>
      <c r="L11" s="114"/>
      <c r="M11" s="107"/>
      <c r="N11" s="107"/>
      <c r="O11" s="107"/>
      <c r="P11" s="107"/>
      <c r="Q11" s="107"/>
    </row>
    <row r="12" spans="1:18">
      <c r="A12" s="103"/>
      <c r="B12" s="110"/>
      <c r="C12" s="105"/>
      <c r="D12" s="106"/>
      <c r="E12" s="123"/>
      <c r="F12" s="116"/>
      <c r="G12" s="116"/>
      <c r="H12" s="117" t="s">
        <v>4</v>
      </c>
      <c r="I12" s="117"/>
      <c r="J12" s="116"/>
      <c r="K12" s="118"/>
      <c r="L12" s="107"/>
      <c r="M12" s="107"/>
      <c r="N12" s="107"/>
      <c r="O12" s="107"/>
      <c r="P12" s="107"/>
      <c r="Q12" s="107"/>
    </row>
    <row r="13" spans="1:18">
      <c r="A13" s="124"/>
      <c r="B13" s="125"/>
      <c r="C13" s="105"/>
      <c r="D13" s="106"/>
      <c r="E13" s="113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</row>
    <row r="14" spans="1:18" ht="14.25">
      <c r="A14" s="103"/>
      <c r="B14" s="110"/>
      <c r="C14" s="105"/>
      <c r="D14" s="122" t="s">
        <v>2095</v>
      </c>
      <c r="E14" s="103"/>
      <c r="F14" s="107"/>
      <c r="G14" s="107"/>
      <c r="H14" s="107"/>
      <c r="I14" s="122"/>
      <c r="J14" s="122"/>
      <c r="K14" s="107"/>
      <c r="L14" s="107"/>
      <c r="M14" s="107"/>
      <c r="N14" s="107"/>
      <c r="O14" s="107"/>
      <c r="P14" s="107"/>
      <c r="Q14" s="107"/>
      <c r="R14" s="126"/>
    </row>
    <row r="15" spans="1:18">
      <c r="A15" s="103"/>
      <c r="B15" s="110"/>
      <c r="C15" s="105"/>
      <c r="D15" s="122" t="s">
        <v>79</v>
      </c>
      <c r="E15" s="103"/>
      <c r="F15" s="107"/>
      <c r="G15" s="107"/>
      <c r="H15" s="107"/>
      <c r="I15" s="122"/>
      <c r="J15" s="151" t="s">
        <v>2096</v>
      </c>
      <c r="K15" s="152"/>
      <c r="L15" s="111" t="s">
        <v>513</v>
      </c>
      <c r="M15" s="107"/>
      <c r="N15" s="107"/>
      <c r="O15" s="107"/>
      <c r="P15" s="107"/>
      <c r="Q15" s="107"/>
    </row>
    <row r="16" spans="1:18" outlineLevel="1">
      <c r="A16" s="103"/>
      <c r="B16" s="110"/>
      <c r="C16" s="105"/>
      <c r="D16" s="122" t="s">
        <v>80</v>
      </c>
      <c r="E16" s="103"/>
      <c r="F16" s="107"/>
      <c r="G16" s="107"/>
      <c r="H16" s="107"/>
      <c r="I16" s="122"/>
      <c r="J16" s="419" t="s">
        <v>2097</v>
      </c>
      <c r="K16" s="419"/>
      <c r="L16" s="111" t="s">
        <v>513</v>
      </c>
      <c r="M16" s="107"/>
      <c r="N16" s="107"/>
      <c r="O16" s="107"/>
      <c r="P16" s="107"/>
      <c r="Q16" s="107"/>
    </row>
    <row r="17" spans="1:17" outlineLevel="1">
      <c r="A17" s="103"/>
      <c r="B17" s="110"/>
      <c r="C17" s="105"/>
      <c r="D17" s="122" t="s">
        <v>81</v>
      </c>
      <c r="E17" s="103"/>
      <c r="F17" s="107"/>
      <c r="G17" s="107"/>
      <c r="H17" s="107"/>
      <c r="I17" s="122"/>
      <c r="J17" s="419" t="s">
        <v>2098</v>
      </c>
      <c r="K17" s="419"/>
      <c r="L17" s="111" t="s">
        <v>513</v>
      </c>
      <c r="M17" s="107"/>
      <c r="N17" s="107"/>
      <c r="O17" s="107"/>
      <c r="P17" s="107"/>
      <c r="Q17" s="107"/>
    </row>
    <row r="18" spans="1:17">
      <c r="A18" s="103"/>
      <c r="B18" s="110"/>
      <c r="C18" s="105"/>
      <c r="D18" s="122" t="s">
        <v>7</v>
      </c>
      <c r="E18" s="103"/>
      <c r="F18" s="107"/>
      <c r="G18" s="107"/>
      <c r="H18" s="107"/>
      <c r="I18" s="122"/>
      <c r="J18" s="151" t="s">
        <v>2099</v>
      </c>
      <c r="K18" s="152"/>
      <c r="L18" s="111" t="s">
        <v>513</v>
      </c>
      <c r="M18" s="107"/>
      <c r="N18" s="107"/>
      <c r="O18" s="107"/>
      <c r="P18" s="107"/>
      <c r="Q18" s="107"/>
    </row>
    <row r="19" spans="1:17" outlineLevel="1">
      <c r="A19" s="103"/>
      <c r="B19" s="110"/>
      <c r="C19" s="105"/>
      <c r="D19" s="122" t="s">
        <v>8</v>
      </c>
      <c r="E19" s="103"/>
      <c r="F19" s="107"/>
      <c r="G19" s="107"/>
      <c r="H19" s="107"/>
      <c r="I19" s="122"/>
      <c r="J19" s="419" t="s">
        <v>2100</v>
      </c>
      <c r="K19" s="419"/>
      <c r="L19" s="111" t="s">
        <v>9</v>
      </c>
      <c r="M19" s="107"/>
      <c r="N19" s="107"/>
      <c r="O19" s="107"/>
      <c r="P19" s="107"/>
      <c r="Q19" s="107"/>
    </row>
    <row r="20" spans="1:17">
      <c r="A20" s="103"/>
      <c r="B20" s="110"/>
      <c r="C20" s="105"/>
      <c r="D20" s="113" t="s">
        <v>254</v>
      </c>
      <c r="E20" s="103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</row>
    <row r="21" spans="1:17">
      <c r="A21" s="103"/>
      <c r="B21" s="110"/>
      <c r="C21" s="105"/>
      <c r="D21" s="106"/>
      <c r="E21" s="103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</row>
    <row r="23" spans="1:17" ht="18" customHeight="1">
      <c r="A23" s="418" t="s">
        <v>11</v>
      </c>
      <c r="B23" s="420" t="s">
        <v>12</v>
      </c>
      <c r="C23" s="418" t="s">
        <v>0</v>
      </c>
      <c r="D23" s="418" t="s">
        <v>13</v>
      </c>
      <c r="E23" s="418" t="s">
        <v>14</v>
      </c>
      <c r="F23" s="418" t="s">
        <v>15</v>
      </c>
      <c r="G23" s="418"/>
      <c r="H23" s="418"/>
      <c r="I23" s="418"/>
      <c r="J23" s="418" t="s">
        <v>16</v>
      </c>
      <c r="K23" s="418"/>
      <c r="L23" s="418"/>
      <c r="M23" s="418"/>
      <c r="N23" s="418" t="s">
        <v>17</v>
      </c>
      <c r="O23" s="418" t="s">
        <v>18</v>
      </c>
      <c r="P23" s="418" t="s">
        <v>19</v>
      </c>
      <c r="Q23" s="418" t="s">
        <v>20</v>
      </c>
    </row>
    <row r="24" spans="1:17" ht="15.75" customHeight="1">
      <c r="A24" s="418"/>
      <c r="B24" s="420"/>
      <c r="C24" s="418"/>
      <c r="D24" s="418"/>
      <c r="E24" s="418"/>
      <c r="F24" s="418" t="s">
        <v>21</v>
      </c>
      <c r="G24" s="418" t="s">
        <v>22</v>
      </c>
      <c r="H24" s="418"/>
      <c r="I24" s="418"/>
      <c r="J24" s="418" t="s">
        <v>21</v>
      </c>
      <c r="K24" s="418" t="s">
        <v>22</v>
      </c>
      <c r="L24" s="418"/>
      <c r="M24" s="418"/>
      <c r="N24" s="418"/>
      <c r="O24" s="418"/>
      <c r="P24" s="418"/>
      <c r="Q24" s="418"/>
    </row>
    <row r="25" spans="1:17" ht="15.75" customHeight="1">
      <c r="A25" s="418"/>
      <c r="B25" s="420"/>
      <c r="C25" s="418"/>
      <c r="D25" s="418"/>
      <c r="E25" s="418"/>
      <c r="F25" s="418"/>
      <c r="G25" s="127" t="s">
        <v>23</v>
      </c>
      <c r="H25" s="127" t="s">
        <v>24</v>
      </c>
      <c r="I25" s="127" t="s">
        <v>25</v>
      </c>
      <c r="J25" s="418"/>
      <c r="K25" s="127" t="s">
        <v>23</v>
      </c>
      <c r="L25" s="127" t="s">
        <v>24</v>
      </c>
      <c r="M25" s="127" t="s">
        <v>25</v>
      </c>
      <c r="N25" s="418"/>
      <c r="O25" s="418"/>
      <c r="P25" s="418"/>
      <c r="Q25" s="418"/>
    </row>
    <row r="26" spans="1:17">
      <c r="A26" s="128">
        <v>1</v>
      </c>
      <c r="B26" s="129">
        <v>2</v>
      </c>
      <c r="C26" s="127">
        <v>3</v>
      </c>
      <c r="D26" s="127">
        <v>4</v>
      </c>
      <c r="E26" s="128">
        <v>5</v>
      </c>
      <c r="F26" s="130">
        <v>6</v>
      </c>
      <c r="G26" s="130">
        <v>7</v>
      </c>
      <c r="H26" s="130">
        <v>8</v>
      </c>
      <c r="I26" s="130">
        <v>9</v>
      </c>
      <c r="J26" s="130">
        <v>10</v>
      </c>
      <c r="K26" s="130">
        <v>11</v>
      </c>
      <c r="L26" s="130">
        <v>12</v>
      </c>
      <c r="M26" s="130">
        <v>13</v>
      </c>
      <c r="N26" s="130">
        <v>14</v>
      </c>
      <c r="O26" s="130">
        <v>15</v>
      </c>
      <c r="P26" s="130">
        <v>16</v>
      </c>
      <c r="Q26" s="130">
        <v>17</v>
      </c>
    </row>
    <row r="27" spans="1:17" ht="106.5" customHeight="1">
      <c r="A27" s="128">
        <v>1</v>
      </c>
      <c r="B27" s="141" t="s">
        <v>123</v>
      </c>
      <c r="C27" s="138" t="s">
        <v>2101</v>
      </c>
      <c r="D27" s="153" t="s">
        <v>37</v>
      </c>
      <c r="E27" s="154">
        <v>0.23500000000000001</v>
      </c>
      <c r="F27" s="137">
        <v>3075.26</v>
      </c>
      <c r="G27" s="137">
        <v>1673.88</v>
      </c>
      <c r="H27" s="137">
        <v>1073.97</v>
      </c>
      <c r="I27" s="137">
        <v>61.42</v>
      </c>
      <c r="J27" s="137">
        <v>722.69</v>
      </c>
      <c r="K27" s="137">
        <v>393.36</v>
      </c>
      <c r="L27" s="137">
        <v>252.38</v>
      </c>
      <c r="M27" s="137">
        <v>14.43</v>
      </c>
      <c r="N27" s="137">
        <v>174</v>
      </c>
      <c r="O27" s="137">
        <v>40.89</v>
      </c>
      <c r="P27" s="137">
        <v>6.38</v>
      </c>
      <c r="Q27" s="137">
        <v>1.5</v>
      </c>
    </row>
    <row r="28" spans="1:17" ht="34.5" customHeight="1">
      <c r="A28" s="128">
        <v>2</v>
      </c>
      <c r="B28" s="141" t="s">
        <v>2102</v>
      </c>
      <c r="C28" s="138" t="s">
        <v>2103</v>
      </c>
      <c r="D28" s="153" t="s">
        <v>29</v>
      </c>
      <c r="E28" s="154">
        <v>0.152</v>
      </c>
      <c r="F28" s="137">
        <v>5317.52</v>
      </c>
      <c r="G28" s="137"/>
      <c r="H28" s="137"/>
      <c r="I28" s="137"/>
      <c r="J28" s="137">
        <v>808.26</v>
      </c>
      <c r="K28" s="137"/>
      <c r="L28" s="137"/>
      <c r="M28" s="137"/>
      <c r="N28" s="137"/>
      <c r="O28" s="137"/>
      <c r="P28" s="137"/>
      <c r="Q28" s="137"/>
    </row>
    <row r="29" spans="1:17" ht="36" customHeight="1">
      <c r="A29" s="128">
        <v>3</v>
      </c>
      <c r="B29" s="141" t="s">
        <v>2104</v>
      </c>
      <c r="C29" s="138" t="s">
        <v>2105</v>
      </c>
      <c r="D29" s="153" t="s">
        <v>29</v>
      </c>
      <c r="E29" s="154">
        <v>5.2999999999999999E-2</v>
      </c>
      <c r="F29" s="137">
        <v>5010</v>
      </c>
      <c r="G29" s="137"/>
      <c r="H29" s="137"/>
      <c r="I29" s="137"/>
      <c r="J29" s="137">
        <v>265.53000000000003</v>
      </c>
      <c r="K29" s="137"/>
      <c r="L29" s="137"/>
      <c r="M29" s="137"/>
      <c r="N29" s="137"/>
      <c r="O29" s="137"/>
      <c r="P29" s="137"/>
      <c r="Q29" s="137"/>
    </row>
    <row r="30" spans="1:17" ht="39" customHeight="1">
      <c r="A30" s="128">
        <v>4</v>
      </c>
      <c r="B30" s="141" t="s">
        <v>2106</v>
      </c>
      <c r="C30" s="138" t="s">
        <v>2107</v>
      </c>
      <c r="D30" s="153" t="s">
        <v>29</v>
      </c>
      <c r="E30" s="154">
        <v>4.3999999999999997E-2</v>
      </c>
      <c r="F30" s="137">
        <v>4912.6000000000004</v>
      </c>
      <c r="G30" s="137"/>
      <c r="H30" s="137"/>
      <c r="I30" s="137"/>
      <c r="J30" s="137">
        <v>216.15</v>
      </c>
      <c r="K30" s="137"/>
      <c r="L30" s="137"/>
      <c r="M30" s="137"/>
      <c r="N30" s="137"/>
      <c r="O30" s="137"/>
      <c r="P30" s="137"/>
      <c r="Q30" s="137"/>
    </row>
    <row r="31" spans="1:17" ht="58.5" customHeight="1">
      <c r="A31" s="128">
        <v>5</v>
      </c>
      <c r="B31" s="141" t="s">
        <v>36</v>
      </c>
      <c r="C31" s="138" t="s">
        <v>2108</v>
      </c>
      <c r="D31" s="153" t="s">
        <v>37</v>
      </c>
      <c r="E31" s="154">
        <v>0.23500000000000001</v>
      </c>
      <c r="F31" s="137">
        <v>1083.67</v>
      </c>
      <c r="G31" s="137">
        <v>304.28000000000003</v>
      </c>
      <c r="H31" s="137">
        <v>689.65</v>
      </c>
      <c r="I31" s="137">
        <v>76.27</v>
      </c>
      <c r="J31" s="137">
        <v>254.66</v>
      </c>
      <c r="K31" s="137">
        <v>71.510000000000005</v>
      </c>
      <c r="L31" s="137">
        <v>162.07</v>
      </c>
      <c r="M31" s="137">
        <v>17.920000000000002</v>
      </c>
      <c r="N31" s="137">
        <v>32.369999999999997</v>
      </c>
      <c r="O31" s="137">
        <v>7.61</v>
      </c>
      <c r="P31" s="137">
        <v>5.83</v>
      </c>
      <c r="Q31" s="137">
        <v>1.37</v>
      </c>
    </row>
    <row r="32" spans="1:17" ht="103.5" customHeight="1">
      <c r="A32" s="128">
        <v>6</v>
      </c>
      <c r="B32" s="141" t="s">
        <v>2109</v>
      </c>
      <c r="C32" s="138" t="s">
        <v>2110</v>
      </c>
      <c r="D32" s="153" t="s">
        <v>37</v>
      </c>
      <c r="E32" s="154">
        <v>0.14099999999999999</v>
      </c>
      <c r="F32" s="137">
        <v>4097.47</v>
      </c>
      <c r="G32" s="137">
        <v>1280.52</v>
      </c>
      <c r="H32" s="137">
        <v>2445.48</v>
      </c>
      <c r="I32" s="137">
        <v>176.18</v>
      </c>
      <c r="J32" s="137">
        <v>577.74</v>
      </c>
      <c r="K32" s="137">
        <v>180.55</v>
      </c>
      <c r="L32" s="137">
        <v>344.81</v>
      </c>
      <c r="M32" s="137">
        <v>24.84</v>
      </c>
      <c r="N32" s="137">
        <v>133.11000000000001</v>
      </c>
      <c r="O32" s="137">
        <v>18.77</v>
      </c>
      <c r="P32" s="137">
        <v>13.775</v>
      </c>
      <c r="Q32" s="137">
        <v>1.94</v>
      </c>
    </row>
    <row r="33" spans="1:17" ht="41.25" customHeight="1">
      <c r="A33" s="128">
        <v>7</v>
      </c>
      <c r="B33" s="141" t="s">
        <v>2111</v>
      </c>
      <c r="C33" s="138" t="s">
        <v>2112</v>
      </c>
      <c r="D33" s="153" t="s">
        <v>29</v>
      </c>
      <c r="E33" s="154">
        <v>9.2999999999999999E-2</v>
      </c>
      <c r="F33" s="137">
        <v>5763</v>
      </c>
      <c r="G33" s="137"/>
      <c r="H33" s="137"/>
      <c r="I33" s="137"/>
      <c r="J33" s="137">
        <v>535.96</v>
      </c>
      <c r="K33" s="137"/>
      <c r="L33" s="137"/>
      <c r="M33" s="137"/>
      <c r="N33" s="137"/>
      <c r="O33" s="137"/>
      <c r="P33" s="137"/>
      <c r="Q33" s="137"/>
    </row>
    <row r="34" spans="1:17" ht="57.75" customHeight="1">
      <c r="A34" s="128">
        <v>8</v>
      </c>
      <c r="B34" s="141" t="s">
        <v>2113</v>
      </c>
      <c r="C34" s="138" t="s">
        <v>2114</v>
      </c>
      <c r="D34" s="153" t="s">
        <v>29</v>
      </c>
      <c r="E34" s="154">
        <v>5.2999999999999999E-2</v>
      </c>
      <c r="F34" s="137">
        <v>6733.53</v>
      </c>
      <c r="G34" s="137"/>
      <c r="H34" s="137"/>
      <c r="I34" s="137"/>
      <c r="J34" s="137">
        <v>356.88</v>
      </c>
      <c r="K34" s="137"/>
      <c r="L34" s="137"/>
      <c r="M34" s="137"/>
      <c r="N34" s="137"/>
      <c r="O34" s="137"/>
      <c r="P34" s="137"/>
      <c r="Q34" s="137"/>
    </row>
    <row r="35" spans="1:17" ht="35.1" customHeight="1">
      <c r="A35" s="128">
        <v>9</v>
      </c>
      <c r="B35" s="141" t="s">
        <v>61</v>
      </c>
      <c r="C35" s="138" t="s">
        <v>2115</v>
      </c>
      <c r="D35" s="153" t="s">
        <v>37</v>
      </c>
      <c r="E35" s="154">
        <v>0.14099999999999999</v>
      </c>
      <c r="F35" s="137">
        <v>1084.1600000000001</v>
      </c>
      <c r="G35" s="137">
        <v>359.21</v>
      </c>
      <c r="H35" s="137">
        <v>635.21</v>
      </c>
      <c r="I35" s="137">
        <v>63.91</v>
      </c>
      <c r="J35" s="137">
        <v>152.87</v>
      </c>
      <c r="K35" s="137">
        <v>50.65</v>
      </c>
      <c r="L35" s="137">
        <v>89.56</v>
      </c>
      <c r="M35" s="137">
        <v>9.01</v>
      </c>
      <c r="N35" s="137">
        <v>39.130000000000003</v>
      </c>
      <c r="O35" s="137">
        <v>5.52</v>
      </c>
      <c r="P35" s="137">
        <v>4.91</v>
      </c>
      <c r="Q35" s="137">
        <v>0.69</v>
      </c>
    </row>
    <row r="36" spans="1:17" ht="42.75" customHeight="1">
      <c r="A36" s="128">
        <v>10</v>
      </c>
      <c r="B36" s="141" t="s">
        <v>2116</v>
      </c>
      <c r="C36" s="138" t="s">
        <v>2117</v>
      </c>
      <c r="D36" s="153" t="s">
        <v>60</v>
      </c>
      <c r="E36" s="154">
        <v>5.2</v>
      </c>
      <c r="F36" s="137">
        <v>25.75</v>
      </c>
      <c r="G36" s="137"/>
      <c r="H36" s="137"/>
      <c r="I36" s="137"/>
      <c r="J36" s="137">
        <v>133.9</v>
      </c>
      <c r="K36" s="137"/>
      <c r="L36" s="137"/>
      <c r="M36" s="137"/>
      <c r="N36" s="137"/>
      <c r="O36" s="137"/>
      <c r="P36" s="137"/>
      <c r="Q36" s="137"/>
    </row>
    <row r="37" spans="1:17" ht="57.4" customHeight="1">
      <c r="A37" s="128">
        <v>11</v>
      </c>
      <c r="B37" s="141" t="s">
        <v>55</v>
      </c>
      <c r="C37" s="138" t="s">
        <v>2118</v>
      </c>
      <c r="D37" s="153" t="s">
        <v>56</v>
      </c>
      <c r="E37" s="154">
        <v>15.6</v>
      </c>
      <c r="F37" s="137">
        <v>7.68</v>
      </c>
      <c r="G37" s="137">
        <v>7.68</v>
      </c>
      <c r="H37" s="137"/>
      <c r="I37" s="137"/>
      <c r="J37" s="137">
        <v>119.81</v>
      </c>
      <c r="K37" s="137">
        <v>119.81</v>
      </c>
      <c r="L37" s="137"/>
      <c r="M37" s="137"/>
      <c r="N37" s="137">
        <v>0.9</v>
      </c>
      <c r="O37" s="137">
        <v>14.04</v>
      </c>
      <c r="P37" s="137"/>
      <c r="Q37" s="137"/>
    </row>
    <row r="38" spans="1:17" ht="57.4" customHeight="1">
      <c r="A38" s="128">
        <v>12</v>
      </c>
      <c r="B38" s="141" t="s">
        <v>57</v>
      </c>
      <c r="C38" s="138" t="s">
        <v>2119</v>
      </c>
      <c r="D38" s="153" t="s">
        <v>58</v>
      </c>
      <c r="E38" s="154">
        <v>0.156</v>
      </c>
      <c r="F38" s="137">
        <v>268.53000000000003</v>
      </c>
      <c r="G38" s="137">
        <v>56.5</v>
      </c>
      <c r="H38" s="137">
        <v>9.31</v>
      </c>
      <c r="I38" s="137">
        <v>0.1</v>
      </c>
      <c r="J38" s="137">
        <v>41.89</v>
      </c>
      <c r="K38" s="137">
        <v>8.81</v>
      </c>
      <c r="L38" s="137">
        <v>1.45</v>
      </c>
      <c r="M38" s="137">
        <v>0.02</v>
      </c>
      <c r="N38" s="137">
        <v>5.31</v>
      </c>
      <c r="O38" s="137">
        <v>0.83</v>
      </c>
      <c r="P38" s="137">
        <v>0.02</v>
      </c>
      <c r="Q38" s="137"/>
    </row>
    <row r="39" spans="1:17" ht="102" customHeight="1">
      <c r="A39" s="128">
        <v>13</v>
      </c>
      <c r="B39" s="141" t="s">
        <v>62</v>
      </c>
      <c r="C39" s="138" t="s">
        <v>2120</v>
      </c>
      <c r="D39" s="153" t="s">
        <v>58</v>
      </c>
      <c r="E39" s="154">
        <v>0.156</v>
      </c>
      <c r="F39" s="137">
        <v>1570.29</v>
      </c>
      <c r="G39" s="137">
        <v>76.430000000000007</v>
      </c>
      <c r="H39" s="137">
        <v>12.2</v>
      </c>
      <c r="I39" s="137">
        <v>0.2</v>
      </c>
      <c r="J39" s="137">
        <v>244.96</v>
      </c>
      <c r="K39" s="137">
        <v>11.92</v>
      </c>
      <c r="L39" s="137">
        <v>1.9</v>
      </c>
      <c r="M39" s="137">
        <v>0.03</v>
      </c>
      <c r="N39" s="137">
        <v>8.4260000000000002</v>
      </c>
      <c r="O39" s="137">
        <v>1.31</v>
      </c>
      <c r="P39" s="137">
        <v>0.04</v>
      </c>
      <c r="Q39" s="137">
        <v>0.01</v>
      </c>
    </row>
    <row r="40" spans="1:17">
      <c r="A40" s="414" t="s">
        <v>75</v>
      </c>
      <c r="B40" s="414"/>
      <c r="C40" s="414"/>
      <c r="D40" s="414"/>
      <c r="E40" s="414"/>
      <c r="F40" s="414"/>
      <c r="G40" s="414"/>
      <c r="H40" s="414"/>
      <c r="I40" s="414"/>
      <c r="J40" s="139">
        <v>4431.3</v>
      </c>
      <c r="K40" s="139">
        <v>836.61</v>
      </c>
      <c r="L40" s="139">
        <v>852.17</v>
      </c>
      <c r="M40" s="139">
        <v>66.25</v>
      </c>
      <c r="N40" s="137"/>
      <c r="O40" s="139">
        <v>88.97</v>
      </c>
      <c r="P40" s="137"/>
      <c r="Q40" s="139">
        <v>5.51</v>
      </c>
    </row>
    <row r="41" spans="1:17">
      <c r="A41" s="414" t="s">
        <v>76</v>
      </c>
      <c r="B41" s="414"/>
      <c r="C41" s="414"/>
      <c r="D41" s="414"/>
      <c r="E41" s="414"/>
      <c r="F41" s="414"/>
      <c r="G41" s="414"/>
      <c r="H41" s="414"/>
      <c r="I41" s="414"/>
      <c r="J41" s="139">
        <v>4994.3599999999997</v>
      </c>
      <c r="K41" s="139">
        <v>751.27</v>
      </c>
      <c r="L41" s="139">
        <v>949.32</v>
      </c>
      <c r="M41" s="139">
        <v>59.48</v>
      </c>
      <c r="N41" s="137"/>
      <c r="O41" s="139">
        <v>88.97</v>
      </c>
      <c r="P41" s="137"/>
      <c r="Q41" s="139">
        <v>5.51</v>
      </c>
    </row>
    <row r="42" spans="1:17">
      <c r="A42" s="414" t="s">
        <v>42</v>
      </c>
      <c r="B42" s="414"/>
      <c r="C42" s="414"/>
      <c r="D42" s="414"/>
      <c r="E42" s="414"/>
      <c r="F42" s="414"/>
      <c r="G42" s="414"/>
      <c r="H42" s="414"/>
      <c r="I42" s="414"/>
      <c r="J42" s="137"/>
      <c r="K42" s="137"/>
      <c r="L42" s="137"/>
      <c r="M42" s="137"/>
      <c r="N42" s="137"/>
      <c r="O42" s="137"/>
      <c r="P42" s="137"/>
      <c r="Q42" s="137"/>
    </row>
    <row r="43" spans="1:17" ht="34.5" customHeight="1">
      <c r="A43" s="414" t="s">
        <v>2121</v>
      </c>
      <c r="B43" s="414"/>
      <c r="C43" s="414"/>
      <c r="D43" s="414"/>
      <c r="E43" s="414"/>
      <c r="F43" s="414"/>
      <c r="G43" s="414"/>
      <c r="H43" s="414"/>
      <c r="I43" s="414"/>
      <c r="J43" s="139">
        <v>563.06000000000006</v>
      </c>
      <c r="K43" s="139">
        <v>-85.33</v>
      </c>
      <c r="L43" s="139">
        <v>97.15</v>
      </c>
      <c r="M43" s="139">
        <v>-6.76</v>
      </c>
      <c r="N43" s="137"/>
      <c r="O43" s="137"/>
      <c r="P43" s="137"/>
      <c r="Q43" s="137"/>
    </row>
    <row r="44" spans="1:17">
      <c r="A44" s="414" t="s">
        <v>43</v>
      </c>
      <c r="B44" s="414"/>
      <c r="C44" s="414"/>
      <c r="D44" s="414"/>
      <c r="E44" s="414"/>
      <c r="F44" s="414"/>
      <c r="G44" s="414"/>
      <c r="H44" s="414"/>
      <c r="I44" s="414"/>
      <c r="J44" s="139">
        <v>597.53</v>
      </c>
      <c r="K44" s="137"/>
      <c r="L44" s="137"/>
      <c r="M44" s="137"/>
      <c r="N44" s="137"/>
      <c r="O44" s="137"/>
      <c r="P44" s="137"/>
      <c r="Q44" s="137"/>
    </row>
    <row r="45" spans="1:17">
      <c r="A45" s="414" t="s">
        <v>42</v>
      </c>
      <c r="B45" s="414"/>
      <c r="C45" s="414"/>
      <c r="D45" s="414"/>
      <c r="E45" s="414"/>
      <c r="F45" s="414"/>
      <c r="G45" s="414"/>
      <c r="H45" s="414"/>
      <c r="I45" s="414"/>
      <c r="J45" s="137"/>
      <c r="K45" s="137"/>
      <c r="L45" s="137"/>
      <c r="M45" s="137"/>
      <c r="N45" s="137"/>
      <c r="O45" s="137"/>
      <c r="P45" s="137"/>
      <c r="Q45" s="137"/>
    </row>
    <row r="46" spans="1:17">
      <c r="A46" s="414" t="s">
        <v>2122</v>
      </c>
      <c r="B46" s="414"/>
      <c r="C46" s="414"/>
      <c r="D46" s="414"/>
      <c r="E46" s="414"/>
      <c r="F46" s="414"/>
      <c r="G46" s="414"/>
      <c r="H46" s="414"/>
      <c r="I46" s="414"/>
      <c r="J46" s="139">
        <v>363.42</v>
      </c>
      <c r="K46" s="137"/>
      <c r="L46" s="137"/>
      <c r="M46" s="137"/>
      <c r="N46" s="137"/>
      <c r="O46" s="137"/>
      <c r="P46" s="137"/>
      <c r="Q46" s="137"/>
    </row>
    <row r="47" spans="1:17">
      <c r="A47" s="414" t="s">
        <v>2123</v>
      </c>
      <c r="B47" s="414"/>
      <c r="C47" s="414"/>
      <c r="D47" s="414"/>
      <c r="E47" s="414"/>
      <c r="F47" s="414"/>
      <c r="G47" s="414"/>
      <c r="H47" s="414"/>
      <c r="I47" s="414"/>
      <c r="J47" s="139">
        <v>234.11</v>
      </c>
      <c r="K47" s="137"/>
      <c r="L47" s="137"/>
      <c r="M47" s="137"/>
      <c r="N47" s="137"/>
      <c r="O47" s="137"/>
      <c r="P47" s="137"/>
      <c r="Q47" s="137"/>
    </row>
    <row r="48" spans="1:17">
      <c r="A48" s="414" t="s">
        <v>44</v>
      </c>
      <c r="B48" s="414"/>
      <c r="C48" s="414"/>
      <c r="D48" s="414"/>
      <c r="E48" s="414"/>
      <c r="F48" s="414"/>
      <c r="G48" s="414"/>
      <c r="H48" s="414"/>
      <c r="I48" s="414"/>
      <c r="J48" s="139">
        <v>560.08000000000004</v>
      </c>
      <c r="K48" s="137"/>
      <c r="L48" s="137"/>
      <c r="M48" s="137"/>
      <c r="N48" s="137"/>
      <c r="O48" s="137"/>
      <c r="P48" s="137"/>
      <c r="Q48" s="137"/>
    </row>
    <row r="49" spans="1:17">
      <c r="A49" s="414" t="s">
        <v>42</v>
      </c>
      <c r="B49" s="414"/>
      <c r="C49" s="414"/>
      <c r="D49" s="414"/>
      <c r="E49" s="414"/>
      <c r="F49" s="414"/>
      <c r="G49" s="414"/>
      <c r="H49" s="414"/>
      <c r="I49" s="414"/>
      <c r="J49" s="137"/>
      <c r="K49" s="137"/>
      <c r="L49" s="137"/>
      <c r="M49" s="137"/>
      <c r="N49" s="137"/>
      <c r="O49" s="137"/>
      <c r="P49" s="137"/>
      <c r="Q49" s="137"/>
    </row>
    <row r="50" spans="1:17">
      <c r="A50" s="414" t="s">
        <v>2124</v>
      </c>
      <c r="B50" s="414"/>
      <c r="C50" s="414"/>
      <c r="D50" s="414"/>
      <c r="E50" s="414"/>
      <c r="F50" s="414"/>
      <c r="G50" s="414"/>
      <c r="H50" s="414"/>
      <c r="I50" s="414"/>
      <c r="J50" s="139">
        <v>357.91</v>
      </c>
      <c r="K50" s="137"/>
      <c r="L50" s="137"/>
      <c r="M50" s="137"/>
      <c r="N50" s="137"/>
      <c r="O50" s="137"/>
      <c r="P50" s="137"/>
      <c r="Q50" s="137"/>
    </row>
    <row r="51" spans="1:17">
      <c r="A51" s="414" t="s">
        <v>2125</v>
      </c>
      <c r="B51" s="414"/>
      <c r="C51" s="414"/>
      <c r="D51" s="414"/>
      <c r="E51" s="414"/>
      <c r="F51" s="414"/>
      <c r="G51" s="414"/>
      <c r="H51" s="414"/>
      <c r="I51" s="414"/>
      <c r="J51" s="139">
        <v>88.37</v>
      </c>
      <c r="K51" s="137"/>
      <c r="L51" s="137"/>
      <c r="M51" s="137"/>
      <c r="N51" s="137"/>
      <c r="O51" s="137"/>
      <c r="P51" s="137"/>
      <c r="Q51" s="137"/>
    </row>
    <row r="52" spans="1:17">
      <c r="A52" s="414" t="s">
        <v>2126</v>
      </c>
      <c r="B52" s="414"/>
      <c r="C52" s="414"/>
      <c r="D52" s="414"/>
      <c r="E52" s="414"/>
      <c r="F52" s="414"/>
      <c r="G52" s="414"/>
      <c r="H52" s="414"/>
      <c r="I52" s="414"/>
      <c r="J52" s="139">
        <v>113.8</v>
      </c>
      <c r="K52" s="137"/>
      <c r="L52" s="137"/>
      <c r="M52" s="137"/>
      <c r="N52" s="137"/>
      <c r="O52" s="137"/>
      <c r="P52" s="137"/>
      <c r="Q52" s="137"/>
    </row>
    <row r="53" spans="1:17">
      <c r="A53" s="415" t="s">
        <v>77</v>
      </c>
      <c r="B53" s="415"/>
      <c r="C53" s="415"/>
      <c r="D53" s="415"/>
      <c r="E53" s="415"/>
      <c r="F53" s="415"/>
      <c r="G53" s="415"/>
      <c r="H53" s="415"/>
      <c r="I53" s="415"/>
      <c r="J53" s="137"/>
      <c r="K53" s="137"/>
      <c r="L53" s="137"/>
      <c r="M53" s="137"/>
      <c r="N53" s="137"/>
      <c r="O53" s="137"/>
      <c r="P53" s="137"/>
      <c r="Q53" s="137"/>
    </row>
    <row r="54" spans="1:17">
      <c r="A54" s="414" t="s">
        <v>128</v>
      </c>
      <c r="B54" s="414"/>
      <c r="C54" s="414"/>
      <c r="D54" s="414"/>
      <c r="E54" s="414"/>
      <c r="F54" s="414"/>
      <c r="G54" s="414"/>
      <c r="H54" s="414"/>
      <c r="I54" s="414"/>
      <c r="J54" s="137"/>
      <c r="K54" s="137"/>
      <c r="L54" s="137"/>
      <c r="M54" s="137"/>
      <c r="N54" s="137"/>
      <c r="O54" s="137"/>
      <c r="P54" s="137"/>
      <c r="Q54" s="137"/>
    </row>
    <row r="55" spans="1:17">
      <c r="A55" s="414" t="s">
        <v>241</v>
      </c>
      <c r="B55" s="414"/>
      <c r="C55" s="414"/>
      <c r="D55" s="414"/>
      <c r="E55" s="414"/>
      <c r="F55" s="414"/>
      <c r="G55" s="414"/>
      <c r="H55" s="414"/>
      <c r="I55" s="414"/>
      <c r="J55" s="137"/>
      <c r="K55" s="137"/>
      <c r="L55" s="137"/>
      <c r="M55" s="137"/>
      <c r="N55" s="137"/>
      <c r="O55" s="137"/>
      <c r="P55" s="137"/>
      <c r="Q55" s="137"/>
    </row>
    <row r="56" spans="1:17">
      <c r="A56" s="414" t="s">
        <v>2127</v>
      </c>
      <c r="B56" s="414"/>
      <c r="C56" s="414"/>
      <c r="D56" s="414"/>
      <c r="E56" s="414"/>
      <c r="F56" s="414"/>
      <c r="G56" s="414"/>
      <c r="H56" s="414"/>
      <c r="I56" s="414"/>
      <c r="J56" s="139">
        <v>2182.7800000000002</v>
      </c>
      <c r="K56" s="137"/>
      <c r="L56" s="137"/>
      <c r="M56" s="137"/>
      <c r="N56" s="137"/>
      <c r="O56" s="137"/>
      <c r="P56" s="137"/>
      <c r="Q56" s="137"/>
    </row>
    <row r="57" spans="1:17" ht="39.75" customHeight="1">
      <c r="A57" s="414" t="s">
        <v>130</v>
      </c>
      <c r="B57" s="414"/>
      <c r="C57" s="414"/>
      <c r="D57" s="414"/>
      <c r="E57" s="414"/>
      <c r="F57" s="414"/>
      <c r="G57" s="414"/>
      <c r="H57" s="414"/>
      <c r="I57" s="414"/>
      <c r="J57" s="139">
        <v>2621.52</v>
      </c>
      <c r="K57" s="137"/>
      <c r="L57" s="137"/>
      <c r="M57" s="137"/>
      <c r="N57" s="137"/>
      <c r="O57" s="137"/>
      <c r="P57" s="137"/>
      <c r="Q57" s="137"/>
    </row>
    <row r="58" spans="1:17">
      <c r="A58" s="414" t="s">
        <v>131</v>
      </c>
      <c r="B58" s="414"/>
      <c r="C58" s="414"/>
      <c r="D58" s="414"/>
      <c r="E58" s="414"/>
      <c r="F58" s="414"/>
      <c r="G58" s="414"/>
      <c r="H58" s="414"/>
      <c r="I58" s="414"/>
      <c r="J58" s="137"/>
      <c r="K58" s="137"/>
      <c r="L58" s="137"/>
      <c r="M58" s="137"/>
      <c r="N58" s="137"/>
      <c r="O58" s="137"/>
      <c r="P58" s="137"/>
      <c r="Q58" s="137"/>
    </row>
    <row r="59" spans="1:17">
      <c r="A59" s="414" t="s">
        <v>2128</v>
      </c>
      <c r="B59" s="414"/>
      <c r="C59" s="414"/>
      <c r="D59" s="414"/>
      <c r="E59" s="414"/>
      <c r="F59" s="414"/>
      <c r="G59" s="414"/>
      <c r="H59" s="414"/>
      <c r="I59" s="414"/>
      <c r="J59" s="139">
        <v>407.53</v>
      </c>
      <c r="K59" s="139">
        <v>122.16</v>
      </c>
      <c r="L59" s="139">
        <v>251.63</v>
      </c>
      <c r="M59" s="139">
        <v>26.93</v>
      </c>
      <c r="N59" s="137"/>
      <c r="O59" s="139">
        <v>13.13</v>
      </c>
      <c r="P59" s="137"/>
      <c r="Q59" s="139">
        <v>2.06</v>
      </c>
    </row>
    <row r="60" spans="1:17" ht="27" customHeight="1">
      <c r="A60" s="414" t="s">
        <v>130</v>
      </c>
      <c r="B60" s="414"/>
      <c r="C60" s="414"/>
      <c r="D60" s="414"/>
      <c r="E60" s="414"/>
      <c r="F60" s="414"/>
      <c r="G60" s="414"/>
      <c r="H60" s="414"/>
      <c r="I60" s="414"/>
      <c r="J60" s="139">
        <v>430.54</v>
      </c>
      <c r="K60" s="139">
        <v>109.7</v>
      </c>
      <c r="L60" s="139">
        <v>280.32</v>
      </c>
      <c r="M60" s="139">
        <v>24.18</v>
      </c>
      <c r="N60" s="137"/>
      <c r="O60" s="139">
        <v>13.13</v>
      </c>
      <c r="P60" s="137"/>
      <c r="Q60" s="139">
        <v>2.06</v>
      </c>
    </row>
    <row r="61" spans="1:17">
      <c r="A61" s="414" t="s">
        <v>2129</v>
      </c>
      <c r="B61" s="414"/>
      <c r="C61" s="414"/>
      <c r="D61" s="414"/>
      <c r="E61" s="414"/>
      <c r="F61" s="414"/>
      <c r="G61" s="414"/>
      <c r="H61" s="414"/>
      <c r="I61" s="414"/>
      <c r="J61" s="139">
        <v>120.49</v>
      </c>
      <c r="K61" s="137"/>
      <c r="L61" s="137"/>
      <c r="M61" s="137"/>
      <c r="N61" s="137"/>
      <c r="O61" s="137"/>
      <c r="P61" s="137"/>
      <c r="Q61" s="137"/>
    </row>
    <row r="62" spans="1:17">
      <c r="A62" s="414" t="s">
        <v>2130</v>
      </c>
      <c r="B62" s="414"/>
      <c r="C62" s="414"/>
      <c r="D62" s="414"/>
      <c r="E62" s="414"/>
      <c r="F62" s="414"/>
      <c r="G62" s="414"/>
      <c r="H62" s="414"/>
      <c r="I62" s="414"/>
      <c r="J62" s="139">
        <v>113.8</v>
      </c>
      <c r="K62" s="137"/>
      <c r="L62" s="137"/>
      <c r="M62" s="137"/>
      <c r="N62" s="137"/>
      <c r="O62" s="137"/>
      <c r="P62" s="137"/>
      <c r="Q62" s="137"/>
    </row>
    <row r="63" spans="1:17">
      <c r="A63" s="414" t="s">
        <v>134</v>
      </c>
      <c r="B63" s="414"/>
      <c r="C63" s="414"/>
      <c r="D63" s="414"/>
      <c r="E63" s="414"/>
      <c r="F63" s="414"/>
      <c r="G63" s="414"/>
      <c r="H63" s="414"/>
      <c r="I63" s="414"/>
      <c r="J63" s="139">
        <v>664.83</v>
      </c>
      <c r="K63" s="137"/>
      <c r="L63" s="137"/>
      <c r="M63" s="137"/>
      <c r="N63" s="137"/>
      <c r="O63" s="139">
        <v>13.13</v>
      </c>
      <c r="P63" s="137"/>
      <c r="Q63" s="139">
        <v>2.06</v>
      </c>
    </row>
    <row r="64" spans="1:17">
      <c r="A64" s="414" t="s">
        <v>129</v>
      </c>
      <c r="B64" s="414"/>
      <c r="C64" s="414"/>
      <c r="D64" s="414"/>
      <c r="E64" s="414"/>
      <c r="F64" s="414"/>
      <c r="G64" s="414"/>
      <c r="H64" s="414"/>
      <c r="I64" s="414"/>
      <c r="J64" s="137"/>
      <c r="K64" s="137"/>
      <c r="L64" s="137"/>
      <c r="M64" s="137"/>
      <c r="N64" s="137"/>
      <c r="O64" s="137"/>
      <c r="P64" s="137"/>
      <c r="Q64" s="137"/>
    </row>
    <row r="65" spans="1:17">
      <c r="A65" s="414" t="s">
        <v>293</v>
      </c>
      <c r="B65" s="414"/>
      <c r="C65" s="414"/>
      <c r="D65" s="414"/>
      <c r="E65" s="414"/>
      <c r="F65" s="414"/>
      <c r="G65" s="414"/>
      <c r="H65" s="414"/>
      <c r="I65" s="414"/>
      <c r="J65" s="139">
        <v>133.9</v>
      </c>
      <c r="K65" s="137"/>
      <c r="L65" s="137"/>
      <c r="M65" s="137"/>
      <c r="N65" s="137"/>
      <c r="O65" s="137"/>
      <c r="P65" s="137"/>
      <c r="Q65" s="137"/>
    </row>
    <row r="66" spans="1:17" ht="12.95" customHeight="1">
      <c r="A66" s="414" t="s">
        <v>130</v>
      </c>
      <c r="B66" s="414"/>
      <c r="C66" s="414"/>
      <c r="D66" s="414"/>
      <c r="E66" s="414"/>
      <c r="F66" s="414"/>
      <c r="G66" s="414"/>
      <c r="H66" s="414"/>
      <c r="I66" s="414"/>
      <c r="J66" s="139">
        <v>160.81</v>
      </c>
      <c r="K66" s="137"/>
      <c r="L66" s="137"/>
      <c r="M66" s="137"/>
      <c r="N66" s="137"/>
      <c r="O66" s="137"/>
      <c r="P66" s="137"/>
      <c r="Q66" s="137"/>
    </row>
    <row r="67" spans="1:17">
      <c r="A67" s="414" t="s">
        <v>136</v>
      </c>
      <c r="B67" s="414"/>
      <c r="C67" s="414"/>
      <c r="D67" s="414"/>
      <c r="E67" s="414"/>
      <c r="F67" s="414"/>
      <c r="G67" s="414"/>
      <c r="H67" s="414"/>
      <c r="I67" s="414"/>
      <c r="J67" s="137"/>
      <c r="K67" s="137"/>
      <c r="L67" s="137"/>
      <c r="M67" s="137"/>
      <c r="N67" s="137"/>
      <c r="O67" s="137"/>
      <c r="P67" s="137"/>
      <c r="Q67" s="137"/>
    </row>
    <row r="68" spans="1:17">
      <c r="A68" s="414" t="s">
        <v>2131</v>
      </c>
      <c r="B68" s="414"/>
      <c r="C68" s="414"/>
      <c r="D68" s="414"/>
      <c r="E68" s="414"/>
      <c r="F68" s="414"/>
      <c r="G68" s="414"/>
      <c r="H68" s="414"/>
      <c r="I68" s="414"/>
      <c r="J68" s="139">
        <v>406.66</v>
      </c>
      <c r="K68" s="139">
        <v>140.54</v>
      </c>
      <c r="L68" s="139">
        <v>3.35</v>
      </c>
      <c r="M68" s="139">
        <v>0.05</v>
      </c>
      <c r="N68" s="137"/>
      <c r="O68" s="139">
        <v>16.18</v>
      </c>
      <c r="P68" s="137"/>
      <c r="Q68" s="139">
        <v>0.01</v>
      </c>
    </row>
    <row r="69" spans="1:17" ht="28.5" customHeight="1">
      <c r="A69" s="414" t="s">
        <v>130</v>
      </c>
      <c r="B69" s="414"/>
      <c r="C69" s="414"/>
      <c r="D69" s="414"/>
      <c r="E69" s="414"/>
      <c r="F69" s="414"/>
      <c r="G69" s="414"/>
      <c r="H69" s="414"/>
      <c r="I69" s="414"/>
      <c r="J69" s="139">
        <v>445.52</v>
      </c>
      <c r="K69" s="139">
        <v>126.2</v>
      </c>
      <c r="L69" s="139">
        <v>3.73</v>
      </c>
      <c r="M69" s="139">
        <v>0.04</v>
      </c>
      <c r="N69" s="137"/>
      <c r="O69" s="139">
        <v>16.18</v>
      </c>
      <c r="P69" s="137"/>
      <c r="Q69" s="139">
        <v>0.01</v>
      </c>
    </row>
    <row r="70" spans="1:17">
      <c r="A70" s="414" t="s">
        <v>2132</v>
      </c>
      <c r="B70" s="414"/>
      <c r="C70" s="414"/>
      <c r="D70" s="414"/>
      <c r="E70" s="414"/>
      <c r="F70" s="414"/>
      <c r="G70" s="414"/>
      <c r="H70" s="414"/>
      <c r="I70" s="414"/>
      <c r="J70" s="139">
        <v>113.62</v>
      </c>
      <c r="K70" s="137"/>
      <c r="L70" s="137"/>
      <c r="M70" s="137"/>
      <c r="N70" s="137"/>
      <c r="O70" s="137"/>
      <c r="P70" s="137"/>
      <c r="Q70" s="137"/>
    </row>
    <row r="71" spans="1:17">
      <c r="A71" s="414" t="s">
        <v>2133</v>
      </c>
      <c r="B71" s="414"/>
      <c r="C71" s="414"/>
      <c r="D71" s="414"/>
      <c r="E71" s="414"/>
      <c r="F71" s="414"/>
      <c r="G71" s="414"/>
      <c r="H71" s="414"/>
      <c r="I71" s="414"/>
      <c r="J71" s="139">
        <v>88.37</v>
      </c>
      <c r="K71" s="137"/>
      <c r="L71" s="137"/>
      <c r="M71" s="137"/>
      <c r="N71" s="137"/>
      <c r="O71" s="137"/>
      <c r="P71" s="137"/>
      <c r="Q71" s="137"/>
    </row>
    <row r="72" spans="1:17">
      <c r="A72" s="414" t="s">
        <v>134</v>
      </c>
      <c r="B72" s="414"/>
      <c r="C72" s="414"/>
      <c r="D72" s="414"/>
      <c r="E72" s="414"/>
      <c r="F72" s="414"/>
      <c r="G72" s="414"/>
      <c r="H72" s="414"/>
      <c r="I72" s="414"/>
      <c r="J72" s="139">
        <v>647.51</v>
      </c>
      <c r="K72" s="137"/>
      <c r="L72" s="137"/>
      <c r="M72" s="137"/>
      <c r="N72" s="137"/>
      <c r="O72" s="139">
        <v>16.18</v>
      </c>
      <c r="P72" s="137"/>
      <c r="Q72" s="139">
        <v>0.01</v>
      </c>
    </row>
    <row r="73" spans="1:17">
      <c r="A73" s="414" t="s">
        <v>138</v>
      </c>
      <c r="B73" s="414"/>
      <c r="C73" s="414"/>
      <c r="D73" s="414"/>
      <c r="E73" s="414"/>
      <c r="F73" s="414"/>
      <c r="G73" s="414"/>
      <c r="H73" s="414"/>
      <c r="I73" s="414"/>
      <c r="J73" s="139">
        <v>4094.67</v>
      </c>
      <c r="K73" s="137"/>
      <c r="L73" s="137"/>
      <c r="M73" s="137"/>
      <c r="N73" s="137"/>
      <c r="O73" s="139">
        <v>29.31</v>
      </c>
      <c r="P73" s="137"/>
      <c r="Q73" s="139">
        <v>2.0699999999999998</v>
      </c>
    </row>
    <row r="74" spans="1:17">
      <c r="A74" s="414" t="s">
        <v>139</v>
      </c>
      <c r="B74" s="414"/>
      <c r="C74" s="414"/>
      <c r="D74" s="414"/>
      <c r="E74" s="414"/>
      <c r="F74" s="414"/>
      <c r="G74" s="414"/>
      <c r="H74" s="414"/>
      <c r="I74" s="414"/>
      <c r="J74" s="137"/>
      <c r="K74" s="137"/>
      <c r="L74" s="137"/>
      <c r="M74" s="137"/>
      <c r="N74" s="137"/>
      <c r="O74" s="137"/>
      <c r="P74" s="137"/>
      <c r="Q74" s="137"/>
    </row>
    <row r="75" spans="1:17">
      <c r="A75" s="414" t="s">
        <v>2134</v>
      </c>
      <c r="B75" s="414"/>
      <c r="C75" s="414"/>
      <c r="D75" s="414"/>
      <c r="E75" s="414"/>
      <c r="F75" s="414"/>
      <c r="G75" s="414"/>
      <c r="H75" s="414"/>
      <c r="I75" s="414"/>
      <c r="J75" s="139">
        <v>1300.43</v>
      </c>
      <c r="K75" s="139">
        <v>573.91</v>
      </c>
      <c r="L75" s="139">
        <v>597.19000000000005</v>
      </c>
      <c r="M75" s="139">
        <v>39.270000000000003</v>
      </c>
      <c r="N75" s="137"/>
      <c r="O75" s="139">
        <v>59.66</v>
      </c>
      <c r="P75" s="137"/>
      <c r="Q75" s="139">
        <v>3.44</v>
      </c>
    </row>
    <row r="76" spans="1:17" ht="29.25" customHeight="1">
      <c r="A76" s="414" t="s">
        <v>45</v>
      </c>
      <c r="B76" s="414"/>
      <c r="C76" s="414"/>
      <c r="D76" s="414"/>
      <c r="E76" s="414"/>
      <c r="F76" s="414"/>
      <c r="G76" s="414"/>
      <c r="H76" s="414"/>
      <c r="I76" s="414"/>
      <c r="J76" s="139">
        <v>1335.97</v>
      </c>
      <c r="K76" s="139">
        <v>515.37</v>
      </c>
      <c r="L76" s="139">
        <v>665.27</v>
      </c>
      <c r="M76" s="139">
        <v>35.26</v>
      </c>
      <c r="N76" s="137"/>
      <c r="O76" s="139">
        <v>59.66</v>
      </c>
      <c r="P76" s="137"/>
      <c r="Q76" s="139">
        <v>3.44</v>
      </c>
    </row>
    <row r="77" spans="1:17">
      <c r="A77" s="414" t="s">
        <v>2135</v>
      </c>
      <c r="B77" s="414"/>
      <c r="C77" s="414"/>
      <c r="D77" s="414"/>
      <c r="E77" s="414"/>
      <c r="F77" s="414"/>
      <c r="G77" s="414"/>
      <c r="H77" s="414"/>
      <c r="I77" s="414"/>
      <c r="J77" s="139">
        <v>363.42</v>
      </c>
      <c r="K77" s="137"/>
      <c r="L77" s="137"/>
      <c r="M77" s="137"/>
      <c r="N77" s="137"/>
      <c r="O77" s="137"/>
      <c r="P77" s="137"/>
      <c r="Q77" s="137"/>
    </row>
    <row r="78" spans="1:17">
      <c r="A78" s="414" t="s">
        <v>2136</v>
      </c>
      <c r="B78" s="414"/>
      <c r="C78" s="414"/>
      <c r="D78" s="414"/>
      <c r="E78" s="414"/>
      <c r="F78" s="414"/>
      <c r="G78" s="414"/>
      <c r="H78" s="414"/>
      <c r="I78" s="414"/>
      <c r="J78" s="139">
        <v>357.91</v>
      </c>
      <c r="K78" s="137"/>
      <c r="L78" s="137"/>
      <c r="M78" s="137"/>
      <c r="N78" s="137"/>
      <c r="O78" s="137"/>
      <c r="P78" s="137"/>
      <c r="Q78" s="137"/>
    </row>
    <row r="79" spans="1:17">
      <c r="A79" s="414" t="s">
        <v>46</v>
      </c>
      <c r="B79" s="414"/>
      <c r="C79" s="414"/>
      <c r="D79" s="414"/>
      <c r="E79" s="414"/>
      <c r="F79" s="414"/>
      <c r="G79" s="414"/>
      <c r="H79" s="414"/>
      <c r="I79" s="414"/>
      <c r="J79" s="139">
        <v>2057.3000000000002</v>
      </c>
      <c r="K79" s="137"/>
      <c r="L79" s="137"/>
      <c r="M79" s="137"/>
      <c r="N79" s="137"/>
      <c r="O79" s="139">
        <v>59.66</v>
      </c>
      <c r="P79" s="137"/>
      <c r="Q79" s="139">
        <v>3.44</v>
      </c>
    </row>
    <row r="80" spans="1:17">
      <c r="A80" s="414" t="s">
        <v>48</v>
      </c>
      <c r="B80" s="414"/>
      <c r="C80" s="414"/>
      <c r="D80" s="414"/>
      <c r="E80" s="414"/>
      <c r="F80" s="414"/>
      <c r="G80" s="414"/>
      <c r="H80" s="414"/>
      <c r="I80" s="414"/>
      <c r="J80" s="139">
        <v>6151.97</v>
      </c>
      <c r="K80" s="137"/>
      <c r="L80" s="137"/>
      <c r="M80" s="137"/>
      <c r="N80" s="137"/>
      <c r="O80" s="139">
        <v>88.97</v>
      </c>
      <c r="P80" s="137"/>
      <c r="Q80" s="139">
        <v>5.51</v>
      </c>
    </row>
    <row r="81" spans="1:17">
      <c r="A81" s="414" t="s">
        <v>49</v>
      </c>
      <c r="B81" s="414"/>
      <c r="C81" s="414"/>
      <c r="D81" s="414"/>
      <c r="E81" s="414"/>
      <c r="F81" s="414"/>
      <c r="G81" s="414"/>
      <c r="H81" s="414"/>
      <c r="I81" s="414"/>
      <c r="J81" s="137"/>
      <c r="K81" s="137"/>
      <c r="L81" s="137"/>
      <c r="M81" s="137"/>
      <c r="N81" s="137"/>
      <c r="O81" s="137"/>
      <c r="P81" s="137"/>
      <c r="Q81" s="137"/>
    </row>
    <row r="82" spans="1:17">
      <c r="A82" s="414" t="s">
        <v>50</v>
      </c>
      <c r="B82" s="414"/>
      <c r="C82" s="414"/>
      <c r="D82" s="414"/>
      <c r="E82" s="414"/>
      <c r="F82" s="414"/>
      <c r="G82" s="414"/>
      <c r="H82" s="414"/>
      <c r="I82" s="414"/>
      <c r="J82" s="139">
        <v>3293.77</v>
      </c>
      <c r="K82" s="137"/>
      <c r="L82" s="137"/>
      <c r="M82" s="137"/>
      <c r="N82" s="137"/>
      <c r="O82" s="137"/>
      <c r="P82" s="137"/>
      <c r="Q82" s="137"/>
    </row>
    <row r="83" spans="1:17">
      <c r="A83" s="414" t="s">
        <v>51</v>
      </c>
      <c r="B83" s="414"/>
      <c r="C83" s="414"/>
      <c r="D83" s="414"/>
      <c r="E83" s="414"/>
      <c r="F83" s="414"/>
      <c r="G83" s="414"/>
      <c r="H83" s="414"/>
      <c r="I83" s="414"/>
      <c r="J83" s="139">
        <v>949.32</v>
      </c>
      <c r="K83" s="137"/>
      <c r="L83" s="137"/>
      <c r="M83" s="137"/>
      <c r="N83" s="137"/>
      <c r="O83" s="137"/>
      <c r="P83" s="137"/>
      <c r="Q83" s="137"/>
    </row>
    <row r="84" spans="1:17">
      <c r="A84" s="414" t="s">
        <v>52</v>
      </c>
      <c r="B84" s="414"/>
      <c r="C84" s="414"/>
      <c r="D84" s="414"/>
      <c r="E84" s="414"/>
      <c r="F84" s="414"/>
      <c r="G84" s="414"/>
      <c r="H84" s="414"/>
      <c r="I84" s="414"/>
      <c r="J84" s="139">
        <v>810.75</v>
      </c>
      <c r="K84" s="137"/>
      <c r="L84" s="137"/>
      <c r="M84" s="137"/>
      <c r="N84" s="137"/>
      <c r="O84" s="137"/>
      <c r="P84" s="137"/>
      <c r="Q84" s="137"/>
    </row>
    <row r="85" spans="1:17">
      <c r="A85" s="414" t="s">
        <v>53</v>
      </c>
      <c r="B85" s="414"/>
      <c r="C85" s="414"/>
      <c r="D85" s="414"/>
      <c r="E85" s="414"/>
      <c r="F85" s="414"/>
      <c r="G85" s="414"/>
      <c r="H85" s="414"/>
      <c r="I85" s="414"/>
      <c r="J85" s="139">
        <v>597.53</v>
      </c>
      <c r="K85" s="137"/>
      <c r="L85" s="137"/>
      <c r="M85" s="137"/>
      <c r="N85" s="137"/>
      <c r="O85" s="137"/>
      <c r="P85" s="137"/>
      <c r="Q85" s="137"/>
    </row>
    <row r="86" spans="1:17">
      <c r="A86" s="414" t="s">
        <v>54</v>
      </c>
      <c r="B86" s="414"/>
      <c r="C86" s="414"/>
      <c r="D86" s="414"/>
      <c r="E86" s="414"/>
      <c r="F86" s="414"/>
      <c r="G86" s="414"/>
      <c r="H86" s="414"/>
      <c r="I86" s="414"/>
      <c r="J86" s="139">
        <v>560.08000000000004</v>
      </c>
      <c r="K86" s="137"/>
      <c r="L86" s="137"/>
      <c r="M86" s="137"/>
      <c r="N86" s="137"/>
      <c r="O86" s="137"/>
      <c r="P86" s="137"/>
      <c r="Q86" s="137"/>
    </row>
    <row r="87" spans="1:17">
      <c r="A87" s="415" t="s">
        <v>78</v>
      </c>
      <c r="B87" s="415"/>
      <c r="C87" s="415"/>
      <c r="D87" s="415"/>
      <c r="E87" s="415"/>
      <c r="F87" s="415"/>
      <c r="G87" s="415"/>
      <c r="H87" s="415"/>
      <c r="I87" s="415"/>
      <c r="J87" s="140">
        <v>6151.97</v>
      </c>
      <c r="K87" s="137"/>
      <c r="L87" s="137"/>
      <c r="M87" s="137"/>
      <c r="N87" s="137"/>
      <c r="O87" s="140">
        <v>88.97</v>
      </c>
      <c r="P87" s="137"/>
      <c r="Q87" s="140">
        <v>5.51</v>
      </c>
    </row>
    <row r="88" spans="1:17"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</row>
    <row r="89" spans="1:17"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</row>
    <row r="90" spans="1:17">
      <c r="F90" s="99"/>
      <c r="G90" s="98" t="s">
        <v>2137</v>
      </c>
      <c r="H90" s="99"/>
      <c r="I90" s="99"/>
      <c r="J90" s="99"/>
      <c r="K90" s="99"/>
      <c r="L90" s="99"/>
      <c r="M90" s="99"/>
      <c r="N90" s="99"/>
      <c r="O90" s="99"/>
      <c r="P90" s="99"/>
      <c r="Q90" s="99"/>
    </row>
    <row r="91" spans="1:17">
      <c r="F91" s="99"/>
      <c r="G91" s="98" t="s">
        <v>2138</v>
      </c>
      <c r="H91" s="99"/>
      <c r="I91" s="99"/>
      <c r="J91" s="99"/>
      <c r="K91" s="99"/>
      <c r="L91" s="99"/>
      <c r="M91" s="99"/>
      <c r="N91" s="99"/>
      <c r="O91" s="99"/>
      <c r="P91" s="99"/>
      <c r="Q91" s="99"/>
    </row>
    <row r="92" spans="1:17"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</row>
    <row r="93" spans="1:17"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</row>
    <row r="94" spans="1:17"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</row>
    <row r="95" spans="1:17"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</row>
    <row r="96" spans="1:17"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</row>
    <row r="97" spans="6:17"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</row>
    <row r="98" spans="6:17"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</row>
    <row r="99" spans="6:17"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</row>
    <row r="100" spans="6:17"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</row>
    <row r="101" spans="6:17"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</row>
    <row r="102" spans="6:17"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</row>
    <row r="103" spans="6:17"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</row>
    <row r="104" spans="6:17"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</row>
    <row r="105" spans="6:17"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</row>
    <row r="106" spans="6:17"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</row>
    <row r="107" spans="6:17"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</row>
    <row r="108" spans="6:17"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</row>
    <row r="109" spans="6:17"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</row>
    <row r="110" spans="6:17"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</row>
    <row r="111" spans="6:17"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</row>
    <row r="112" spans="6:17"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</row>
    <row r="113" spans="6:17"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</row>
    <row r="114" spans="6:17"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</row>
    <row r="115" spans="6:17"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</row>
    <row r="116" spans="6:17"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</row>
    <row r="117" spans="6:17"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</row>
    <row r="118" spans="6:17"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</row>
    <row r="119" spans="6:17"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</row>
    <row r="120" spans="6:17"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</row>
    <row r="121" spans="6:17"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</row>
    <row r="122" spans="6:17"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</row>
    <row r="123" spans="6:17"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</row>
    <row r="124" spans="6:17"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</row>
    <row r="125" spans="6:17"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</row>
    <row r="126" spans="6:17"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</row>
    <row r="127" spans="6:17"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</row>
    <row r="128" spans="6:17"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</row>
    <row r="129" spans="6:17"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</row>
    <row r="130" spans="6:17"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</row>
    <row r="131" spans="6:17"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</row>
    <row r="132" spans="6:17"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</row>
    <row r="133" spans="6:17"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</row>
    <row r="134" spans="6:17"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</row>
    <row r="135" spans="6:17"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</row>
    <row r="136" spans="6:17"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</row>
    <row r="137" spans="6:17"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</row>
    <row r="138" spans="6:17"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</row>
    <row r="139" spans="6:17"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</row>
    <row r="140" spans="6:17"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</row>
    <row r="141" spans="6:17"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</row>
    <row r="142" spans="6:17"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</row>
    <row r="143" spans="6:17"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</row>
    <row r="144" spans="6:17"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</row>
    <row r="145" spans="6:17"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</row>
    <row r="146" spans="6:17"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</row>
    <row r="147" spans="6:17"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</row>
    <row r="148" spans="6:17"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</row>
    <row r="149" spans="6:17"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</row>
    <row r="150" spans="6:17"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</row>
    <row r="151" spans="6:17"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</row>
    <row r="152" spans="6:17"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</row>
    <row r="153" spans="6:17"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</row>
    <row r="154" spans="6:17"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</row>
    <row r="155" spans="6:17"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</row>
    <row r="156" spans="6:17"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</row>
    <row r="157" spans="6:17"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</row>
    <row r="158" spans="6:17"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</row>
    <row r="159" spans="6:17"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</row>
    <row r="160" spans="6:17"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</row>
    <row r="161" spans="6:17"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</row>
    <row r="162" spans="6:17"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</row>
    <row r="163" spans="6:17"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</row>
    <row r="164" spans="6:17"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</row>
    <row r="165" spans="6:17"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</row>
    <row r="166" spans="6:17"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</row>
    <row r="167" spans="6:17"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</row>
    <row r="168" spans="6:17"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</row>
    <row r="169" spans="6:17"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</row>
    <row r="170" spans="6:17"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</row>
    <row r="171" spans="6:17"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</row>
    <row r="172" spans="6:17"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</row>
    <row r="173" spans="6:17"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</row>
    <row r="174" spans="6:17"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</row>
    <row r="175" spans="6:17"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</row>
    <row r="176" spans="6:17"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</row>
    <row r="177" spans="6:17"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</row>
    <row r="178" spans="6:17"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</row>
    <row r="179" spans="6:17"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</row>
    <row r="180" spans="6:17"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</row>
    <row r="181" spans="6:17"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</row>
    <row r="182" spans="6:17"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</row>
    <row r="183" spans="6:17"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</row>
    <row r="184" spans="6:17"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</row>
    <row r="185" spans="6:17"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</row>
    <row r="186" spans="6:17"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</row>
    <row r="187" spans="6:17"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</row>
    <row r="188" spans="6:17"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</row>
    <row r="189" spans="6:17"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</row>
    <row r="190" spans="6:17"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</row>
    <row r="191" spans="6:17"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</row>
    <row r="192" spans="6:17"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</row>
    <row r="193" spans="6:17"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</row>
    <row r="194" spans="6:17"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</row>
    <row r="195" spans="6:17"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</row>
    <row r="196" spans="6:17"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</row>
    <row r="197" spans="6:17"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</row>
    <row r="198" spans="6:17"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</row>
    <row r="199" spans="6:17"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</row>
    <row r="200" spans="6:17"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</row>
    <row r="201" spans="6:17"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</row>
    <row r="202" spans="6:17"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</row>
    <row r="203" spans="6:17"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</row>
    <row r="204" spans="6:17"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</row>
    <row r="205" spans="6:17"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</row>
    <row r="206" spans="6:17"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</row>
    <row r="207" spans="6:17"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</row>
    <row r="208" spans="6:17"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</row>
    <row r="209" spans="6:17"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</row>
    <row r="210" spans="6:17"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</row>
    <row r="211" spans="6:17"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</row>
    <row r="212" spans="6:17"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</row>
    <row r="213" spans="6:17"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</row>
    <row r="214" spans="6:17"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</row>
    <row r="215" spans="6:17"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</row>
    <row r="216" spans="6:17"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</row>
    <row r="217" spans="6:17"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</row>
    <row r="218" spans="6:17"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</row>
    <row r="219" spans="6:17"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</row>
  </sheetData>
  <mergeCells count="66">
    <mergeCell ref="J16:K16"/>
    <mergeCell ref="J17:K17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5:I85"/>
    <mergeCell ref="A86:I86"/>
    <mergeCell ref="A87:I87"/>
    <mergeCell ref="A80:I80"/>
    <mergeCell ref="A81:I81"/>
    <mergeCell ref="A82:I82"/>
    <mergeCell ref="A83:I83"/>
    <mergeCell ref="A84:I84"/>
  </mergeCells>
  <pageMargins left="0.25" right="0" top="0.39374999999999999" bottom="0.39374999999999999" header="0.51180555555555562" footer="0.51180555555555562"/>
  <pageSetup paperSize="9" scale="98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217"/>
  <sheetViews>
    <sheetView showGridLines="0" topLeftCell="A67" zoomScale="75" zoomScaleNormal="75" zoomScaleSheetLayoutView="75" workbookViewId="0">
      <selection activeCell="D10" sqref="D10"/>
    </sheetView>
  </sheetViews>
  <sheetFormatPr defaultRowHeight="12.75" outlineLevelRow="1"/>
  <cols>
    <col min="1" max="1" width="3.28515625" style="142" customWidth="1"/>
    <col min="2" max="2" width="9.7109375" style="143" customWidth="1"/>
    <col min="3" max="3" width="34.28515625" style="144" customWidth="1"/>
    <col min="4" max="4" width="7.7109375" style="145" customWidth="1"/>
    <col min="5" max="5" width="11.7109375" style="146" customWidth="1"/>
    <col min="6" max="6" width="7.7109375" style="147" customWidth="1"/>
    <col min="7" max="9" width="6.7109375" style="147" customWidth="1"/>
    <col min="10" max="10" width="7.7109375" style="147" customWidth="1"/>
    <col min="11" max="17" width="6.7109375" style="147" customWidth="1"/>
    <col min="18" max="16384" width="9.140625" style="109"/>
  </cols>
  <sheetData>
    <row r="1" spans="1:18" outlineLevel="1">
      <c r="A1" s="103"/>
      <c r="B1" s="104"/>
      <c r="C1" s="105"/>
      <c r="D1" s="106"/>
      <c r="E1" s="103"/>
      <c r="F1" s="107"/>
      <c r="G1" s="107"/>
      <c r="H1" s="107"/>
      <c r="I1" s="107"/>
      <c r="J1" s="107"/>
      <c r="K1" s="107"/>
      <c r="L1" s="107"/>
      <c r="M1" s="107"/>
      <c r="N1" s="108"/>
      <c r="O1" s="107"/>
      <c r="P1" s="107"/>
      <c r="Q1" s="107"/>
    </row>
    <row r="2" spans="1:18" outlineLevel="1">
      <c r="A2" s="103"/>
      <c r="B2" s="110"/>
      <c r="C2" s="105"/>
      <c r="D2" s="106"/>
      <c r="E2" s="103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8" outlineLevel="1">
      <c r="A3" s="103"/>
      <c r="B3" s="110"/>
      <c r="C3" s="105"/>
      <c r="D3" s="106"/>
      <c r="E3" s="103"/>
      <c r="F3" s="107"/>
      <c r="G3" s="107"/>
      <c r="H3" s="107"/>
      <c r="I3" s="107"/>
      <c r="J3" s="107"/>
      <c r="K3" s="107"/>
      <c r="L3" s="107"/>
      <c r="M3" s="107"/>
      <c r="N3" s="111"/>
      <c r="O3" s="107"/>
      <c r="P3" s="107"/>
      <c r="Q3" s="107"/>
      <c r="R3" s="112"/>
    </row>
    <row r="4" spans="1:18" outlineLevel="1">
      <c r="A4" s="103"/>
      <c r="B4" s="110"/>
      <c r="C4" s="105"/>
      <c r="D4" s="105"/>
      <c r="E4" s="106"/>
      <c r="F4" s="113"/>
      <c r="G4" s="107"/>
      <c r="H4" s="107"/>
      <c r="I4" s="103"/>
      <c r="J4" s="107"/>
      <c r="K4" s="114"/>
      <c r="L4" s="107"/>
      <c r="M4" s="107"/>
      <c r="N4" s="107" t="s">
        <v>2139</v>
      </c>
      <c r="O4" s="107"/>
      <c r="P4" s="107"/>
      <c r="Q4" s="107"/>
    </row>
    <row r="5" spans="1:18">
      <c r="A5" s="103"/>
      <c r="B5" s="110"/>
      <c r="C5" s="105"/>
      <c r="D5" s="106"/>
      <c r="E5" s="115"/>
      <c r="F5" s="116"/>
      <c r="G5" s="116"/>
      <c r="H5" s="117" t="s">
        <v>1</v>
      </c>
      <c r="I5" s="117"/>
      <c r="J5" s="118"/>
      <c r="K5" s="107"/>
      <c r="L5" s="107"/>
      <c r="M5" s="107"/>
      <c r="N5" s="107"/>
      <c r="O5" s="107"/>
      <c r="P5" s="107"/>
      <c r="Q5" s="107"/>
    </row>
    <row r="6" spans="1:18">
      <c r="A6" s="103"/>
      <c r="B6" s="110"/>
      <c r="C6" s="105"/>
      <c r="D6" s="106"/>
      <c r="E6" s="113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spans="1:18">
      <c r="A7" s="103"/>
      <c r="B7" s="110"/>
      <c r="C7" s="105"/>
      <c r="D7" s="106"/>
      <c r="E7" s="113"/>
      <c r="F7" s="107"/>
      <c r="G7" s="107"/>
      <c r="H7" s="119" t="s">
        <v>2140</v>
      </c>
      <c r="I7" s="119"/>
      <c r="J7" s="107"/>
      <c r="K7" s="107"/>
      <c r="L7" s="107"/>
      <c r="M7" s="107"/>
      <c r="N7" s="107"/>
      <c r="O7" s="107"/>
      <c r="P7" s="107"/>
      <c r="Q7" s="107"/>
    </row>
    <row r="8" spans="1:18">
      <c r="A8" s="103"/>
      <c r="B8" s="110"/>
      <c r="C8" s="105"/>
      <c r="D8" s="106"/>
      <c r="E8" s="113"/>
      <c r="F8" s="107"/>
      <c r="G8" s="107"/>
      <c r="H8" s="103" t="s">
        <v>2</v>
      </c>
      <c r="I8" s="103"/>
      <c r="J8" s="107"/>
      <c r="K8" s="107"/>
      <c r="L8" s="107"/>
      <c r="M8" s="107"/>
      <c r="N8" s="107"/>
      <c r="O8" s="107"/>
      <c r="P8" s="107"/>
      <c r="Q8" s="107"/>
    </row>
    <row r="9" spans="1:18">
      <c r="A9" s="103"/>
      <c r="B9" s="110"/>
      <c r="C9" s="105"/>
      <c r="D9" s="106"/>
      <c r="E9" s="113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</row>
    <row r="10" spans="1:18">
      <c r="A10" s="103"/>
      <c r="B10" s="110"/>
      <c r="C10" s="120"/>
      <c r="D10" s="121" t="s">
        <v>2141</v>
      </c>
      <c r="E10" s="122"/>
      <c r="F10" s="107"/>
      <c r="G10" s="107"/>
      <c r="H10" s="103"/>
      <c r="I10" s="107"/>
      <c r="J10" s="107"/>
      <c r="K10" s="114"/>
      <c r="L10" s="114"/>
      <c r="M10" s="107"/>
      <c r="N10" s="107"/>
      <c r="O10" s="107"/>
      <c r="P10" s="107"/>
      <c r="Q10" s="107"/>
    </row>
    <row r="11" spans="1:18">
      <c r="A11" s="103"/>
      <c r="B11" s="110"/>
      <c r="C11" s="105"/>
      <c r="D11" s="106"/>
      <c r="E11" s="123"/>
      <c r="F11" s="116"/>
      <c r="G11" s="116"/>
      <c r="H11" s="117" t="s">
        <v>4</v>
      </c>
      <c r="I11" s="117"/>
      <c r="J11" s="116"/>
      <c r="K11" s="118"/>
      <c r="L11" s="107"/>
      <c r="M11" s="107"/>
      <c r="N11" s="107"/>
      <c r="O11" s="107"/>
      <c r="P11" s="107"/>
      <c r="Q11" s="107"/>
    </row>
    <row r="12" spans="1:18">
      <c r="A12" s="124"/>
      <c r="B12" s="125"/>
      <c r="C12" s="105"/>
      <c r="D12" s="106"/>
      <c r="E12" s="113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</row>
    <row r="13" spans="1:18" ht="14.25">
      <c r="A13" s="103"/>
      <c r="B13" s="110"/>
      <c r="C13" s="105"/>
      <c r="D13" s="122" t="s">
        <v>2142</v>
      </c>
      <c r="E13" s="103"/>
      <c r="F13" s="107"/>
      <c r="G13" s="107"/>
      <c r="H13" s="107"/>
      <c r="I13" s="122"/>
      <c r="J13" s="122"/>
      <c r="K13" s="107"/>
      <c r="L13" s="107"/>
      <c r="M13" s="107"/>
      <c r="N13" s="107"/>
      <c r="O13" s="107"/>
      <c r="P13" s="107"/>
      <c r="Q13" s="107"/>
      <c r="R13" s="126"/>
    </row>
    <row r="14" spans="1:18">
      <c r="A14" s="103"/>
      <c r="B14" s="110"/>
      <c r="C14" s="105"/>
      <c r="D14" s="122" t="s">
        <v>79</v>
      </c>
      <c r="E14" s="103"/>
      <c r="F14" s="107"/>
      <c r="G14" s="107"/>
      <c r="H14" s="107"/>
      <c r="I14" s="122"/>
      <c r="J14" s="151" t="s">
        <v>2143</v>
      </c>
      <c r="K14" s="152"/>
      <c r="L14" s="111" t="s">
        <v>513</v>
      </c>
      <c r="M14" s="107"/>
      <c r="N14" s="107"/>
      <c r="O14" s="107"/>
      <c r="P14" s="107"/>
      <c r="Q14" s="107"/>
    </row>
    <row r="15" spans="1:18" outlineLevel="1">
      <c r="A15" s="103"/>
      <c r="B15" s="110"/>
      <c r="C15" s="105"/>
      <c r="D15" s="122" t="s">
        <v>80</v>
      </c>
      <c r="E15" s="103"/>
      <c r="F15" s="107"/>
      <c r="G15" s="107"/>
      <c r="H15" s="107"/>
      <c r="I15" s="122"/>
      <c r="J15" s="419" t="s">
        <v>2144</v>
      </c>
      <c r="K15" s="419"/>
      <c r="L15" s="111" t="s">
        <v>513</v>
      </c>
      <c r="M15" s="107"/>
      <c r="N15" s="107"/>
      <c r="O15" s="107"/>
      <c r="P15" s="107"/>
      <c r="Q15" s="107"/>
    </row>
    <row r="16" spans="1:18" outlineLevel="1">
      <c r="A16" s="103"/>
      <c r="B16" s="110"/>
      <c r="C16" s="105"/>
      <c r="D16" s="122" t="s">
        <v>81</v>
      </c>
      <c r="E16" s="103"/>
      <c r="F16" s="107"/>
      <c r="G16" s="107"/>
      <c r="H16" s="107"/>
      <c r="I16" s="122"/>
      <c r="J16" s="419" t="s">
        <v>2145</v>
      </c>
      <c r="K16" s="419"/>
      <c r="L16" s="111" t="s">
        <v>513</v>
      </c>
      <c r="M16" s="107"/>
      <c r="N16" s="107"/>
      <c r="O16" s="107"/>
      <c r="P16" s="107"/>
      <c r="Q16" s="107"/>
    </row>
    <row r="17" spans="1:17">
      <c r="A17" s="103"/>
      <c r="B17" s="110"/>
      <c r="C17" s="105"/>
      <c r="D17" s="122" t="s">
        <v>7</v>
      </c>
      <c r="E17" s="103"/>
      <c r="F17" s="107"/>
      <c r="G17" s="107"/>
      <c r="H17" s="107"/>
      <c r="I17" s="122"/>
      <c r="J17" s="151" t="s">
        <v>2146</v>
      </c>
      <c r="K17" s="152"/>
      <c r="L17" s="111" t="s">
        <v>513</v>
      </c>
      <c r="M17" s="107"/>
      <c r="N17" s="107"/>
      <c r="O17" s="107"/>
      <c r="P17" s="107"/>
      <c r="Q17" s="107"/>
    </row>
    <row r="18" spans="1:17" outlineLevel="1">
      <c r="A18" s="103"/>
      <c r="B18" s="110"/>
      <c r="C18" s="105"/>
      <c r="D18" s="122" t="s">
        <v>8</v>
      </c>
      <c r="E18" s="103"/>
      <c r="F18" s="107"/>
      <c r="G18" s="107"/>
      <c r="H18" s="107"/>
      <c r="I18" s="122"/>
      <c r="J18" s="419" t="s">
        <v>2147</v>
      </c>
      <c r="K18" s="419"/>
      <c r="L18" s="111" t="s">
        <v>9</v>
      </c>
      <c r="M18" s="107"/>
      <c r="N18" s="107"/>
      <c r="O18" s="107"/>
      <c r="P18" s="107"/>
      <c r="Q18" s="107"/>
    </row>
    <row r="19" spans="1:17">
      <c r="A19" s="103"/>
      <c r="B19" s="110"/>
      <c r="C19" s="105"/>
      <c r="D19" s="113" t="s">
        <v>2148</v>
      </c>
      <c r="E19" s="103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</row>
    <row r="20" spans="1:17">
      <c r="A20" s="103"/>
      <c r="B20" s="110"/>
      <c r="C20" s="105"/>
      <c r="D20" s="106"/>
      <c r="E20" s="103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</row>
    <row r="22" spans="1:17" ht="18" customHeight="1">
      <c r="A22" s="418" t="s">
        <v>11</v>
      </c>
      <c r="B22" s="420" t="s">
        <v>12</v>
      </c>
      <c r="C22" s="418" t="s">
        <v>0</v>
      </c>
      <c r="D22" s="418" t="s">
        <v>13</v>
      </c>
      <c r="E22" s="418" t="s">
        <v>14</v>
      </c>
      <c r="F22" s="418" t="s">
        <v>15</v>
      </c>
      <c r="G22" s="418"/>
      <c r="H22" s="418"/>
      <c r="I22" s="418"/>
      <c r="J22" s="418" t="s">
        <v>16</v>
      </c>
      <c r="K22" s="418"/>
      <c r="L22" s="418"/>
      <c r="M22" s="418"/>
      <c r="N22" s="418" t="s">
        <v>17</v>
      </c>
      <c r="O22" s="418" t="s">
        <v>18</v>
      </c>
      <c r="P22" s="418" t="s">
        <v>19</v>
      </c>
      <c r="Q22" s="418" t="s">
        <v>20</v>
      </c>
    </row>
    <row r="23" spans="1:17" ht="15.75" customHeight="1">
      <c r="A23" s="418"/>
      <c r="B23" s="420"/>
      <c r="C23" s="418"/>
      <c r="D23" s="418"/>
      <c r="E23" s="418"/>
      <c r="F23" s="418" t="s">
        <v>21</v>
      </c>
      <c r="G23" s="418" t="s">
        <v>22</v>
      </c>
      <c r="H23" s="418"/>
      <c r="I23" s="418"/>
      <c r="J23" s="418" t="s">
        <v>21</v>
      </c>
      <c r="K23" s="418" t="s">
        <v>22</v>
      </c>
      <c r="L23" s="418"/>
      <c r="M23" s="418"/>
      <c r="N23" s="418"/>
      <c r="O23" s="418"/>
      <c r="P23" s="418"/>
      <c r="Q23" s="418"/>
    </row>
    <row r="24" spans="1:17" ht="15.75" customHeight="1">
      <c r="A24" s="418"/>
      <c r="B24" s="420"/>
      <c r="C24" s="418"/>
      <c r="D24" s="418"/>
      <c r="E24" s="418"/>
      <c r="F24" s="418"/>
      <c r="G24" s="127" t="s">
        <v>23</v>
      </c>
      <c r="H24" s="127" t="s">
        <v>24</v>
      </c>
      <c r="I24" s="127" t="s">
        <v>25</v>
      </c>
      <c r="J24" s="418"/>
      <c r="K24" s="127" t="s">
        <v>23</v>
      </c>
      <c r="L24" s="127" t="s">
        <v>24</v>
      </c>
      <c r="M24" s="127" t="s">
        <v>25</v>
      </c>
      <c r="N24" s="418"/>
      <c r="O24" s="418"/>
      <c r="P24" s="418"/>
      <c r="Q24" s="418"/>
    </row>
    <row r="25" spans="1:17">
      <c r="A25" s="128">
        <v>1</v>
      </c>
      <c r="B25" s="129">
        <v>2</v>
      </c>
      <c r="C25" s="127">
        <v>3</v>
      </c>
      <c r="D25" s="127">
        <v>4</v>
      </c>
      <c r="E25" s="128">
        <v>5</v>
      </c>
      <c r="F25" s="130">
        <v>6</v>
      </c>
      <c r="G25" s="130">
        <v>7</v>
      </c>
      <c r="H25" s="130">
        <v>8</v>
      </c>
      <c r="I25" s="130">
        <v>9</v>
      </c>
      <c r="J25" s="130">
        <v>10</v>
      </c>
      <c r="K25" s="130">
        <v>11</v>
      </c>
      <c r="L25" s="130">
        <v>12</v>
      </c>
      <c r="M25" s="130">
        <v>13</v>
      </c>
      <c r="N25" s="130">
        <v>14</v>
      </c>
      <c r="O25" s="130">
        <v>15</v>
      </c>
      <c r="P25" s="130">
        <v>16</v>
      </c>
      <c r="Q25" s="130">
        <v>17</v>
      </c>
    </row>
    <row r="26" spans="1:17" ht="102" customHeight="1">
      <c r="A26" s="128">
        <v>1</v>
      </c>
      <c r="B26" s="141" t="s">
        <v>2109</v>
      </c>
      <c r="C26" s="138" t="s">
        <v>2149</v>
      </c>
      <c r="D26" s="153" t="s">
        <v>37</v>
      </c>
      <c r="E26" s="154">
        <v>1.32</v>
      </c>
      <c r="F26" s="137">
        <v>4097.47</v>
      </c>
      <c r="G26" s="137">
        <v>1280.52</v>
      </c>
      <c r="H26" s="137">
        <v>2445.48</v>
      </c>
      <c r="I26" s="137">
        <v>176.18</v>
      </c>
      <c r="J26" s="137">
        <v>5408.66</v>
      </c>
      <c r="K26" s="137">
        <v>1690.29</v>
      </c>
      <c r="L26" s="137">
        <v>3228.04</v>
      </c>
      <c r="M26" s="137">
        <v>232.55</v>
      </c>
      <c r="N26" s="137">
        <v>133.11000000000001</v>
      </c>
      <c r="O26" s="137">
        <v>175.71</v>
      </c>
      <c r="P26" s="137">
        <v>13.775</v>
      </c>
      <c r="Q26" s="137">
        <v>18.18</v>
      </c>
    </row>
    <row r="27" spans="1:17" ht="51" customHeight="1">
      <c r="A27" s="128">
        <v>2</v>
      </c>
      <c r="B27" s="141" t="s">
        <v>2113</v>
      </c>
      <c r="C27" s="138" t="s">
        <v>2150</v>
      </c>
      <c r="D27" s="153" t="s">
        <v>29</v>
      </c>
      <c r="E27" s="154">
        <v>1.01</v>
      </c>
      <c r="F27" s="137">
        <v>6733.53</v>
      </c>
      <c r="G27" s="137"/>
      <c r="H27" s="137"/>
      <c r="I27" s="137"/>
      <c r="J27" s="137">
        <v>6800.87</v>
      </c>
      <c r="K27" s="137"/>
      <c r="L27" s="137"/>
      <c r="M27" s="137"/>
      <c r="N27" s="137"/>
      <c r="O27" s="137"/>
      <c r="P27" s="137"/>
      <c r="Q27" s="137"/>
    </row>
    <row r="28" spans="1:17" ht="35.25" customHeight="1">
      <c r="A28" s="128">
        <v>3</v>
      </c>
      <c r="B28" s="141" t="s">
        <v>2151</v>
      </c>
      <c r="C28" s="138" t="s">
        <v>2152</v>
      </c>
      <c r="D28" s="153" t="s">
        <v>29</v>
      </c>
      <c r="E28" s="154">
        <v>0.09</v>
      </c>
      <c r="F28" s="137">
        <v>6780</v>
      </c>
      <c r="G28" s="137"/>
      <c r="H28" s="137"/>
      <c r="I28" s="137"/>
      <c r="J28" s="137">
        <v>610.20000000000005</v>
      </c>
      <c r="K28" s="137"/>
      <c r="L28" s="137"/>
      <c r="M28" s="137"/>
      <c r="N28" s="137"/>
      <c r="O28" s="137"/>
      <c r="P28" s="137"/>
      <c r="Q28" s="137"/>
    </row>
    <row r="29" spans="1:17" ht="35.25" customHeight="1">
      <c r="A29" s="128">
        <v>4</v>
      </c>
      <c r="B29" s="141" t="s">
        <v>2153</v>
      </c>
      <c r="C29" s="138" t="s">
        <v>2154</v>
      </c>
      <c r="D29" s="153" t="s">
        <v>29</v>
      </c>
      <c r="E29" s="154">
        <v>0.21</v>
      </c>
      <c r="F29" s="137">
        <v>5989</v>
      </c>
      <c r="G29" s="137"/>
      <c r="H29" s="137"/>
      <c r="I29" s="137"/>
      <c r="J29" s="137">
        <v>1257.69</v>
      </c>
      <c r="K29" s="137"/>
      <c r="L29" s="137"/>
      <c r="M29" s="137"/>
      <c r="N29" s="137"/>
      <c r="O29" s="137"/>
      <c r="P29" s="137"/>
      <c r="Q29" s="137"/>
    </row>
    <row r="30" spans="1:17" ht="35.25" customHeight="1">
      <c r="A30" s="128">
        <v>5</v>
      </c>
      <c r="B30" s="141" t="s">
        <v>2155</v>
      </c>
      <c r="C30" s="138" t="s">
        <v>2156</v>
      </c>
      <c r="D30" s="153" t="s">
        <v>29</v>
      </c>
      <c r="E30" s="154">
        <v>0.06</v>
      </c>
      <c r="F30" s="137">
        <v>5763</v>
      </c>
      <c r="G30" s="137"/>
      <c r="H30" s="137"/>
      <c r="I30" s="137"/>
      <c r="J30" s="137">
        <v>345.78</v>
      </c>
      <c r="K30" s="137"/>
      <c r="L30" s="137"/>
      <c r="M30" s="137"/>
      <c r="N30" s="137"/>
      <c r="O30" s="137"/>
      <c r="P30" s="137"/>
      <c r="Q30" s="137"/>
    </row>
    <row r="31" spans="1:17" ht="47.25" customHeight="1">
      <c r="A31" s="128">
        <v>6</v>
      </c>
      <c r="B31" s="141" t="s">
        <v>526</v>
      </c>
      <c r="C31" s="138" t="s">
        <v>2157</v>
      </c>
      <c r="D31" s="153" t="s">
        <v>37</v>
      </c>
      <c r="E31" s="154">
        <v>1.32</v>
      </c>
      <c r="F31" s="137">
        <v>762.14</v>
      </c>
      <c r="G31" s="137">
        <v>226.46</v>
      </c>
      <c r="H31" s="137">
        <v>373.91</v>
      </c>
      <c r="I31" s="137">
        <v>25.67</v>
      </c>
      <c r="J31" s="137">
        <v>1006.02</v>
      </c>
      <c r="K31" s="137">
        <v>298.93</v>
      </c>
      <c r="L31" s="137">
        <v>493.56</v>
      </c>
      <c r="M31" s="137">
        <v>33.880000000000003</v>
      </c>
      <c r="N31" s="137">
        <v>22.18</v>
      </c>
      <c r="O31" s="137">
        <v>29.28</v>
      </c>
      <c r="P31" s="137">
        <v>2.08</v>
      </c>
      <c r="Q31" s="137">
        <v>2.75</v>
      </c>
    </row>
    <row r="32" spans="1:17" ht="93.75" customHeight="1">
      <c r="A32" s="128">
        <v>7</v>
      </c>
      <c r="B32" s="141" t="s">
        <v>143</v>
      </c>
      <c r="C32" s="138" t="s">
        <v>2158</v>
      </c>
      <c r="D32" s="153" t="s">
        <v>37</v>
      </c>
      <c r="E32" s="154">
        <v>5.5919999999999997E-2</v>
      </c>
      <c r="F32" s="137">
        <v>8444.86</v>
      </c>
      <c r="G32" s="137">
        <v>2194.4299999999998</v>
      </c>
      <c r="H32" s="137">
        <v>5641.53</v>
      </c>
      <c r="I32" s="137">
        <v>202.32</v>
      </c>
      <c r="J32" s="137">
        <v>472.24</v>
      </c>
      <c r="K32" s="137">
        <v>122.71</v>
      </c>
      <c r="L32" s="137">
        <v>315.47000000000003</v>
      </c>
      <c r="M32" s="137">
        <v>11.31</v>
      </c>
      <c r="N32" s="137">
        <v>233.45</v>
      </c>
      <c r="O32" s="137">
        <v>13.05</v>
      </c>
      <c r="P32" s="137">
        <v>16.82</v>
      </c>
      <c r="Q32" s="137">
        <v>0.94</v>
      </c>
    </row>
    <row r="33" spans="1:17" ht="50.25" customHeight="1">
      <c r="A33" s="128">
        <v>8</v>
      </c>
      <c r="B33" s="141" t="s">
        <v>2113</v>
      </c>
      <c r="C33" s="138" t="s">
        <v>2159</v>
      </c>
      <c r="D33" s="153" t="s">
        <v>29</v>
      </c>
      <c r="E33" s="154">
        <v>4.4499999999999998E-2</v>
      </c>
      <c r="F33" s="137">
        <v>6733.53</v>
      </c>
      <c r="G33" s="137"/>
      <c r="H33" s="137"/>
      <c r="I33" s="137"/>
      <c r="J33" s="137">
        <v>299.64</v>
      </c>
      <c r="K33" s="137"/>
      <c r="L33" s="137"/>
      <c r="M33" s="137"/>
      <c r="N33" s="137"/>
      <c r="O33" s="137"/>
      <c r="P33" s="137"/>
      <c r="Q33" s="137"/>
    </row>
    <row r="34" spans="1:17" ht="38.25" customHeight="1">
      <c r="A34" s="128">
        <v>9</v>
      </c>
      <c r="B34" s="141" t="s">
        <v>1904</v>
      </c>
      <c r="C34" s="138" t="s">
        <v>2160</v>
      </c>
      <c r="D34" s="153" t="s">
        <v>29</v>
      </c>
      <c r="E34" s="154">
        <v>1.32E-2</v>
      </c>
      <c r="F34" s="137">
        <v>5763</v>
      </c>
      <c r="G34" s="137"/>
      <c r="H34" s="137"/>
      <c r="I34" s="137"/>
      <c r="J34" s="137">
        <v>76.070000000000007</v>
      </c>
      <c r="K34" s="137"/>
      <c r="L34" s="137"/>
      <c r="M34" s="137"/>
      <c r="N34" s="137"/>
      <c r="O34" s="137"/>
      <c r="P34" s="137"/>
      <c r="Q34" s="137"/>
    </row>
    <row r="35" spans="1:17" ht="36" customHeight="1">
      <c r="A35" s="128">
        <v>10</v>
      </c>
      <c r="B35" s="141" t="s">
        <v>144</v>
      </c>
      <c r="C35" s="138" t="s">
        <v>2161</v>
      </c>
      <c r="D35" s="153" t="s">
        <v>29</v>
      </c>
      <c r="E35" s="154">
        <v>1E-3</v>
      </c>
      <c r="F35" s="137">
        <v>5941.89</v>
      </c>
      <c r="G35" s="137"/>
      <c r="H35" s="137"/>
      <c r="I35" s="137"/>
      <c r="J35" s="137">
        <v>5.94</v>
      </c>
      <c r="K35" s="137"/>
      <c r="L35" s="137"/>
      <c r="M35" s="137"/>
      <c r="N35" s="137"/>
      <c r="O35" s="137"/>
      <c r="P35" s="137"/>
      <c r="Q35" s="137"/>
    </row>
    <row r="36" spans="1:17" ht="35.25" customHeight="1">
      <c r="A36" s="128">
        <v>11</v>
      </c>
      <c r="B36" s="141" t="s">
        <v>1908</v>
      </c>
      <c r="C36" s="138" t="s">
        <v>2162</v>
      </c>
      <c r="D36" s="153" t="s">
        <v>29</v>
      </c>
      <c r="E36" s="154">
        <v>1E-3</v>
      </c>
      <c r="F36" s="137">
        <v>6508.75</v>
      </c>
      <c r="G36" s="137"/>
      <c r="H36" s="137"/>
      <c r="I36" s="137"/>
      <c r="J36" s="137">
        <v>6.51</v>
      </c>
      <c r="K36" s="137"/>
      <c r="L36" s="137"/>
      <c r="M36" s="137"/>
      <c r="N36" s="137"/>
      <c r="O36" s="137"/>
      <c r="P36" s="137"/>
      <c r="Q36" s="137"/>
    </row>
    <row r="37" spans="1:17" ht="35.1" customHeight="1">
      <c r="A37" s="128">
        <v>12</v>
      </c>
      <c r="B37" s="141" t="s">
        <v>526</v>
      </c>
      <c r="C37" s="138" t="s">
        <v>2163</v>
      </c>
      <c r="D37" s="153" t="s">
        <v>37</v>
      </c>
      <c r="E37" s="154">
        <v>5.5919999999999997E-2</v>
      </c>
      <c r="F37" s="137">
        <v>762.14</v>
      </c>
      <c r="G37" s="137">
        <v>226.46</v>
      </c>
      <c r="H37" s="137">
        <v>373.91</v>
      </c>
      <c r="I37" s="137">
        <v>25.67</v>
      </c>
      <c r="J37" s="137">
        <v>42.62</v>
      </c>
      <c r="K37" s="137">
        <v>12.66</v>
      </c>
      <c r="L37" s="137">
        <v>20.91</v>
      </c>
      <c r="M37" s="137">
        <v>1.44</v>
      </c>
      <c r="N37" s="137">
        <v>22.18</v>
      </c>
      <c r="O37" s="137">
        <v>1.24</v>
      </c>
      <c r="P37" s="137">
        <v>2.08</v>
      </c>
      <c r="Q37" s="137">
        <v>0.12</v>
      </c>
    </row>
    <row r="38" spans="1:17" ht="57.4" customHeight="1">
      <c r="A38" s="128">
        <v>13</v>
      </c>
      <c r="B38" s="141" t="s">
        <v>55</v>
      </c>
      <c r="C38" s="138" t="s">
        <v>2164</v>
      </c>
      <c r="D38" s="153" t="s">
        <v>56</v>
      </c>
      <c r="E38" s="154">
        <v>58.9</v>
      </c>
      <c r="F38" s="137">
        <v>7.68</v>
      </c>
      <c r="G38" s="137">
        <v>7.68</v>
      </c>
      <c r="H38" s="137"/>
      <c r="I38" s="137"/>
      <c r="J38" s="137">
        <v>452.35</v>
      </c>
      <c r="K38" s="137">
        <v>452.35</v>
      </c>
      <c r="L38" s="137"/>
      <c r="M38" s="137"/>
      <c r="N38" s="137">
        <v>0.9</v>
      </c>
      <c r="O38" s="137">
        <v>53.01</v>
      </c>
      <c r="P38" s="137"/>
      <c r="Q38" s="137"/>
    </row>
    <row r="39" spans="1:17" ht="57.4" customHeight="1">
      <c r="A39" s="128">
        <v>14</v>
      </c>
      <c r="B39" s="141" t="s">
        <v>57</v>
      </c>
      <c r="C39" s="138" t="s">
        <v>2165</v>
      </c>
      <c r="D39" s="153" t="s">
        <v>58</v>
      </c>
      <c r="E39" s="154">
        <v>0.58899999999999997</v>
      </c>
      <c r="F39" s="137">
        <v>268.53000000000003</v>
      </c>
      <c r="G39" s="137">
        <v>56.5</v>
      </c>
      <c r="H39" s="137">
        <v>9.31</v>
      </c>
      <c r="I39" s="137">
        <v>0.1</v>
      </c>
      <c r="J39" s="137">
        <v>158.16</v>
      </c>
      <c r="K39" s="137">
        <v>33.28</v>
      </c>
      <c r="L39" s="137">
        <v>5.48</v>
      </c>
      <c r="M39" s="137">
        <v>0.06</v>
      </c>
      <c r="N39" s="137">
        <v>5.31</v>
      </c>
      <c r="O39" s="137">
        <v>3.13</v>
      </c>
      <c r="P39" s="137">
        <v>0.02</v>
      </c>
      <c r="Q39" s="137">
        <v>0.01</v>
      </c>
    </row>
    <row r="40" spans="1:17" ht="100.5" customHeight="1">
      <c r="A40" s="128">
        <v>15</v>
      </c>
      <c r="B40" s="141" t="s">
        <v>62</v>
      </c>
      <c r="C40" s="138" t="s">
        <v>2166</v>
      </c>
      <c r="D40" s="153" t="s">
        <v>58</v>
      </c>
      <c r="E40" s="154">
        <v>0.58899999999999997</v>
      </c>
      <c r="F40" s="137">
        <v>1570.29</v>
      </c>
      <c r="G40" s="137">
        <v>76.430000000000007</v>
      </c>
      <c r="H40" s="137">
        <v>12.2</v>
      </c>
      <c r="I40" s="137">
        <v>0.2</v>
      </c>
      <c r="J40" s="137">
        <v>924.9</v>
      </c>
      <c r="K40" s="137">
        <v>45.02</v>
      </c>
      <c r="L40" s="137">
        <v>7.19</v>
      </c>
      <c r="M40" s="137">
        <v>0.12</v>
      </c>
      <c r="N40" s="137">
        <v>8.4260000000000002</v>
      </c>
      <c r="O40" s="137">
        <v>4.96</v>
      </c>
      <c r="P40" s="137">
        <v>0.04</v>
      </c>
      <c r="Q40" s="137">
        <v>0.02</v>
      </c>
    </row>
    <row r="41" spans="1:17">
      <c r="A41" s="414" t="s">
        <v>75</v>
      </c>
      <c r="B41" s="414"/>
      <c r="C41" s="414"/>
      <c r="D41" s="414"/>
      <c r="E41" s="414"/>
      <c r="F41" s="414"/>
      <c r="G41" s="414"/>
      <c r="H41" s="414"/>
      <c r="I41" s="414"/>
      <c r="J41" s="139">
        <v>17867.650000000001</v>
      </c>
      <c r="K41" s="139">
        <v>2655.24</v>
      </c>
      <c r="L41" s="139">
        <v>4070.65</v>
      </c>
      <c r="M41" s="139">
        <v>279.36</v>
      </c>
      <c r="N41" s="137"/>
      <c r="O41" s="139">
        <v>280.38</v>
      </c>
      <c r="P41" s="137"/>
      <c r="Q41" s="139">
        <v>22.02</v>
      </c>
    </row>
    <row r="42" spans="1:17">
      <c r="A42" s="414" t="s">
        <v>76</v>
      </c>
      <c r="B42" s="414"/>
      <c r="C42" s="414"/>
      <c r="D42" s="414"/>
      <c r="E42" s="414"/>
      <c r="F42" s="414"/>
      <c r="G42" s="414"/>
      <c r="H42" s="414"/>
      <c r="I42" s="414"/>
      <c r="J42" s="139">
        <v>20300.350000000002</v>
      </c>
      <c r="K42" s="139">
        <v>2384.4</v>
      </c>
      <c r="L42" s="139">
        <v>4534.7</v>
      </c>
      <c r="M42" s="139">
        <v>250.87</v>
      </c>
      <c r="N42" s="137"/>
      <c r="O42" s="139">
        <v>280.38</v>
      </c>
      <c r="P42" s="137"/>
      <c r="Q42" s="139">
        <v>22.02</v>
      </c>
    </row>
    <row r="43" spans="1:17">
      <c r="A43" s="414" t="s">
        <v>42</v>
      </c>
      <c r="B43" s="414"/>
      <c r="C43" s="414"/>
      <c r="D43" s="414"/>
      <c r="E43" s="414"/>
      <c r="F43" s="414"/>
      <c r="G43" s="414"/>
      <c r="H43" s="414"/>
      <c r="I43" s="414"/>
      <c r="J43" s="137"/>
      <c r="K43" s="137"/>
      <c r="L43" s="137"/>
      <c r="M43" s="137"/>
      <c r="N43" s="137"/>
      <c r="O43" s="137"/>
      <c r="P43" s="137"/>
      <c r="Q43" s="137"/>
    </row>
    <row r="44" spans="1:17" ht="33.75" customHeight="1">
      <c r="A44" s="414" t="s">
        <v>2167</v>
      </c>
      <c r="B44" s="414"/>
      <c r="C44" s="414"/>
      <c r="D44" s="414"/>
      <c r="E44" s="414"/>
      <c r="F44" s="414"/>
      <c r="G44" s="414"/>
      <c r="H44" s="414"/>
      <c r="I44" s="414"/>
      <c r="J44" s="139">
        <v>2432.7000000000003</v>
      </c>
      <c r="K44" s="139">
        <v>-270.83</v>
      </c>
      <c r="L44" s="139">
        <v>464.05</v>
      </c>
      <c r="M44" s="139">
        <v>-28.49</v>
      </c>
      <c r="N44" s="137"/>
      <c r="O44" s="137"/>
      <c r="P44" s="137"/>
      <c r="Q44" s="137"/>
    </row>
    <row r="45" spans="1:17">
      <c r="A45" s="414" t="s">
        <v>43</v>
      </c>
      <c r="B45" s="414"/>
      <c r="C45" s="414"/>
      <c r="D45" s="414"/>
      <c r="E45" s="414"/>
      <c r="F45" s="414"/>
      <c r="G45" s="414"/>
      <c r="H45" s="414"/>
      <c r="I45" s="414"/>
      <c r="J45" s="139">
        <v>1928.45</v>
      </c>
      <c r="K45" s="137"/>
      <c r="L45" s="137"/>
      <c r="M45" s="137"/>
      <c r="N45" s="137"/>
      <c r="O45" s="137"/>
      <c r="P45" s="137"/>
      <c r="Q45" s="137"/>
    </row>
    <row r="46" spans="1:17">
      <c r="A46" s="414" t="s">
        <v>42</v>
      </c>
      <c r="B46" s="414"/>
      <c r="C46" s="414"/>
      <c r="D46" s="414"/>
      <c r="E46" s="414"/>
      <c r="F46" s="414"/>
      <c r="G46" s="414"/>
      <c r="H46" s="414"/>
      <c r="I46" s="414"/>
      <c r="J46" s="137"/>
      <c r="K46" s="137"/>
      <c r="L46" s="137"/>
      <c r="M46" s="137"/>
      <c r="N46" s="137"/>
      <c r="O46" s="137"/>
      <c r="P46" s="137"/>
      <c r="Q46" s="137"/>
    </row>
    <row r="47" spans="1:17">
      <c r="A47" s="414" t="s">
        <v>2168</v>
      </c>
      <c r="B47" s="414"/>
      <c r="C47" s="414"/>
      <c r="D47" s="414"/>
      <c r="E47" s="414"/>
      <c r="F47" s="414"/>
      <c r="G47" s="414"/>
      <c r="H47" s="414"/>
      <c r="I47" s="414"/>
      <c r="J47" s="139">
        <v>1219.06</v>
      </c>
      <c r="K47" s="137"/>
      <c r="L47" s="137"/>
      <c r="M47" s="137"/>
      <c r="N47" s="137"/>
      <c r="O47" s="137"/>
      <c r="P47" s="137"/>
      <c r="Q47" s="137"/>
    </row>
    <row r="48" spans="1:17">
      <c r="A48" s="414" t="s">
        <v>2169</v>
      </c>
      <c r="B48" s="414"/>
      <c r="C48" s="414"/>
      <c r="D48" s="414"/>
      <c r="E48" s="414"/>
      <c r="F48" s="414"/>
      <c r="G48" s="414"/>
      <c r="H48" s="414"/>
      <c r="I48" s="414"/>
      <c r="J48" s="139">
        <v>709.39</v>
      </c>
      <c r="K48" s="137"/>
      <c r="L48" s="137"/>
      <c r="M48" s="137"/>
      <c r="N48" s="137"/>
      <c r="O48" s="137"/>
      <c r="P48" s="137"/>
      <c r="Q48" s="137"/>
    </row>
    <row r="49" spans="1:17">
      <c r="A49" s="414" t="s">
        <v>44</v>
      </c>
      <c r="B49" s="414"/>
      <c r="C49" s="414"/>
      <c r="D49" s="414"/>
      <c r="E49" s="414"/>
      <c r="F49" s="414"/>
      <c r="G49" s="414"/>
      <c r="H49" s="414"/>
      <c r="I49" s="414"/>
      <c r="J49" s="139">
        <v>1799.07</v>
      </c>
      <c r="K49" s="137"/>
      <c r="L49" s="137"/>
      <c r="M49" s="137"/>
      <c r="N49" s="137"/>
      <c r="O49" s="137"/>
      <c r="P49" s="137"/>
      <c r="Q49" s="137"/>
    </row>
    <row r="50" spans="1:17">
      <c r="A50" s="414" t="s">
        <v>42</v>
      </c>
      <c r="B50" s="414"/>
      <c r="C50" s="414"/>
      <c r="D50" s="414"/>
      <c r="E50" s="414"/>
      <c r="F50" s="414"/>
      <c r="G50" s="414"/>
      <c r="H50" s="414"/>
      <c r="I50" s="414"/>
      <c r="J50" s="137"/>
      <c r="K50" s="137"/>
      <c r="L50" s="137"/>
      <c r="M50" s="137"/>
      <c r="N50" s="137"/>
      <c r="O50" s="137"/>
      <c r="P50" s="137"/>
      <c r="Q50" s="137"/>
    </row>
    <row r="51" spans="1:17">
      <c r="A51" s="414" t="s">
        <v>2170</v>
      </c>
      <c r="B51" s="414"/>
      <c r="C51" s="414"/>
      <c r="D51" s="414"/>
      <c r="E51" s="414"/>
      <c r="F51" s="414"/>
      <c r="G51" s="414"/>
      <c r="H51" s="414"/>
      <c r="I51" s="414"/>
      <c r="J51" s="139">
        <v>1200.5899999999999</v>
      </c>
      <c r="K51" s="137"/>
      <c r="L51" s="137"/>
      <c r="M51" s="137"/>
      <c r="N51" s="137"/>
      <c r="O51" s="137"/>
      <c r="P51" s="137"/>
      <c r="Q51" s="137"/>
    </row>
    <row r="52" spans="1:17">
      <c r="A52" s="414" t="s">
        <v>2171</v>
      </c>
      <c r="B52" s="414"/>
      <c r="C52" s="414"/>
      <c r="D52" s="414"/>
      <c r="E52" s="414"/>
      <c r="F52" s="414"/>
      <c r="G52" s="414"/>
      <c r="H52" s="414"/>
      <c r="I52" s="414"/>
      <c r="J52" s="139">
        <v>333.68</v>
      </c>
      <c r="K52" s="137"/>
      <c r="L52" s="137"/>
      <c r="M52" s="137"/>
      <c r="N52" s="137"/>
      <c r="O52" s="137"/>
      <c r="P52" s="137"/>
      <c r="Q52" s="137"/>
    </row>
    <row r="53" spans="1:17">
      <c r="A53" s="414" t="s">
        <v>2172</v>
      </c>
      <c r="B53" s="414"/>
      <c r="C53" s="414"/>
      <c r="D53" s="414"/>
      <c r="E53" s="414"/>
      <c r="F53" s="414"/>
      <c r="G53" s="414"/>
      <c r="H53" s="414"/>
      <c r="I53" s="414"/>
      <c r="J53" s="139">
        <v>264.8</v>
      </c>
      <c r="K53" s="137"/>
      <c r="L53" s="137"/>
      <c r="M53" s="137"/>
      <c r="N53" s="137"/>
      <c r="O53" s="137"/>
      <c r="P53" s="137"/>
      <c r="Q53" s="137"/>
    </row>
    <row r="54" spans="1:17">
      <c r="A54" s="415" t="s">
        <v>77</v>
      </c>
      <c r="B54" s="415"/>
      <c r="C54" s="415"/>
      <c r="D54" s="415"/>
      <c r="E54" s="415"/>
      <c r="F54" s="415"/>
      <c r="G54" s="415"/>
      <c r="H54" s="415"/>
      <c r="I54" s="415"/>
      <c r="J54" s="137"/>
      <c r="K54" s="137"/>
      <c r="L54" s="137"/>
      <c r="M54" s="137"/>
      <c r="N54" s="137"/>
      <c r="O54" s="137"/>
      <c r="P54" s="137"/>
      <c r="Q54" s="137"/>
    </row>
    <row r="55" spans="1:17">
      <c r="A55" s="414" t="s">
        <v>128</v>
      </c>
      <c r="B55" s="414"/>
      <c r="C55" s="414"/>
      <c r="D55" s="414"/>
      <c r="E55" s="414"/>
      <c r="F55" s="414"/>
      <c r="G55" s="414"/>
      <c r="H55" s="414"/>
      <c r="I55" s="414"/>
      <c r="J55" s="137"/>
      <c r="K55" s="137"/>
      <c r="L55" s="137"/>
      <c r="M55" s="137"/>
      <c r="N55" s="137"/>
      <c r="O55" s="137"/>
      <c r="P55" s="137"/>
      <c r="Q55" s="137"/>
    </row>
    <row r="56" spans="1:17">
      <c r="A56" s="414" t="s">
        <v>241</v>
      </c>
      <c r="B56" s="414"/>
      <c r="C56" s="414"/>
      <c r="D56" s="414"/>
      <c r="E56" s="414"/>
      <c r="F56" s="414"/>
      <c r="G56" s="414"/>
      <c r="H56" s="414"/>
      <c r="I56" s="414"/>
      <c r="J56" s="137"/>
      <c r="K56" s="137"/>
      <c r="L56" s="137"/>
      <c r="M56" s="137"/>
      <c r="N56" s="137"/>
      <c r="O56" s="137"/>
      <c r="P56" s="137"/>
      <c r="Q56" s="137"/>
    </row>
    <row r="57" spans="1:17">
      <c r="A57" s="414" t="s">
        <v>2173</v>
      </c>
      <c r="B57" s="414"/>
      <c r="C57" s="414"/>
      <c r="D57" s="414"/>
      <c r="E57" s="414"/>
      <c r="F57" s="414"/>
      <c r="G57" s="414"/>
      <c r="H57" s="414"/>
      <c r="I57" s="414"/>
      <c r="J57" s="139">
        <v>9402.7000000000007</v>
      </c>
      <c r="K57" s="137"/>
      <c r="L57" s="137"/>
      <c r="M57" s="137"/>
      <c r="N57" s="137"/>
      <c r="O57" s="137"/>
      <c r="P57" s="137"/>
      <c r="Q57" s="137"/>
    </row>
    <row r="58" spans="1:17" ht="30" customHeight="1">
      <c r="A58" s="414" t="s">
        <v>130</v>
      </c>
      <c r="B58" s="414"/>
      <c r="C58" s="414"/>
      <c r="D58" s="414"/>
      <c r="E58" s="414"/>
      <c r="F58" s="414"/>
      <c r="G58" s="414"/>
      <c r="H58" s="414"/>
      <c r="I58" s="414"/>
      <c r="J58" s="139">
        <v>11292.64</v>
      </c>
      <c r="K58" s="137"/>
      <c r="L58" s="137"/>
      <c r="M58" s="137"/>
      <c r="N58" s="137"/>
      <c r="O58" s="137"/>
      <c r="P58" s="137"/>
      <c r="Q58" s="137"/>
    </row>
    <row r="59" spans="1:17">
      <c r="A59" s="414" t="s">
        <v>131</v>
      </c>
      <c r="B59" s="414"/>
      <c r="C59" s="414"/>
      <c r="D59" s="414"/>
      <c r="E59" s="414"/>
      <c r="F59" s="414"/>
      <c r="G59" s="414"/>
      <c r="H59" s="414"/>
      <c r="I59" s="414"/>
      <c r="J59" s="137"/>
      <c r="K59" s="137"/>
      <c r="L59" s="137"/>
      <c r="M59" s="137"/>
      <c r="N59" s="137"/>
      <c r="O59" s="137"/>
      <c r="P59" s="137"/>
      <c r="Q59" s="137"/>
    </row>
    <row r="60" spans="1:17">
      <c r="A60" s="414" t="s">
        <v>2174</v>
      </c>
      <c r="B60" s="414"/>
      <c r="C60" s="414"/>
      <c r="D60" s="414"/>
      <c r="E60" s="414"/>
      <c r="F60" s="414"/>
      <c r="G60" s="414"/>
      <c r="H60" s="414"/>
      <c r="I60" s="414"/>
      <c r="J60" s="139">
        <v>1048.6400000000001</v>
      </c>
      <c r="K60" s="139">
        <v>311.59000000000003</v>
      </c>
      <c r="L60" s="139">
        <v>514.47</v>
      </c>
      <c r="M60" s="139">
        <v>35.32</v>
      </c>
      <c r="N60" s="137"/>
      <c r="O60" s="139">
        <v>30.52</v>
      </c>
      <c r="P60" s="137"/>
      <c r="Q60" s="139">
        <v>2.87</v>
      </c>
    </row>
    <row r="61" spans="1:17" ht="30" customHeight="1">
      <c r="A61" s="414" t="s">
        <v>130</v>
      </c>
      <c r="B61" s="414"/>
      <c r="C61" s="414"/>
      <c r="D61" s="414"/>
      <c r="E61" s="414"/>
      <c r="F61" s="414"/>
      <c r="G61" s="414"/>
      <c r="H61" s="414"/>
      <c r="I61" s="414"/>
      <c r="J61" s="139">
        <v>1120.25</v>
      </c>
      <c r="K61" s="139">
        <v>279.81</v>
      </c>
      <c r="L61" s="139">
        <v>573.12</v>
      </c>
      <c r="M61" s="139">
        <v>31.720000000000002</v>
      </c>
      <c r="N61" s="137"/>
      <c r="O61" s="139">
        <v>30.52</v>
      </c>
      <c r="P61" s="137"/>
      <c r="Q61" s="139">
        <v>2.87</v>
      </c>
    </row>
    <row r="62" spans="1:17">
      <c r="A62" s="414" t="s">
        <v>2175</v>
      </c>
      <c r="B62" s="414"/>
      <c r="C62" s="414"/>
      <c r="D62" s="414"/>
      <c r="E62" s="414"/>
      <c r="F62" s="414"/>
      <c r="G62" s="414"/>
      <c r="H62" s="414"/>
      <c r="I62" s="414"/>
      <c r="J62" s="139">
        <v>280.38</v>
      </c>
      <c r="K62" s="137"/>
      <c r="L62" s="137"/>
      <c r="M62" s="137"/>
      <c r="N62" s="137"/>
      <c r="O62" s="137"/>
      <c r="P62" s="137"/>
      <c r="Q62" s="137"/>
    </row>
    <row r="63" spans="1:17">
      <c r="A63" s="414" t="s">
        <v>2176</v>
      </c>
      <c r="B63" s="414"/>
      <c r="C63" s="414"/>
      <c r="D63" s="414"/>
      <c r="E63" s="414"/>
      <c r="F63" s="414"/>
      <c r="G63" s="414"/>
      <c r="H63" s="414"/>
      <c r="I63" s="414"/>
      <c r="J63" s="139">
        <v>264.8</v>
      </c>
      <c r="K63" s="137"/>
      <c r="L63" s="137"/>
      <c r="M63" s="137"/>
      <c r="N63" s="137"/>
      <c r="O63" s="137"/>
      <c r="P63" s="137"/>
      <c r="Q63" s="137"/>
    </row>
    <row r="64" spans="1:17">
      <c r="A64" s="414" t="s">
        <v>134</v>
      </c>
      <c r="B64" s="414"/>
      <c r="C64" s="414"/>
      <c r="D64" s="414"/>
      <c r="E64" s="414"/>
      <c r="F64" s="414"/>
      <c r="G64" s="414"/>
      <c r="H64" s="414"/>
      <c r="I64" s="414"/>
      <c r="J64" s="139">
        <v>1665.43</v>
      </c>
      <c r="K64" s="137"/>
      <c r="L64" s="137"/>
      <c r="M64" s="137"/>
      <c r="N64" s="137"/>
      <c r="O64" s="139">
        <v>30.52</v>
      </c>
      <c r="P64" s="137"/>
      <c r="Q64" s="139">
        <v>2.87</v>
      </c>
    </row>
    <row r="65" spans="1:17">
      <c r="A65" s="414" t="s">
        <v>136</v>
      </c>
      <c r="B65" s="414"/>
      <c r="C65" s="414"/>
      <c r="D65" s="414"/>
      <c r="E65" s="414"/>
      <c r="F65" s="414"/>
      <c r="G65" s="414"/>
      <c r="H65" s="414"/>
      <c r="I65" s="414"/>
      <c r="J65" s="137"/>
      <c r="K65" s="137"/>
      <c r="L65" s="137"/>
      <c r="M65" s="137"/>
      <c r="N65" s="137"/>
      <c r="O65" s="137"/>
      <c r="P65" s="137"/>
      <c r="Q65" s="137"/>
    </row>
    <row r="66" spans="1:17">
      <c r="A66" s="414" t="s">
        <v>2177</v>
      </c>
      <c r="B66" s="414"/>
      <c r="C66" s="414"/>
      <c r="D66" s="414"/>
      <c r="E66" s="414"/>
      <c r="F66" s="414"/>
      <c r="G66" s="414"/>
      <c r="H66" s="414"/>
      <c r="I66" s="414"/>
      <c r="J66" s="139">
        <v>1535.41</v>
      </c>
      <c r="K66" s="139">
        <v>530.65</v>
      </c>
      <c r="L66" s="139">
        <v>12.67</v>
      </c>
      <c r="M66" s="139">
        <v>0.18</v>
      </c>
      <c r="N66" s="137"/>
      <c r="O66" s="139">
        <v>61.1</v>
      </c>
      <c r="P66" s="137"/>
      <c r="Q66" s="139">
        <v>0.03</v>
      </c>
    </row>
    <row r="67" spans="1:17" ht="36.75" customHeight="1">
      <c r="A67" s="414" t="s">
        <v>130</v>
      </c>
      <c r="B67" s="414"/>
      <c r="C67" s="414"/>
      <c r="D67" s="414"/>
      <c r="E67" s="414"/>
      <c r="F67" s="414"/>
      <c r="G67" s="414"/>
      <c r="H67" s="414"/>
      <c r="I67" s="414"/>
      <c r="J67" s="139">
        <v>1682.13</v>
      </c>
      <c r="K67" s="139">
        <v>476.52</v>
      </c>
      <c r="L67" s="139">
        <v>14.11</v>
      </c>
      <c r="M67" s="139">
        <v>0.16</v>
      </c>
      <c r="N67" s="137"/>
      <c r="O67" s="139">
        <v>61.1</v>
      </c>
      <c r="P67" s="137"/>
      <c r="Q67" s="139">
        <v>0.03</v>
      </c>
    </row>
    <row r="68" spans="1:17">
      <c r="A68" s="414" t="s">
        <v>2178</v>
      </c>
      <c r="B68" s="414"/>
      <c r="C68" s="414"/>
      <c r="D68" s="414"/>
      <c r="E68" s="414"/>
      <c r="F68" s="414"/>
      <c r="G68" s="414"/>
      <c r="H68" s="414"/>
      <c r="I68" s="414"/>
      <c r="J68" s="139">
        <v>429.01</v>
      </c>
      <c r="K68" s="137"/>
      <c r="L68" s="137"/>
      <c r="M68" s="137"/>
      <c r="N68" s="137"/>
      <c r="O68" s="137"/>
      <c r="P68" s="137"/>
      <c r="Q68" s="137"/>
    </row>
    <row r="69" spans="1:17">
      <c r="A69" s="414" t="s">
        <v>2179</v>
      </c>
      <c r="B69" s="414"/>
      <c r="C69" s="414"/>
      <c r="D69" s="414"/>
      <c r="E69" s="414"/>
      <c r="F69" s="414"/>
      <c r="G69" s="414"/>
      <c r="H69" s="414"/>
      <c r="I69" s="414"/>
      <c r="J69" s="139">
        <v>333.68</v>
      </c>
      <c r="K69" s="137"/>
      <c r="L69" s="137"/>
      <c r="M69" s="137"/>
      <c r="N69" s="137"/>
      <c r="O69" s="137"/>
      <c r="P69" s="137"/>
      <c r="Q69" s="137"/>
    </row>
    <row r="70" spans="1:17">
      <c r="A70" s="414" t="s">
        <v>134</v>
      </c>
      <c r="B70" s="414"/>
      <c r="C70" s="414"/>
      <c r="D70" s="414"/>
      <c r="E70" s="414"/>
      <c r="F70" s="414"/>
      <c r="G70" s="414"/>
      <c r="H70" s="414"/>
      <c r="I70" s="414"/>
      <c r="J70" s="139">
        <v>2444.8200000000002</v>
      </c>
      <c r="K70" s="137"/>
      <c r="L70" s="137"/>
      <c r="M70" s="137"/>
      <c r="N70" s="137"/>
      <c r="O70" s="139">
        <v>61.1</v>
      </c>
      <c r="P70" s="137"/>
      <c r="Q70" s="139">
        <v>0.03</v>
      </c>
    </row>
    <row r="71" spans="1:17">
      <c r="A71" s="414" t="s">
        <v>138</v>
      </c>
      <c r="B71" s="414"/>
      <c r="C71" s="414"/>
      <c r="D71" s="414"/>
      <c r="E71" s="414"/>
      <c r="F71" s="414"/>
      <c r="G71" s="414"/>
      <c r="H71" s="414"/>
      <c r="I71" s="414"/>
      <c r="J71" s="139">
        <v>15402.89</v>
      </c>
      <c r="K71" s="137"/>
      <c r="L71" s="137"/>
      <c r="M71" s="137"/>
      <c r="N71" s="137"/>
      <c r="O71" s="139">
        <v>91.62</v>
      </c>
      <c r="P71" s="137"/>
      <c r="Q71" s="139">
        <v>2.9</v>
      </c>
    </row>
    <row r="72" spans="1:17">
      <c r="A72" s="414" t="s">
        <v>139</v>
      </c>
      <c r="B72" s="414"/>
      <c r="C72" s="414"/>
      <c r="D72" s="414"/>
      <c r="E72" s="414"/>
      <c r="F72" s="414"/>
      <c r="G72" s="414"/>
      <c r="H72" s="414"/>
      <c r="I72" s="414"/>
      <c r="J72" s="137"/>
      <c r="K72" s="137"/>
      <c r="L72" s="137"/>
      <c r="M72" s="137"/>
      <c r="N72" s="137"/>
      <c r="O72" s="137"/>
      <c r="P72" s="137"/>
      <c r="Q72" s="137"/>
    </row>
    <row r="73" spans="1:17">
      <c r="A73" s="414" t="s">
        <v>2180</v>
      </c>
      <c r="B73" s="414"/>
      <c r="C73" s="414"/>
      <c r="D73" s="414"/>
      <c r="E73" s="414"/>
      <c r="F73" s="414"/>
      <c r="G73" s="414"/>
      <c r="H73" s="414"/>
      <c r="I73" s="414"/>
      <c r="J73" s="139">
        <v>5880.9</v>
      </c>
      <c r="K73" s="139">
        <v>1813</v>
      </c>
      <c r="L73" s="139">
        <v>3543.51</v>
      </c>
      <c r="M73" s="139">
        <v>243.86</v>
      </c>
      <c r="N73" s="137"/>
      <c r="O73" s="139">
        <v>188.76</v>
      </c>
      <c r="P73" s="137"/>
      <c r="Q73" s="139">
        <v>19.12</v>
      </c>
    </row>
    <row r="74" spans="1:17" ht="36.75" customHeight="1">
      <c r="A74" s="414" t="s">
        <v>45</v>
      </c>
      <c r="B74" s="414"/>
      <c r="C74" s="414"/>
      <c r="D74" s="414"/>
      <c r="E74" s="414"/>
      <c r="F74" s="414"/>
      <c r="G74" s="414"/>
      <c r="H74" s="414"/>
      <c r="I74" s="414"/>
      <c r="J74" s="139">
        <v>6205.33</v>
      </c>
      <c r="K74" s="139">
        <v>1628.07</v>
      </c>
      <c r="L74" s="139">
        <v>3947.47</v>
      </c>
      <c r="M74" s="139">
        <v>218.99</v>
      </c>
      <c r="N74" s="137"/>
      <c r="O74" s="139">
        <v>188.76</v>
      </c>
      <c r="P74" s="137"/>
      <c r="Q74" s="139">
        <v>19.12</v>
      </c>
    </row>
    <row r="75" spans="1:17">
      <c r="A75" s="414" t="s">
        <v>2181</v>
      </c>
      <c r="B75" s="414"/>
      <c r="C75" s="414"/>
      <c r="D75" s="414"/>
      <c r="E75" s="414"/>
      <c r="F75" s="414"/>
      <c r="G75" s="414"/>
      <c r="H75" s="414"/>
      <c r="I75" s="414"/>
      <c r="J75" s="139">
        <v>1219.06</v>
      </c>
      <c r="K75" s="137"/>
      <c r="L75" s="137"/>
      <c r="M75" s="137"/>
      <c r="N75" s="137"/>
      <c r="O75" s="137"/>
      <c r="P75" s="137"/>
      <c r="Q75" s="137"/>
    </row>
    <row r="76" spans="1:17">
      <c r="A76" s="414" t="s">
        <v>2182</v>
      </c>
      <c r="B76" s="414"/>
      <c r="C76" s="414"/>
      <c r="D76" s="414"/>
      <c r="E76" s="414"/>
      <c r="F76" s="414"/>
      <c r="G76" s="414"/>
      <c r="H76" s="414"/>
      <c r="I76" s="414"/>
      <c r="J76" s="139">
        <v>1200.5899999999999</v>
      </c>
      <c r="K76" s="137"/>
      <c r="L76" s="137"/>
      <c r="M76" s="137"/>
      <c r="N76" s="137"/>
      <c r="O76" s="137"/>
      <c r="P76" s="137"/>
      <c r="Q76" s="137"/>
    </row>
    <row r="77" spans="1:17">
      <c r="A77" s="414" t="s">
        <v>46</v>
      </c>
      <c r="B77" s="414"/>
      <c r="C77" s="414"/>
      <c r="D77" s="414"/>
      <c r="E77" s="414"/>
      <c r="F77" s="414"/>
      <c r="G77" s="414"/>
      <c r="H77" s="414"/>
      <c r="I77" s="414"/>
      <c r="J77" s="139">
        <v>8624.98</v>
      </c>
      <c r="K77" s="137"/>
      <c r="L77" s="137"/>
      <c r="M77" s="137"/>
      <c r="N77" s="137"/>
      <c r="O77" s="139">
        <v>188.76</v>
      </c>
      <c r="P77" s="137"/>
      <c r="Q77" s="139">
        <v>19.12</v>
      </c>
    </row>
    <row r="78" spans="1:17">
      <c r="A78" s="414" t="s">
        <v>48</v>
      </c>
      <c r="B78" s="414"/>
      <c r="C78" s="414"/>
      <c r="D78" s="414"/>
      <c r="E78" s="414"/>
      <c r="F78" s="414"/>
      <c r="G78" s="414"/>
      <c r="H78" s="414"/>
      <c r="I78" s="414"/>
      <c r="J78" s="139">
        <v>24027.87</v>
      </c>
      <c r="K78" s="137"/>
      <c r="L78" s="137"/>
      <c r="M78" s="137"/>
      <c r="N78" s="137"/>
      <c r="O78" s="139">
        <v>280.38</v>
      </c>
      <c r="P78" s="137"/>
      <c r="Q78" s="139">
        <v>22.02</v>
      </c>
    </row>
    <row r="79" spans="1:17">
      <c r="A79" s="414" t="s">
        <v>49</v>
      </c>
      <c r="B79" s="414"/>
      <c r="C79" s="414"/>
      <c r="D79" s="414"/>
      <c r="E79" s="414"/>
      <c r="F79" s="414"/>
      <c r="G79" s="414"/>
      <c r="H79" s="414"/>
      <c r="I79" s="414"/>
      <c r="J79" s="137"/>
      <c r="K79" s="137"/>
      <c r="L79" s="137"/>
      <c r="M79" s="137"/>
      <c r="N79" s="137"/>
      <c r="O79" s="137"/>
      <c r="P79" s="137"/>
      <c r="Q79" s="137"/>
    </row>
    <row r="80" spans="1:17">
      <c r="A80" s="414" t="s">
        <v>50</v>
      </c>
      <c r="B80" s="414"/>
      <c r="C80" s="414"/>
      <c r="D80" s="414"/>
      <c r="E80" s="414"/>
      <c r="F80" s="414"/>
      <c r="G80" s="414"/>
      <c r="H80" s="414"/>
      <c r="I80" s="414"/>
      <c r="J80" s="139">
        <v>13381.25</v>
      </c>
      <c r="K80" s="137"/>
      <c r="L80" s="137"/>
      <c r="M80" s="137"/>
      <c r="N80" s="137"/>
      <c r="O80" s="137"/>
      <c r="P80" s="137"/>
      <c r="Q80" s="137"/>
    </row>
    <row r="81" spans="1:17">
      <c r="A81" s="414" t="s">
        <v>51</v>
      </c>
      <c r="B81" s="414"/>
      <c r="C81" s="414"/>
      <c r="D81" s="414"/>
      <c r="E81" s="414"/>
      <c r="F81" s="414"/>
      <c r="G81" s="414"/>
      <c r="H81" s="414"/>
      <c r="I81" s="414"/>
      <c r="J81" s="139">
        <v>4534.7</v>
      </c>
      <c r="K81" s="137"/>
      <c r="L81" s="137"/>
      <c r="M81" s="137"/>
      <c r="N81" s="137"/>
      <c r="O81" s="137"/>
      <c r="P81" s="137"/>
      <c r="Q81" s="137"/>
    </row>
    <row r="82" spans="1:17">
      <c r="A82" s="414" t="s">
        <v>52</v>
      </c>
      <c r="B82" s="414"/>
      <c r="C82" s="414"/>
      <c r="D82" s="414"/>
      <c r="E82" s="414"/>
      <c r="F82" s="414"/>
      <c r="G82" s="414"/>
      <c r="H82" s="414"/>
      <c r="I82" s="414"/>
      <c r="J82" s="139">
        <v>2635.27</v>
      </c>
      <c r="K82" s="137"/>
      <c r="L82" s="137"/>
      <c r="M82" s="137"/>
      <c r="N82" s="137"/>
      <c r="O82" s="137"/>
      <c r="P82" s="137"/>
      <c r="Q82" s="137"/>
    </row>
    <row r="83" spans="1:17">
      <c r="A83" s="414" t="s">
        <v>53</v>
      </c>
      <c r="B83" s="414"/>
      <c r="C83" s="414"/>
      <c r="D83" s="414"/>
      <c r="E83" s="414"/>
      <c r="F83" s="414"/>
      <c r="G83" s="414"/>
      <c r="H83" s="414"/>
      <c r="I83" s="414"/>
      <c r="J83" s="139">
        <v>1928.45</v>
      </c>
      <c r="K83" s="137"/>
      <c r="L83" s="137"/>
      <c r="M83" s="137"/>
      <c r="N83" s="137"/>
      <c r="O83" s="137"/>
      <c r="P83" s="137"/>
      <c r="Q83" s="137"/>
    </row>
    <row r="84" spans="1:17">
      <c r="A84" s="414" t="s">
        <v>54</v>
      </c>
      <c r="B84" s="414"/>
      <c r="C84" s="414"/>
      <c r="D84" s="414"/>
      <c r="E84" s="414"/>
      <c r="F84" s="414"/>
      <c r="G84" s="414"/>
      <c r="H84" s="414"/>
      <c r="I84" s="414"/>
      <c r="J84" s="139">
        <v>1799.07</v>
      </c>
      <c r="K84" s="137"/>
      <c r="L84" s="137"/>
      <c r="M84" s="137"/>
      <c r="N84" s="137"/>
      <c r="O84" s="137"/>
      <c r="P84" s="137"/>
      <c r="Q84" s="137"/>
    </row>
    <row r="85" spans="1:17">
      <c r="A85" s="415" t="s">
        <v>78</v>
      </c>
      <c r="B85" s="415"/>
      <c r="C85" s="415"/>
      <c r="D85" s="415"/>
      <c r="E85" s="415"/>
      <c r="F85" s="415"/>
      <c r="G85" s="415"/>
      <c r="H85" s="415"/>
      <c r="I85" s="415"/>
      <c r="J85" s="140">
        <v>24027.87</v>
      </c>
      <c r="K85" s="137"/>
      <c r="L85" s="137"/>
      <c r="M85" s="137"/>
      <c r="N85" s="137"/>
      <c r="O85" s="140">
        <v>280.38</v>
      </c>
      <c r="P85" s="137"/>
      <c r="Q85" s="140">
        <v>22.02</v>
      </c>
    </row>
    <row r="86" spans="1:17"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</row>
    <row r="87" spans="1:17"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</row>
    <row r="88" spans="1:17">
      <c r="F88" s="99"/>
      <c r="G88" s="98" t="s">
        <v>1945</v>
      </c>
      <c r="H88" s="99"/>
      <c r="I88" s="99"/>
      <c r="J88" s="99"/>
      <c r="K88" s="99"/>
      <c r="L88" s="99"/>
      <c r="M88" s="99"/>
      <c r="N88" s="99"/>
      <c r="O88" s="99"/>
      <c r="P88" s="99"/>
      <c r="Q88" s="99"/>
    </row>
    <row r="89" spans="1:17">
      <c r="F89" s="99"/>
      <c r="G89" s="98" t="s">
        <v>1946</v>
      </c>
      <c r="H89" s="99"/>
      <c r="I89" s="99"/>
      <c r="J89" s="99"/>
      <c r="K89" s="99"/>
      <c r="L89" s="99"/>
      <c r="M89" s="99"/>
      <c r="N89" s="99"/>
      <c r="O89" s="99"/>
      <c r="P89" s="99"/>
      <c r="Q89" s="99"/>
    </row>
    <row r="90" spans="1:17"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</row>
    <row r="91" spans="1:17"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</row>
    <row r="92" spans="1:17"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</row>
    <row r="93" spans="1:17"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</row>
    <row r="94" spans="1:17"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</row>
    <row r="95" spans="1:17"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</row>
    <row r="96" spans="1:17"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</row>
    <row r="97" spans="6:17"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</row>
    <row r="98" spans="6:17"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</row>
    <row r="99" spans="6:17"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</row>
    <row r="100" spans="6:17"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</row>
    <row r="101" spans="6:17"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</row>
    <row r="102" spans="6:17"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</row>
    <row r="103" spans="6:17"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</row>
    <row r="104" spans="6:17"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</row>
    <row r="105" spans="6:17"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</row>
    <row r="106" spans="6:17"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</row>
    <row r="107" spans="6:17"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</row>
    <row r="108" spans="6:17"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</row>
    <row r="109" spans="6:17"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</row>
    <row r="110" spans="6:17"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</row>
    <row r="111" spans="6:17"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</row>
    <row r="112" spans="6:17"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</row>
    <row r="113" spans="6:17"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</row>
    <row r="114" spans="6:17"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</row>
    <row r="115" spans="6:17"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</row>
    <row r="116" spans="6:17"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</row>
    <row r="117" spans="6:17"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</row>
    <row r="118" spans="6:17"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</row>
    <row r="119" spans="6:17"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</row>
    <row r="120" spans="6:17"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</row>
    <row r="121" spans="6:17"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</row>
    <row r="122" spans="6:17"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</row>
    <row r="123" spans="6:17"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</row>
    <row r="124" spans="6:17"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</row>
    <row r="125" spans="6:17"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</row>
    <row r="126" spans="6:17"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</row>
    <row r="127" spans="6:17"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</row>
    <row r="128" spans="6:17"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</row>
    <row r="129" spans="6:17"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</row>
    <row r="130" spans="6:17"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</row>
    <row r="131" spans="6:17"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</row>
    <row r="132" spans="6:17"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</row>
    <row r="133" spans="6:17"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</row>
    <row r="134" spans="6:17"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</row>
    <row r="135" spans="6:17"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</row>
    <row r="136" spans="6:17"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</row>
    <row r="137" spans="6:17"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</row>
    <row r="138" spans="6:17"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</row>
    <row r="139" spans="6:17"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</row>
    <row r="140" spans="6:17"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</row>
    <row r="141" spans="6:17"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</row>
    <row r="142" spans="6:17"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</row>
    <row r="143" spans="6:17"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</row>
    <row r="144" spans="6:17"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</row>
    <row r="145" spans="6:17"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</row>
    <row r="146" spans="6:17"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</row>
    <row r="147" spans="6:17"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</row>
    <row r="148" spans="6:17"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</row>
    <row r="149" spans="6:17"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</row>
    <row r="150" spans="6:17"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</row>
    <row r="151" spans="6:17"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</row>
    <row r="152" spans="6:17"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</row>
    <row r="153" spans="6:17"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</row>
    <row r="154" spans="6:17"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</row>
    <row r="155" spans="6:17"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</row>
    <row r="156" spans="6:17"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</row>
    <row r="157" spans="6:17"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</row>
    <row r="158" spans="6:17"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</row>
    <row r="159" spans="6:17"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</row>
    <row r="160" spans="6:17"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</row>
    <row r="161" spans="6:17"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</row>
    <row r="162" spans="6:17"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</row>
    <row r="163" spans="6:17"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</row>
    <row r="164" spans="6:17"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</row>
    <row r="165" spans="6:17"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</row>
    <row r="166" spans="6:17"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</row>
    <row r="167" spans="6:17"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</row>
    <row r="168" spans="6:17"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</row>
    <row r="169" spans="6:17"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</row>
    <row r="170" spans="6:17"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</row>
    <row r="171" spans="6:17"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</row>
    <row r="172" spans="6:17"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</row>
    <row r="173" spans="6:17"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</row>
    <row r="174" spans="6:17"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</row>
    <row r="175" spans="6:17"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</row>
    <row r="176" spans="6:17"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</row>
    <row r="177" spans="6:17"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</row>
    <row r="178" spans="6:17"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</row>
    <row r="179" spans="6:17"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</row>
    <row r="180" spans="6:17"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</row>
    <row r="181" spans="6:17"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</row>
    <row r="182" spans="6:17"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</row>
    <row r="183" spans="6:17"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</row>
    <row r="184" spans="6:17"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</row>
    <row r="185" spans="6:17"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</row>
    <row r="186" spans="6:17"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</row>
    <row r="187" spans="6:17"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</row>
    <row r="188" spans="6:17"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</row>
    <row r="189" spans="6:17"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</row>
    <row r="190" spans="6:17"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</row>
    <row r="191" spans="6:17"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</row>
    <row r="192" spans="6:17"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</row>
    <row r="193" spans="6:17"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</row>
    <row r="194" spans="6:17"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</row>
    <row r="195" spans="6:17"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</row>
    <row r="196" spans="6:17"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</row>
    <row r="197" spans="6:17"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</row>
    <row r="198" spans="6:17"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</row>
    <row r="199" spans="6:17"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</row>
    <row r="200" spans="6:17"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</row>
    <row r="201" spans="6:17"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</row>
    <row r="202" spans="6:17"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</row>
    <row r="203" spans="6:17"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</row>
    <row r="204" spans="6:17"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</row>
    <row r="205" spans="6:17"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</row>
    <row r="206" spans="6:17"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</row>
    <row r="207" spans="6:17"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</row>
    <row r="208" spans="6:17"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</row>
    <row r="209" spans="6:17"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</row>
    <row r="210" spans="6:17"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</row>
    <row r="211" spans="6:17"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</row>
    <row r="212" spans="6:17"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</row>
    <row r="213" spans="6:17"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</row>
    <row r="214" spans="6:17"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</row>
    <row r="215" spans="6:17"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</row>
    <row r="216" spans="6:17"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</row>
    <row r="217" spans="6:17"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</row>
  </sheetData>
  <mergeCells count="63">
    <mergeCell ref="J15:K15"/>
    <mergeCell ref="J16:K16"/>
    <mergeCell ref="J18:K1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83:I83"/>
    <mergeCell ref="A84:I84"/>
    <mergeCell ref="A85:I85"/>
    <mergeCell ref="A77:I77"/>
    <mergeCell ref="A78:I78"/>
    <mergeCell ref="A79:I79"/>
    <mergeCell ref="A80:I80"/>
    <mergeCell ref="A81:I81"/>
    <mergeCell ref="A82:I82"/>
  </mergeCells>
  <pageMargins left="0.25" right="0" top="0.39374999999999999" bottom="0.39374999999999999" header="0.51180555555555562" footer="0.51180555555555562"/>
  <pageSetup paperSize="9" scale="98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53"/>
  <sheetViews>
    <sheetView topLeftCell="A359" workbookViewId="0">
      <selection activeCell="B8" sqref="B8:J8"/>
    </sheetView>
  </sheetViews>
  <sheetFormatPr defaultRowHeight="12.75"/>
  <cols>
    <col min="1" max="1" width="2.85546875" customWidth="1"/>
    <col min="2" max="2" width="11.5703125" customWidth="1"/>
    <col min="3" max="3" width="30.28515625" customWidth="1"/>
  </cols>
  <sheetData>
    <row r="1" spans="1:13">
      <c r="A1" s="205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6"/>
      <c r="M1" s="205"/>
    </row>
    <row r="2" spans="1:13">
      <c r="A2" s="207"/>
      <c r="B2" s="474" t="s">
        <v>2605</v>
      </c>
      <c r="C2" s="474"/>
      <c r="D2" s="474"/>
      <c r="E2" s="474"/>
      <c r="F2" s="474"/>
      <c r="G2" s="474"/>
      <c r="H2" s="474"/>
      <c r="I2" s="474"/>
      <c r="J2" s="474"/>
      <c r="K2" s="205"/>
      <c r="L2" s="205"/>
      <c r="M2" s="205"/>
    </row>
    <row r="3" spans="1:13">
      <c r="A3" s="208"/>
      <c r="B3" s="475" t="s">
        <v>1</v>
      </c>
      <c r="C3" s="475"/>
      <c r="D3" s="475"/>
      <c r="E3" s="475"/>
      <c r="F3" s="475"/>
      <c r="G3" s="475"/>
      <c r="H3" s="475"/>
      <c r="I3" s="475"/>
      <c r="J3" s="475"/>
      <c r="K3" s="205"/>
      <c r="L3" s="205"/>
      <c r="M3" s="205"/>
    </row>
    <row r="4" spans="1:13">
      <c r="A4" s="205"/>
      <c r="B4" s="205"/>
      <c r="C4" s="209"/>
      <c r="D4" s="209"/>
      <c r="E4" s="209"/>
      <c r="F4" s="209"/>
      <c r="G4" s="209"/>
      <c r="H4" s="209"/>
      <c r="I4" s="209"/>
      <c r="J4" s="209"/>
      <c r="K4" s="205"/>
      <c r="L4" s="205"/>
      <c r="M4" s="205"/>
    </row>
    <row r="5" spans="1:13" ht="15.75">
      <c r="A5" s="210"/>
      <c r="B5" s="292" t="s">
        <v>2606</v>
      </c>
      <c r="C5" s="292"/>
      <c r="D5" s="292"/>
      <c r="E5" s="292"/>
      <c r="F5" s="293"/>
      <c r="G5" s="293"/>
      <c r="H5" s="293"/>
      <c r="I5" s="293"/>
      <c r="J5" s="293"/>
      <c r="K5" s="293"/>
      <c r="L5" s="205"/>
      <c r="M5" s="205"/>
    </row>
    <row r="6" spans="1:13">
      <c r="A6" s="208"/>
      <c r="B6" s="476" t="s">
        <v>2</v>
      </c>
      <c r="C6" s="476"/>
      <c r="D6" s="476"/>
      <c r="E6" s="476"/>
      <c r="F6" s="476"/>
      <c r="G6" s="476"/>
      <c r="H6" s="476"/>
      <c r="I6" s="476"/>
      <c r="J6" s="205"/>
      <c r="K6" s="205"/>
      <c r="L6" s="205"/>
      <c r="M6" s="205"/>
    </row>
    <row r="7" spans="1:13">
      <c r="A7" s="205"/>
      <c r="B7" s="205"/>
      <c r="C7" s="205"/>
      <c r="D7" s="209"/>
      <c r="E7" s="205"/>
      <c r="F7" s="205"/>
      <c r="G7" s="477" t="s">
        <v>2607</v>
      </c>
      <c r="H7" s="477"/>
      <c r="I7" s="478"/>
      <c r="J7" s="478"/>
      <c r="K7" s="205"/>
      <c r="L7" s="205"/>
      <c r="M7" s="205"/>
    </row>
    <row r="8" spans="1:13">
      <c r="A8" s="207" t="s">
        <v>617</v>
      </c>
      <c r="B8" s="474" t="s">
        <v>2608</v>
      </c>
      <c r="C8" s="474"/>
      <c r="D8" s="474"/>
      <c r="E8" s="474"/>
      <c r="F8" s="474"/>
      <c r="G8" s="474"/>
      <c r="H8" s="474"/>
      <c r="I8" s="474"/>
      <c r="J8" s="474"/>
      <c r="K8" s="205"/>
      <c r="L8" s="205"/>
      <c r="M8" s="205"/>
    </row>
    <row r="9" spans="1:13">
      <c r="A9" s="208"/>
      <c r="B9" s="475" t="s">
        <v>4</v>
      </c>
      <c r="C9" s="475"/>
      <c r="D9" s="475"/>
      <c r="E9" s="475"/>
      <c r="F9" s="475"/>
      <c r="G9" s="475"/>
      <c r="H9" s="475"/>
      <c r="I9" s="475"/>
      <c r="J9" s="475"/>
      <c r="K9" s="205"/>
      <c r="L9" s="205"/>
      <c r="M9" s="205"/>
    </row>
    <row r="10" spans="1:13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</row>
    <row r="11" spans="1:13">
      <c r="A11" s="479" t="s">
        <v>505</v>
      </c>
      <c r="B11" s="479"/>
      <c r="C11" s="478" t="s">
        <v>2609</v>
      </c>
      <c r="D11" s="478"/>
      <c r="E11" s="478"/>
      <c r="F11" s="478"/>
      <c r="G11" s="478"/>
      <c r="H11" s="478"/>
      <c r="I11" s="478"/>
      <c r="J11" s="478"/>
      <c r="K11" s="205"/>
      <c r="L11" s="205"/>
      <c r="M11" s="205"/>
    </row>
    <row r="12" spans="1:13">
      <c r="A12" s="211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</row>
    <row r="13" spans="1:13">
      <c r="A13" s="211"/>
      <c r="B13" s="211"/>
      <c r="C13" s="211"/>
      <c r="D13" s="211"/>
      <c r="E13" s="212" t="s">
        <v>2610</v>
      </c>
      <c r="F13" s="212"/>
      <c r="G13" s="212"/>
      <c r="H13" s="212"/>
      <c r="I13" s="212"/>
      <c r="J13" s="213"/>
      <c r="K13" s="213"/>
      <c r="L13" s="214" t="s">
        <v>2611</v>
      </c>
      <c r="M13" s="214" t="s">
        <v>513</v>
      </c>
    </row>
    <row r="14" spans="1:13">
      <c r="A14" s="211"/>
      <c r="B14" s="211"/>
      <c r="C14" s="211"/>
      <c r="D14" s="211"/>
      <c r="E14" s="212" t="s">
        <v>2612</v>
      </c>
      <c r="F14" s="212"/>
      <c r="G14" s="212"/>
      <c r="H14" s="212"/>
      <c r="I14" s="212"/>
      <c r="J14" s="213"/>
      <c r="K14" s="213"/>
      <c r="L14" s="214" t="s">
        <v>2613</v>
      </c>
      <c r="M14" s="214" t="s">
        <v>513</v>
      </c>
    </row>
    <row r="15" spans="1:13">
      <c r="A15" s="211"/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</row>
    <row r="16" spans="1:13">
      <c r="A16" s="480" t="s">
        <v>2614</v>
      </c>
      <c r="B16" s="480"/>
      <c r="C16" s="480"/>
      <c r="D16" s="480"/>
      <c r="E16" s="480"/>
      <c r="F16" s="480"/>
      <c r="G16" s="480"/>
      <c r="H16" s="480"/>
      <c r="I16" s="480"/>
      <c r="J16" s="480"/>
      <c r="K16" s="480"/>
      <c r="L16" s="480"/>
      <c r="M16" s="215" t="s">
        <v>2615</v>
      </c>
    </row>
    <row r="17" spans="1:13">
      <c r="A17" s="481" t="s">
        <v>2616</v>
      </c>
      <c r="B17" s="481" t="s">
        <v>2617</v>
      </c>
      <c r="C17" s="481" t="s">
        <v>2618</v>
      </c>
      <c r="D17" s="481" t="s">
        <v>2619</v>
      </c>
      <c r="E17" s="484" t="s">
        <v>2620</v>
      </c>
      <c r="F17" s="485"/>
      <c r="G17" s="486"/>
      <c r="H17" s="487" t="s">
        <v>2621</v>
      </c>
      <c r="I17" s="488"/>
      <c r="J17" s="488"/>
      <c r="K17" s="489"/>
      <c r="L17" s="490" t="s">
        <v>2622</v>
      </c>
      <c r="M17" s="491"/>
    </row>
    <row r="18" spans="1:13" ht="24">
      <c r="A18" s="482"/>
      <c r="B18" s="482"/>
      <c r="C18" s="482"/>
      <c r="D18" s="483"/>
      <c r="E18" s="216" t="s">
        <v>21</v>
      </c>
      <c r="F18" s="216" t="s">
        <v>2623</v>
      </c>
      <c r="G18" s="216" t="s">
        <v>2624</v>
      </c>
      <c r="H18" s="481" t="s">
        <v>21</v>
      </c>
      <c r="I18" s="481" t="s">
        <v>2625</v>
      </c>
      <c r="J18" s="216" t="s">
        <v>2626</v>
      </c>
      <c r="K18" s="216" t="s">
        <v>2624</v>
      </c>
      <c r="L18" s="492"/>
      <c r="M18" s="493"/>
    </row>
    <row r="19" spans="1:13">
      <c r="A19" s="482"/>
      <c r="B19" s="482"/>
      <c r="C19" s="482"/>
      <c r="D19" s="481" t="s">
        <v>2627</v>
      </c>
      <c r="E19" s="481" t="s">
        <v>2625</v>
      </c>
      <c r="F19" s="481" t="s">
        <v>2628</v>
      </c>
      <c r="G19" s="481" t="s">
        <v>2629</v>
      </c>
      <c r="H19" s="482"/>
      <c r="I19" s="482"/>
      <c r="J19" s="481" t="s">
        <v>2630</v>
      </c>
      <c r="K19" s="481" t="s">
        <v>2629</v>
      </c>
      <c r="L19" s="484" t="s">
        <v>2631</v>
      </c>
      <c r="M19" s="486"/>
    </row>
    <row r="20" spans="1:13">
      <c r="A20" s="483"/>
      <c r="B20" s="483"/>
      <c r="C20" s="483"/>
      <c r="D20" s="483"/>
      <c r="E20" s="483"/>
      <c r="F20" s="483"/>
      <c r="G20" s="483"/>
      <c r="H20" s="483"/>
      <c r="I20" s="483"/>
      <c r="J20" s="483"/>
      <c r="K20" s="483"/>
      <c r="L20" s="217" t="s">
        <v>2632</v>
      </c>
      <c r="M20" s="217" t="s">
        <v>2633</v>
      </c>
    </row>
    <row r="21" spans="1:13">
      <c r="A21" s="218">
        <v>1</v>
      </c>
      <c r="B21" s="219">
        <v>2</v>
      </c>
      <c r="C21" s="219">
        <v>3</v>
      </c>
      <c r="D21" s="219">
        <v>4</v>
      </c>
      <c r="E21" s="219">
        <v>5</v>
      </c>
      <c r="F21" s="219">
        <v>6</v>
      </c>
      <c r="G21" s="219">
        <v>7</v>
      </c>
      <c r="H21" s="219">
        <v>8</v>
      </c>
      <c r="I21" s="219">
        <v>9</v>
      </c>
      <c r="J21" s="219">
        <v>10</v>
      </c>
      <c r="K21" s="219">
        <v>11</v>
      </c>
      <c r="L21" s="219">
        <v>12</v>
      </c>
      <c r="M21" s="219">
        <v>13</v>
      </c>
    </row>
    <row r="22" spans="1:13">
      <c r="A22" s="220"/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</row>
    <row r="23" spans="1:13" ht="15.75">
      <c r="A23" s="503" t="s">
        <v>2634</v>
      </c>
      <c r="B23" s="504"/>
      <c r="C23" s="504"/>
      <c r="D23" s="504"/>
      <c r="E23" s="504"/>
      <c r="F23" s="504"/>
      <c r="G23" s="504"/>
      <c r="H23" s="504"/>
      <c r="I23" s="504"/>
      <c r="J23" s="504"/>
      <c r="K23" s="504"/>
      <c r="L23" s="504"/>
      <c r="M23" s="505"/>
    </row>
    <row r="24" spans="1:13" ht="75" customHeight="1">
      <c r="A24" s="221" t="s">
        <v>2635</v>
      </c>
      <c r="B24" s="222" t="s">
        <v>2636</v>
      </c>
      <c r="C24" s="223" t="s">
        <v>2637</v>
      </c>
      <c r="D24" s="224">
        <v>0.72099999999999997</v>
      </c>
      <c r="E24" s="225">
        <v>5763.12</v>
      </c>
      <c r="F24" s="225">
        <v>5763.12</v>
      </c>
      <c r="G24" s="225" t="s">
        <v>2638</v>
      </c>
      <c r="H24" s="226">
        <v>4155</v>
      </c>
      <c r="I24" s="226" t="s">
        <v>2638</v>
      </c>
      <c r="J24" s="227">
        <v>4155</v>
      </c>
      <c r="K24" s="227" t="s">
        <v>2638</v>
      </c>
      <c r="L24" s="225" t="s">
        <v>2638</v>
      </c>
      <c r="M24" s="227" t="s">
        <v>2638</v>
      </c>
    </row>
    <row r="25" spans="1:13" ht="9.75" customHeight="1">
      <c r="A25" s="228"/>
      <c r="B25" s="229"/>
      <c r="C25" s="230"/>
      <c r="D25" s="231" t="s">
        <v>2639</v>
      </c>
      <c r="E25" s="232" t="s">
        <v>2638</v>
      </c>
      <c r="F25" s="232">
        <v>630.83000000000004</v>
      </c>
      <c r="G25" s="232"/>
      <c r="H25" s="233"/>
      <c r="I25" s="233"/>
      <c r="J25" s="233">
        <v>455</v>
      </c>
      <c r="K25" s="233"/>
      <c r="L25" s="232">
        <v>51.92</v>
      </c>
      <c r="M25" s="233">
        <v>37</v>
      </c>
    </row>
    <row r="26" spans="1:13" ht="14.25" customHeight="1">
      <c r="A26" s="234"/>
      <c r="B26" s="235"/>
      <c r="C26" s="236" t="s">
        <v>2640</v>
      </c>
      <c r="D26" s="237" t="s">
        <v>2641</v>
      </c>
      <c r="E26" s="237" t="s">
        <v>2642</v>
      </c>
      <c r="F26" s="237" t="s">
        <v>2643</v>
      </c>
      <c r="G26" s="237" t="s">
        <v>2644</v>
      </c>
      <c r="H26" s="237" t="s">
        <v>2645</v>
      </c>
      <c r="I26" s="494" t="s">
        <v>2646</v>
      </c>
      <c r="J26" s="495"/>
      <c r="K26" s="496"/>
      <c r="L26" s="237" t="s">
        <v>2647</v>
      </c>
      <c r="M26" s="238"/>
    </row>
    <row r="27" spans="1:13" ht="9.75" customHeight="1">
      <c r="A27" s="239"/>
      <c r="B27" s="235"/>
      <c r="C27" s="240" t="s">
        <v>2648</v>
      </c>
      <c r="D27" s="241">
        <v>5192</v>
      </c>
      <c r="E27" s="242">
        <v>1</v>
      </c>
      <c r="F27" s="241">
        <v>5192</v>
      </c>
      <c r="G27" s="242">
        <v>1.1100000000000001</v>
      </c>
      <c r="H27" s="241">
        <v>5763.12</v>
      </c>
      <c r="I27" s="243"/>
      <c r="J27" s="243">
        <v>4155</v>
      </c>
      <c r="K27" s="243"/>
      <c r="L27" s="241"/>
      <c r="M27" s="244"/>
    </row>
    <row r="28" spans="1:13" ht="8.25" customHeight="1">
      <c r="A28" s="245"/>
      <c r="B28" s="246"/>
      <c r="C28" s="247" t="s">
        <v>2649</v>
      </c>
      <c r="D28" s="248">
        <v>4491.08</v>
      </c>
      <c r="E28" s="249">
        <v>1</v>
      </c>
      <c r="F28" s="248">
        <v>4491.08</v>
      </c>
      <c r="G28" s="249">
        <v>1.142774</v>
      </c>
      <c r="H28" s="248">
        <v>5132.29</v>
      </c>
      <c r="I28" s="250"/>
      <c r="J28" s="250">
        <v>3700</v>
      </c>
      <c r="K28" s="250"/>
      <c r="L28" s="248"/>
      <c r="M28" s="251"/>
    </row>
    <row r="29" spans="1:13" ht="9" customHeight="1">
      <c r="A29" s="245"/>
      <c r="B29" s="246"/>
      <c r="C29" s="247" t="s">
        <v>2650</v>
      </c>
      <c r="D29" s="248">
        <v>700.92</v>
      </c>
      <c r="E29" s="249">
        <v>1</v>
      </c>
      <c r="F29" s="248">
        <v>700.92</v>
      </c>
      <c r="G29" s="249">
        <v>0.9</v>
      </c>
      <c r="H29" s="248">
        <v>630.83000000000004</v>
      </c>
      <c r="I29" s="250"/>
      <c r="J29" s="250">
        <v>455</v>
      </c>
      <c r="K29" s="250"/>
      <c r="L29" s="248">
        <v>12.15</v>
      </c>
      <c r="M29" s="251"/>
    </row>
    <row r="30" spans="1:13" ht="14.25" customHeight="1">
      <c r="A30" s="252"/>
      <c r="B30" s="253"/>
      <c r="C30" s="254" t="s">
        <v>2651</v>
      </c>
      <c r="D30" s="253"/>
      <c r="E30" s="255">
        <v>599.29</v>
      </c>
      <c r="F30" s="255"/>
      <c r="G30" s="255"/>
      <c r="H30" s="256">
        <v>432</v>
      </c>
      <c r="I30" s="256"/>
      <c r="J30" s="256"/>
      <c r="K30" s="256"/>
      <c r="L30" s="255"/>
      <c r="M30" s="256"/>
    </row>
    <row r="31" spans="1:13" ht="12" customHeight="1">
      <c r="A31" s="252"/>
      <c r="B31" s="253"/>
      <c r="C31" s="254" t="s">
        <v>2652</v>
      </c>
      <c r="D31" s="253"/>
      <c r="E31" s="255">
        <v>315.42</v>
      </c>
      <c r="F31" s="255"/>
      <c r="G31" s="255"/>
      <c r="H31" s="256">
        <v>227</v>
      </c>
      <c r="I31" s="256"/>
      <c r="J31" s="256"/>
      <c r="K31" s="256"/>
      <c r="L31" s="255"/>
      <c r="M31" s="256"/>
    </row>
    <row r="32" spans="1:13" ht="12.75" customHeight="1">
      <c r="A32" s="252"/>
      <c r="B32" s="253"/>
      <c r="C32" s="254" t="s">
        <v>2653</v>
      </c>
      <c r="D32" s="253"/>
      <c r="E32" s="255"/>
      <c r="F32" s="255"/>
      <c r="G32" s="255"/>
      <c r="H32" s="256">
        <v>4815</v>
      </c>
      <c r="I32" s="256"/>
      <c r="J32" s="256"/>
      <c r="K32" s="256"/>
      <c r="L32" s="255"/>
      <c r="M32" s="256"/>
    </row>
    <row r="33" spans="1:13" ht="66" customHeight="1">
      <c r="A33" s="257" t="s">
        <v>2654</v>
      </c>
      <c r="B33" s="258" t="s">
        <v>2655</v>
      </c>
      <c r="C33" s="259" t="s">
        <v>2656</v>
      </c>
      <c r="D33" s="260">
        <v>0.09</v>
      </c>
      <c r="E33" s="261">
        <v>4518.8100000000004</v>
      </c>
      <c r="F33" s="261">
        <v>4518.8100000000004</v>
      </c>
      <c r="G33" s="261" t="s">
        <v>2638</v>
      </c>
      <c r="H33" s="262">
        <v>407</v>
      </c>
      <c r="I33" s="262" t="s">
        <v>2638</v>
      </c>
      <c r="J33" s="263">
        <v>407</v>
      </c>
      <c r="K33" s="263" t="s">
        <v>2638</v>
      </c>
      <c r="L33" s="261" t="s">
        <v>2638</v>
      </c>
      <c r="M33" s="263" t="s">
        <v>2638</v>
      </c>
    </row>
    <row r="34" spans="1:13">
      <c r="A34" s="228"/>
      <c r="B34" s="229"/>
      <c r="C34" s="230"/>
      <c r="D34" s="231" t="s">
        <v>2639</v>
      </c>
      <c r="E34" s="232" t="s">
        <v>2638</v>
      </c>
      <c r="F34" s="232">
        <v>494.63</v>
      </c>
      <c r="G34" s="232"/>
      <c r="H34" s="233"/>
      <c r="I34" s="233"/>
      <c r="J34" s="233">
        <v>45</v>
      </c>
      <c r="K34" s="233"/>
      <c r="L34" s="232">
        <v>40.71</v>
      </c>
      <c r="M34" s="233">
        <v>4</v>
      </c>
    </row>
    <row r="35" spans="1:13" ht="15.75" customHeight="1">
      <c r="A35" s="234"/>
      <c r="B35" s="235"/>
      <c r="C35" s="236" t="s">
        <v>2640</v>
      </c>
      <c r="D35" s="237" t="s">
        <v>2641</v>
      </c>
      <c r="E35" s="237" t="s">
        <v>2642</v>
      </c>
      <c r="F35" s="237" t="s">
        <v>2643</v>
      </c>
      <c r="G35" s="237" t="s">
        <v>2644</v>
      </c>
      <c r="H35" s="237" t="s">
        <v>2645</v>
      </c>
      <c r="I35" s="494" t="s">
        <v>2646</v>
      </c>
      <c r="J35" s="495"/>
      <c r="K35" s="496"/>
      <c r="L35" s="237" t="s">
        <v>2647</v>
      </c>
      <c r="M35" s="238"/>
    </row>
    <row r="36" spans="1:13" ht="12.75" customHeight="1">
      <c r="A36" s="239"/>
      <c r="B36" s="235"/>
      <c r="C36" s="240" t="s">
        <v>2648</v>
      </c>
      <c r="D36" s="241">
        <v>4071</v>
      </c>
      <c r="E36" s="242">
        <v>1</v>
      </c>
      <c r="F36" s="241">
        <v>4071</v>
      </c>
      <c r="G36" s="242">
        <v>1.1100000000000001</v>
      </c>
      <c r="H36" s="241">
        <v>4518.8100000000004</v>
      </c>
      <c r="I36" s="243"/>
      <c r="J36" s="243">
        <v>407</v>
      </c>
      <c r="K36" s="243"/>
      <c r="L36" s="241"/>
      <c r="M36" s="244"/>
    </row>
    <row r="37" spans="1:13" ht="12.75" customHeight="1">
      <c r="A37" s="245"/>
      <c r="B37" s="246"/>
      <c r="C37" s="247" t="s">
        <v>2649</v>
      </c>
      <c r="D37" s="248">
        <v>3521.41</v>
      </c>
      <c r="E37" s="249">
        <v>1</v>
      </c>
      <c r="F37" s="248">
        <v>3521.41</v>
      </c>
      <c r="G37" s="249">
        <v>1.1427750000000001</v>
      </c>
      <c r="H37" s="248">
        <v>4024.18</v>
      </c>
      <c r="I37" s="250"/>
      <c r="J37" s="250">
        <v>362</v>
      </c>
      <c r="K37" s="250"/>
      <c r="L37" s="248"/>
      <c r="M37" s="251"/>
    </row>
    <row r="38" spans="1:13" ht="11.25" customHeight="1">
      <c r="A38" s="245"/>
      <c r="B38" s="246"/>
      <c r="C38" s="247" t="s">
        <v>2650</v>
      </c>
      <c r="D38" s="248">
        <v>549.59</v>
      </c>
      <c r="E38" s="249">
        <v>1</v>
      </c>
      <c r="F38" s="248">
        <v>549.59</v>
      </c>
      <c r="G38" s="249">
        <v>0.9</v>
      </c>
      <c r="H38" s="248">
        <v>494.63</v>
      </c>
      <c r="I38" s="250"/>
      <c r="J38" s="250">
        <v>45</v>
      </c>
      <c r="K38" s="250"/>
      <c r="L38" s="248">
        <v>12.15</v>
      </c>
      <c r="M38" s="251"/>
    </row>
    <row r="39" spans="1:13" ht="11.25" customHeight="1">
      <c r="A39" s="252"/>
      <c r="B39" s="253"/>
      <c r="C39" s="254" t="s">
        <v>2651</v>
      </c>
      <c r="D39" s="253"/>
      <c r="E39" s="255">
        <v>469.9</v>
      </c>
      <c r="F39" s="255"/>
      <c r="G39" s="255"/>
      <c r="H39" s="256">
        <v>42</v>
      </c>
      <c r="I39" s="256"/>
      <c r="J39" s="256"/>
      <c r="K39" s="256"/>
      <c r="L39" s="255"/>
      <c r="M39" s="256"/>
    </row>
    <row r="40" spans="1:13" ht="12" customHeight="1">
      <c r="A40" s="252"/>
      <c r="B40" s="253"/>
      <c r="C40" s="254" t="s">
        <v>2652</v>
      </c>
      <c r="D40" s="253"/>
      <c r="E40" s="255">
        <v>247.31</v>
      </c>
      <c r="F40" s="255"/>
      <c r="G40" s="255"/>
      <c r="H40" s="256">
        <v>22</v>
      </c>
      <c r="I40" s="256"/>
      <c r="J40" s="256"/>
      <c r="K40" s="256"/>
      <c r="L40" s="255"/>
      <c r="M40" s="256"/>
    </row>
    <row r="41" spans="1:13" ht="9" customHeight="1">
      <c r="A41" s="252"/>
      <c r="B41" s="253"/>
      <c r="C41" s="254" t="s">
        <v>2653</v>
      </c>
      <c r="D41" s="253"/>
      <c r="E41" s="255"/>
      <c r="F41" s="255"/>
      <c r="G41" s="255"/>
      <c r="H41" s="256">
        <v>472</v>
      </c>
      <c r="I41" s="256"/>
      <c r="J41" s="256"/>
      <c r="K41" s="256"/>
      <c r="L41" s="255"/>
      <c r="M41" s="256"/>
    </row>
    <row r="42" spans="1:13" ht="112.5" customHeight="1">
      <c r="A42" s="257" t="s">
        <v>2657</v>
      </c>
      <c r="B42" s="258" t="s">
        <v>2658</v>
      </c>
      <c r="C42" s="259" t="s">
        <v>2659</v>
      </c>
      <c r="D42" s="260">
        <v>0.04</v>
      </c>
      <c r="E42" s="261">
        <v>2089.15</v>
      </c>
      <c r="F42" s="261" t="s">
        <v>2638</v>
      </c>
      <c r="G42" s="261" t="s">
        <v>2638</v>
      </c>
      <c r="H42" s="262">
        <v>84</v>
      </c>
      <c r="I42" s="262">
        <v>84</v>
      </c>
      <c r="J42" s="263" t="s">
        <v>2638</v>
      </c>
      <c r="K42" s="263" t="s">
        <v>2638</v>
      </c>
      <c r="L42" s="261">
        <v>297.60000000000002</v>
      </c>
      <c r="M42" s="263">
        <v>12</v>
      </c>
    </row>
    <row r="43" spans="1:13">
      <c r="A43" s="228"/>
      <c r="B43" s="229"/>
      <c r="C43" s="230"/>
      <c r="D43" s="231" t="s">
        <v>2660</v>
      </c>
      <c r="E43" s="232">
        <v>2089.15</v>
      </c>
      <c r="F43" s="232" t="s">
        <v>2638</v>
      </c>
      <c r="G43" s="232"/>
      <c r="H43" s="233"/>
      <c r="I43" s="233"/>
      <c r="J43" s="233" t="s">
        <v>2638</v>
      </c>
      <c r="K43" s="233"/>
      <c r="L43" s="232" t="s">
        <v>2638</v>
      </c>
      <c r="M43" s="233" t="s">
        <v>2638</v>
      </c>
    </row>
    <row r="44" spans="1:13" ht="18">
      <c r="A44" s="234"/>
      <c r="B44" s="235"/>
      <c r="C44" s="236" t="s">
        <v>2640</v>
      </c>
      <c r="D44" s="237" t="s">
        <v>2641</v>
      </c>
      <c r="E44" s="237" t="s">
        <v>2642</v>
      </c>
      <c r="F44" s="237" t="s">
        <v>2643</v>
      </c>
      <c r="G44" s="237" t="s">
        <v>2644</v>
      </c>
      <c r="H44" s="237" t="s">
        <v>2645</v>
      </c>
      <c r="I44" s="494" t="s">
        <v>2646</v>
      </c>
      <c r="J44" s="495"/>
      <c r="K44" s="496"/>
      <c r="L44" s="237" t="s">
        <v>2647</v>
      </c>
      <c r="M44" s="238"/>
    </row>
    <row r="45" spans="1:13" ht="12" customHeight="1">
      <c r="A45" s="239"/>
      <c r="B45" s="235"/>
      <c r="C45" s="240" t="s">
        <v>2661</v>
      </c>
      <c r="D45" s="241">
        <v>1934.4</v>
      </c>
      <c r="E45" s="242">
        <v>1.2</v>
      </c>
      <c r="F45" s="241">
        <v>2321.2800000000002</v>
      </c>
      <c r="G45" s="242">
        <v>0.9</v>
      </c>
      <c r="H45" s="241">
        <v>2089.15</v>
      </c>
      <c r="I45" s="243">
        <v>84</v>
      </c>
      <c r="J45" s="243"/>
      <c r="K45" s="243"/>
      <c r="L45" s="241">
        <v>7.02</v>
      </c>
      <c r="M45" s="244"/>
    </row>
    <row r="46" spans="1:13" ht="12" customHeight="1">
      <c r="A46" s="252"/>
      <c r="B46" s="253"/>
      <c r="C46" s="254" t="s">
        <v>2662</v>
      </c>
      <c r="D46" s="253"/>
      <c r="E46" s="255">
        <v>1671.32</v>
      </c>
      <c r="F46" s="255"/>
      <c r="G46" s="255"/>
      <c r="H46" s="256">
        <v>67</v>
      </c>
      <c r="I46" s="256"/>
      <c r="J46" s="256"/>
      <c r="K46" s="256"/>
      <c r="L46" s="255"/>
      <c r="M46" s="256"/>
    </row>
    <row r="47" spans="1:13" ht="10.5" customHeight="1">
      <c r="A47" s="252"/>
      <c r="B47" s="253"/>
      <c r="C47" s="254" t="s">
        <v>2663</v>
      </c>
      <c r="D47" s="253"/>
      <c r="E47" s="255">
        <v>940.12</v>
      </c>
      <c r="F47" s="255"/>
      <c r="G47" s="255"/>
      <c r="H47" s="256">
        <v>38</v>
      </c>
      <c r="I47" s="256"/>
      <c r="J47" s="256"/>
      <c r="K47" s="256"/>
      <c r="L47" s="255"/>
      <c r="M47" s="256"/>
    </row>
    <row r="48" spans="1:13" ht="12.75" customHeight="1">
      <c r="A48" s="252"/>
      <c r="B48" s="253"/>
      <c r="C48" s="254" t="s">
        <v>2653</v>
      </c>
      <c r="D48" s="253"/>
      <c r="E48" s="255"/>
      <c r="F48" s="255"/>
      <c r="G48" s="255"/>
      <c r="H48" s="256">
        <v>188</v>
      </c>
      <c r="I48" s="256"/>
      <c r="J48" s="256"/>
      <c r="K48" s="256"/>
      <c r="L48" s="255"/>
      <c r="M48" s="256"/>
    </row>
    <row r="49" spans="1:13" ht="51.75" customHeight="1">
      <c r="A49" s="257" t="s">
        <v>2664</v>
      </c>
      <c r="B49" s="258" t="s">
        <v>2665</v>
      </c>
      <c r="C49" s="259" t="s">
        <v>2666</v>
      </c>
      <c r="D49" s="260">
        <v>0.09</v>
      </c>
      <c r="E49" s="261">
        <v>701.69</v>
      </c>
      <c r="F49" s="261">
        <v>701.69</v>
      </c>
      <c r="G49" s="261" t="s">
        <v>2638</v>
      </c>
      <c r="H49" s="262">
        <v>63</v>
      </c>
      <c r="I49" s="262" t="s">
        <v>2638</v>
      </c>
      <c r="J49" s="263">
        <v>63</v>
      </c>
      <c r="K49" s="263" t="s">
        <v>2638</v>
      </c>
      <c r="L49" s="261" t="s">
        <v>2638</v>
      </c>
      <c r="M49" s="263" t="s">
        <v>2638</v>
      </c>
    </row>
    <row r="50" spans="1:13" ht="12" customHeight="1">
      <c r="A50" s="228"/>
      <c r="B50" s="229"/>
      <c r="C50" s="230"/>
      <c r="D50" s="231" t="s">
        <v>2639</v>
      </c>
      <c r="E50" s="232" t="s">
        <v>2638</v>
      </c>
      <c r="F50" s="232">
        <v>86.96</v>
      </c>
      <c r="G50" s="232"/>
      <c r="H50" s="233"/>
      <c r="I50" s="233"/>
      <c r="J50" s="233">
        <v>8</v>
      </c>
      <c r="K50" s="233"/>
      <c r="L50" s="232">
        <v>6.71</v>
      </c>
      <c r="M50" s="233">
        <v>1</v>
      </c>
    </row>
    <row r="51" spans="1:13" ht="18">
      <c r="A51" s="234"/>
      <c r="B51" s="235"/>
      <c r="C51" s="236" t="s">
        <v>2640</v>
      </c>
      <c r="D51" s="237" t="s">
        <v>2641</v>
      </c>
      <c r="E51" s="237" t="s">
        <v>2642</v>
      </c>
      <c r="F51" s="237" t="s">
        <v>2643</v>
      </c>
      <c r="G51" s="237" t="s">
        <v>2644</v>
      </c>
      <c r="H51" s="237" t="s">
        <v>2645</v>
      </c>
      <c r="I51" s="494" t="s">
        <v>2646</v>
      </c>
      <c r="J51" s="495"/>
      <c r="K51" s="496"/>
      <c r="L51" s="237" t="s">
        <v>2647</v>
      </c>
      <c r="M51" s="238"/>
    </row>
    <row r="52" spans="1:13" ht="12" customHeight="1">
      <c r="A52" s="239"/>
      <c r="B52" s="235"/>
      <c r="C52" s="240" t="s">
        <v>2648</v>
      </c>
      <c r="D52" s="241">
        <v>632.15</v>
      </c>
      <c r="E52" s="242">
        <v>1</v>
      </c>
      <c r="F52" s="241">
        <v>632.15</v>
      </c>
      <c r="G52" s="242">
        <v>1.1100000000000001</v>
      </c>
      <c r="H52" s="241">
        <v>701.69</v>
      </c>
      <c r="I52" s="243"/>
      <c r="J52" s="243">
        <v>63</v>
      </c>
      <c r="K52" s="243"/>
      <c r="L52" s="241"/>
      <c r="M52" s="244"/>
    </row>
    <row r="53" spans="1:13" ht="13.5" customHeight="1">
      <c r="A53" s="245"/>
      <c r="B53" s="246"/>
      <c r="C53" s="247" t="s">
        <v>2649</v>
      </c>
      <c r="D53" s="248">
        <v>535.53</v>
      </c>
      <c r="E53" s="249">
        <v>1</v>
      </c>
      <c r="F53" s="248">
        <v>535.53</v>
      </c>
      <c r="G53" s="249">
        <v>1.147891</v>
      </c>
      <c r="H53" s="248">
        <v>614.73</v>
      </c>
      <c r="I53" s="250"/>
      <c r="J53" s="250">
        <v>55</v>
      </c>
      <c r="K53" s="250"/>
      <c r="L53" s="248"/>
      <c r="M53" s="251"/>
    </row>
    <row r="54" spans="1:13" ht="13.5" customHeight="1">
      <c r="A54" s="245"/>
      <c r="B54" s="246"/>
      <c r="C54" s="247" t="s">
        <v>2650</v>
      </c>
      <c r="D54" s="248">
        <v>96.62</v>
      </c>
      <c r="E54" s="249">
        <v>1</v>
      </c>
      <c r="F54" s="248">
        <v>96.62</v>
      </c>
      <c r="G54" s="249">
        <v>0.9</v>
      </c>
      <c r="H54" s="248">
        <v>86.96</v>
      </c>
      <c r="I54" s="250"/>
      <c r="J54" s="250">
        <v>8</v>
      </c>
      <c r="K54" s="250"/>
      <c r="L54" s="248">
        <v>12.96</v>
      </c>
      <c r="M54" s="251"/>
    </row>
    <row r="55" spans="1:13" ht="12.75" customHeight="1">
      <c r="A55" s="252"/>
      <c r="B55" s="253"/>
      <c r="C55" s="254" t="s">
        <v>2651</v>
      </c>
      <c r="D55" s="253"/>
      <c r="E55" s="255">
        <v>82.61</v>
      </c>
      <c r="F55" s="255"/>
      <c r="G55" s="255"/>
      <c r="H55" s="256">
        <v>7</v>
      </c>
      <c r="I55" s="256"/>
      <c r="J55" s="256"/>
      <c r="K55" s="256"/>
      <c r="L55" s="255"/>
      <c r="M55" s="256"/>
    </row>
    <row r="56" spans="1:13" ht="10.5" customHeight="1">
      <c r="A56" s="252"/>
      <c r="B56" s="253"/>
      <c r="C56" s="254" t="s">
        <v>2652</v>
      </c>
      <c r="D56" s="253"/>
      <c r="E56" s="255">
        <v>43.48</v>
      </c>
      <c r="F56" s="255"/>
      <c r="G56" s="255"/>
      <c r="H56" s="256">
        <v>4</v>
      </c>
      <c r="I56" s="256"/>
      <c r="J56" s="256"/>
      <c r="K56" s="256"/>
      <c r="L56" s="255"/>
      <c r="M56" s="256"/>
    </row>
    <row r="57" spans="1:13" ht="12.75" customHeight="1">
      <c r="A57" s="252"/>
      <c r="B57" s="253"/>
      <c r="C57" s="254" t="s">
        <v>2653</v>
      </c>
      <c r="D57" s="253"/>
      <c r="E57" s="255"/>
      <c r="F57" s="255"/>
      <c r="G57" s="255"/>
      <c r="H57" s="256">
        <v>74</v>
      </c>
      <c r="I57" s="256"/>
      <c r="J57" s="256"/>
      <c r="K57" s="256"/>
      <c r="L57" s="255"/>
      <c r="M57" s="256"/>
    </row>
    <row r="58" spans="1:13" ht="27.75" customHeight="1">
      <c r="A58" s="257" t="s">
        <v>2667</v>
      </c>
      <c r="B58" s="258" t="s">
        <v>2668</v>
      </c>
      <c r="C58" s="259" t="s">
        <v>2669</v>
      </c>
      <c r="D58" s="260">
        <v>0.04</v>
      </c>
      <c r="E58" s="261">
        <v>814.57</v>
      </c>
      <c r="F58" s="261" t="s">
        <v>2638</v>
      </c>
      <c r="G58" s="261" t="s">
        <v>2638</v>
      </c>
      <c r="H58" s="262">
        <v>33</v>
      </c>
      <c r="I58" s="262">
        <v>33</v>
      </c>
      <c r="J58" s="263" t="s">
        <v>2638</v>
      </c>
      <c r="K58" s="263" t="s">
        <v>2638</v>
      </c>
      <c r="L58" s="261">
        <v>121</v>
      </c>
      <c r="M58" s="263">
        <v>5</v>
      </c>
    </row>
    <row r="59" spans="1:13">
      <c r="A59" s="228"/>
      <c r="B59" s="229"/>
      <c r="C59" s="230"/>
      <c r="D59" s="231" t="s">
        <v>2660</v>
      </c>
      <c r="E59" s="232">
        <v>814.57</v>
      </c>
      <c r="F59" s="232" t="s">
        <v>2638</v>
      </c>
      <c r="G59" s="232"/>
      <c r="H59" s="233"/>
      <c r="I59" s="233"/>
      <c r="J59" s="233" t="s">
        <v>2638</v>
      </c>
      <c r="K59" s="233"/>
      <c r="L59" s="232" t="s">
        <v>2638</v>
      </c>
      <c r="M59" s="233" t="s">
        <v>2638</v>
      </c>
    </row>
    <row r="60" spans="1:13" ht="18">
      <c r="A60" s="234"/>
      <c r="B60" s="235"/>
      <c r="C60" s="236" t="s">
        <v>2640</v>
      </c>
      <c r="D60" s="237" t="s">
        <v>2641</v>
      </c>
      <c r="E60" s="237" t="s">
        <v>2642</v>
      </c>
      <c r="F60" s="237" t="s">
        <v>2643</v>
      </c>
      <c r="G60" s="237" t="s">
        <v>2644</v>
      </c>
      <c r="H60" s="237" t="s">
        <v>2645</v>
      </c>
      <c r="I60" s="494" t="s">
        <v>2646</v>
      </c>
      <c r="J60" s="495"/>
      <c r="K60" s="496"/>
      <c r="L60" s="237" t="s">
        <v>2647</v>
      </c>
      <c r="M60" s="238"/>
    </row>
    <row r="61" spans="1:13" ht="11.25" customHeight="1">
      <c r="A61" s="239"/>
      <c r="B61" s="235"/>
      <c r="C61" s="240" t="s">
        <v>2670</v>
      </c>
      <c r="D61" s="241">
        <v>905.08</v>
      </c>
      <c r="E61" s="242">
        <v>1</v>
      </c>
      <c r="F61" s="241">
        <v>905.08</v>
      </c>
      <c r="G61" s="242">
        <v>0.9</v>
      </c>
      <c r="H61" s="241">
        <v>814.57</v>
      </c>
      <c r="I61" s="243">
        <v>33</v>
      </c>
      <c r="J61" s="243"/>
      <c r="K61" s="243"/>
      <c r="L61" s="241">
        <v>6.73</v>
      </c>
      <c r="M61" s="244"/>
    </row>
    <row r="62" spans="1:13" ht="15.75" customHeight="1">
      <c r="A62" s="252"/>
      <c r="B62" s="253"/>
      <c r="C62" s="254" t="s">
        <v>2662</v>
      </c>
      <c r="D62" s="253"/>
      <c r="E62" s="255">
        <v>651.66</v>
      </c>
      <c r="F62" s="255"/>
      <c r="G62" s="255"/>
      <c r="H62" s="256">
        <v>26</v>
      </c>
      <c r="I62" s="256"/>
      <c r="J62" s="256"/>
      <c r="K62" s="256"/>
      <c r="L62" s="255"/>
      <c r="M62" s="256"/>
    </row>
    <row r="63" spans="1:13" ht="12.75" customHeight="1">
      <c r="A63" s="252"/>
      <c r="B63" s="253"/>
      <c r="C63" s="254" t="s">
        <v>2663</v>
      </c>
      <c r="D63" s="253"/>
      <c r="E63" s="255">
        <v>366.56</v>
      </c>
      <c r="F63" s="255"/>
      <c r="G63" s="255"/>
      <c r="H63" s="256">
        <v>15</v>
      </c>
      <c r="I63" s="256"/>
      <c r="J63" s="256"/>
      <c r="K63" s="256"/>
      <c r="L63" s="255"/>
      <c r="M63" s="256"/>
    </row>
    <row r="64" spans="1:13" ht="13.5" customHeight="1">
      <c r="A64" s="252"/>
      <c r="B64" s="253"/>
      <c r="C64" s="254" t="s">
        <v>2653</v>
      </c>
      <c r="D64" s="253"/>
      <c r="E64" s="255"/>
      <c r="F64" s="255"/>
      <c r="G64" s="255"/>
      <c r="H64" s="256">
        <v>74</v>
      </c>
      <c r="I64" s="256"/>
      <c r="J64" s="256"/>
      <c r="K64" s="256"/>
      <c r="L64" s="255"/>
      <c r="M64" s="256"/>
    </row>
    <row r="65" spans="1:13" ht="39.75" customHeight="1">
      <c r="A65" s="257" t="s">
        <v>2671</v>
      </c>
      <c r="B65" s="258" t="s">
        <v>2672</v>
      </c>
      <c r="C65" s="259" t="s">
        <v>2673</v>
      </c>
      <c r="D65" s="260">
        <v>0.9</v>
      </c>
      <c r="E65" s="261">
        <v>556.52</v>
      </c>
      <c r="F65" s="261">
        <v>441.67</v>
      </c>
      <c r="G65" s="261" t="s">
        <v>2638</v>
      </c>
      <c r="H65" s="262">
        <v>501</v>
      </c>
      <c r="I65" s="262">
        <v>103</v>
      </c>
      <c r="J65" s="263">
        <v>398</v>
      </c>
      <c r="K65" s="263" t="s">
        <v>2638</v>
      </c>
      <c r="L65" s="261">
        <v>14.96</v>
      </c>
      <c r="M65" s="263">
        <v>13</v>
      </c>
    </row>
    <row r="66" spans="1:13" ht="9" customHeight="1">
      <c r="A66" s="228"/>
      <c r="B66" s="229"/>
      <c r="C66" s="230"/>
      <c r="D66" s="231" t="s">
        <v>2660</v>
      </c>
      <c r="E66" s="232">
        <v>114.85</v>
      </c>
      <c r="F66" s="232">
        <v>32.869999999999997</v>
      </c>
      <c r="G66" s="232"/>
      <c r="H66" s="233"/>
      <c r="I66" s="233"/>
      <c r="J66" s="233">
        <v>30</v>
      </c>
      <c r="K66" s="233"/>
      <c r="L66" s="232">
        <v>3.63</v>
      </c>
      <c r="M66" s="233">
        <v>3</v>
      </c>
    </row>
    <row r="67" spans="1:13" ht="18">
      <c r="A67" s="234"/>
      <c r="B67" s="235"/>
      <c r="C67" s="236" t="s">
        <v>2640</v>
      </c>
      <c r="D67" s="237" t="s">
        <v>2641</v>
      </c>
      <c r="E67" s="237" t="s">
        <v>2642</v>
      </c>
      <c r="F67" s="237" t="s">
        <v>2643</v>
      </c>
      <c r="G67" s="237" t="s">
        <v>2644</v>
      </c>
      <c r="H67" s="237" t="s">
        <v>2645</v>
      </c>
      <c r="I67" s="494" t="s">
        <v>2646</v>
      </c>
      <c r="J67" s="495"/>
      <c r="K67" s="496"/>
      <c r="L67" s="237" t="s">
        <v>2647</v>
      </c>
      <c r="M67" s="238"/>
    </row>
    <row r="68" spans="1:13" ht="12.75" customHeight="1">
      <c r="A68" s="239"/>
      <c r="B68" s="235"/>
      <c r="C68" s="240" t="s">
        <v>2674</v>
      </c>
      <c r="D68" s="241">
        <v>127.61</v>
      </c>
      <c r="E68" s="242">
        <v>1</v>
      </c>
      <c r="F68" s="241">
        <v>127.61</v>
      </c>
      <c r="G68" s="242">
        <v>0.9</v>
      </c>
      <c r="H68" s="241">
        <v>114.85</v>
      </c>
      <c r="I68" s="243">
        <v>103</v>
      </c>
      <c r="J68" s="243"/>
      <c r="K68" s="243"/>
      <c r="L68" s="241">
        <v>7.68</v>
      </c>
      <c r="M68" s="244"/>
    </row>
    <row r="69" spans="1:13" ht="10.5" customHeight="1">
      <c r="A69" s="239"/>
      <c r="B69" s="235"/>
      <c r="C69" s="240" t="s">
        <v>2648</v>
      </c>
      <c r="D69" s="241">
        <v>397.9</v>
      </c>
      <c r="E69" s="242">
        <v>1</v>
      </c>
      <c r="F69" s="241">
        <v>397.9</v>
      </c>
      <c r="G69" s="242">
        <v>1.1100000000000001</v>
      </c>
      <c r="H69" s="241">
        <v>441.67</v>
      </c>
      <c r="I69" s="243"/>
      <c r="J69" s="243">
        <v>398</v>
      </c>
      <c r="K69" s="243"/>
      <c r="L69" s="241"/>
      <c r="M69" s="244"/>
    </row>
    <row r="70" spans="1:13" ht="12" customHeight="1">
      <c r="A70" s="245"/>
      <c r="B70" s="246"/>
      <c r="C70" s="247" t="s">
        <v>2649</v>
      </c>
      <c r="D70" s="248">
        <v>361.38</v>
      </c>
      <c r="E70" s="249">
        <v>1</v>
      </c>
      <c r="F70" s="248">
        <v>361.38</v>
      </c>
      <c r="G70" s="249">
        <v>1.131219</v>
      </c>
      <c r="H70" s="248">
        <v>408.8</v>
      </c>
      <c r="I70" s="250"/>
      <c r="J70" s="250">
        <v>368</v>
      </c>
      <c r="K70" s="250"/>
      <c r="L70" s="248"/>
      <c r="M70" s="251"/>
    </row>
    <row r="71" spans="1:13" ht="15" customHeight="1">
      <c r="A71" s="245"/>
      <c r="B71" s="246"/>
      <c r="C71" s="247" t="s">
        <v>2650</v>
      </c>
      <c r="D71" s="248">
        <v>36.520000000000003</v>
      </c>
      <c r="E71" s="249">
        <v>1</v>
      </c>
      <c r="F71" s="248">
        <v>36.520000000000003</v>
      </c>
      <c r="G71" s="249">
        <v>0.9</v>
      </c>
      <c r="H71" s="248">
        <v>32.869999999999997</v>
      </c>
      <c r="I71" s="250"/>
      <c r="J71" s="250">
        <v>30</v>
      </c>
      <c r="K71" s="250"/>
      <c r="L71" s="248">
        <v>9.06</v>
      </c>
      <c r="M71" s="251"/>
    </row>
    <row r="72" spans="1:13" ht="13.5" customHeight="1">
      <c r="A72" s="252"/>
      <c r="B72" s="253"/>
      <c r="C72" s="254" t="s">
        <v>2651</v>
      </c>
      <c r="D72" s="253"/>
      <c r="E72" s="255">
        <v>140.33000000000001</v>
      </c>
      <c r="F72" s="255"/>
      <c r="G72" s="255"/>
      <c r="H72" s="256">
        <v>126</v>
      </c>
      <c r="I72" s="256"/>
      <c r="J72" s="256"/>
      <c r="K72" s="256"/>
      <c r="L72" s="255"/>
      <c r="M72" s="256"/>
    </row>
    <row r="73" spans="1:13" ht="8.25" customHeight="1">
      <c r="A73" s="252"/>
      <c r="B73" s="253"/>
      <c r="C73" s="254" t="s">
        <v>2652</v>
      </c>
      <c r="D73" s="253"/>
      <c r="E73" s="255">
        <v>73.86</v>
      </c>
      <c r="F73" s="255"/>
      <c r="G73" s="255"/>
      <c r="H73" s="256">
        <v>66</v>
      </c>
      <c r="I73" s="256"/>
      <c r="J73" s="256"/>
      <c r="K73" s="256"/>
      <c r="L73" s="255"/>
      <c r="M73" s="256"/>
    </row>
    <row r="74" spans="1:13" ht="18" customHeight="1">
      <c r="A74" s="252"/>
      <c r="B74" s="253"/>
      <c r="C74" s="254" t="s">
        <v>2653</v>
      </c>
      <c r="D74" s="253"/>
      <c r="E74" s="255"/>
      <c r="F74" s="255"/>
      <c r="G74" s="255"/>
      <c r="H74" s="256">
        <v>694</v>
      </c>
      <c r="I74" s="256"/>
      <c r="J74" s="256"/>
      <c r="K74" s="256"/>
      <c r="L74" s="255"/>
      <c r="M74" s="256"/>
    </row>
    <row r="75" spans="1:13" ht="63" customHeight="1">
      <c r="A75" s="257" t="s">
        <v>2675</v>
      </c>
      <c r="B75" s="258" t="s">
        <v>2676</v>
      </c>
      <c r="C75" s="259" t="s">
        <v>2677</v>
      </c>
      <c r="D75" s="260">
        <v>1405.95</v>
      </c>
      <c r="E75" s="261">
        <v>2.89</v>
      </c>
      <c r="F75" s="261">
        <v>2.89</v>
      </c>
      <c r="G75" s="261" t="s">
        <v>2638</v>
      </c>
      <c r="H75" s="262">
        <v>4063</v>
      </c>
      <c r="I75" s="262" t="s">
        <v>2638</v>
      </c>
      <c r="J75" s="263">
        <v>4063</v>
      </c>
      <c r="K75" s="263" t="s">
        <v>2638</v>
      </c>
      <c r="L75" s="261" t="s">
        <v>2638</v>
      </c>
      <c r="M75" s="263" t="s">
        <v>2638</v>
      </c>
    </row>
    <row r="76" spans="1:13">
      <c r="A76" s="228"/>
      <c r="B76" s="229"/>
      <c r="C76" s="230"/>
      <c r="D76" s="231" t="s">
        <v>29</v>
      </c>
      <c r="E76" s="232" t="s">
        <v>2638</v>
      </c>
      <c r="F76" s="232" t="s">
        <v>2638</v>
      </c>
      <c r="G76" s="232"/>
      <c r="H76" s="233"/>
      <c r="I76" s="233"/>
      <c r="J76" s="233" t="s">
        <v>2638</v>
      </c>
      <c r="K76" s="233"/>
      <c r="L76" s="232" t="s">
        <v>2638</v>
      </c>
      <c r="M76" s="233" t="s">
        <v>2638</v>
      </c>
    </row>
    <row r="77" spans="1:13" ht="18">
      <c r="A77" s="234"/>
      <c r="B77" s="235"/>
      <c r="C77" s="236" t="s">
        <v>2640</v>
      </c>
      <c r="D77" s="237" t="s">
        <v>2641</v>
      </c>
      <c r="E77" s="237" t="s">
        <v>2642</v>
      </c>
      <c r="F77" s="237" t="s">
        <v>2643</v>
      </c>
      <c r="G77" s="237" t="s">
        <v>2644</v>
      </c>
      <c r="H77" s="237" t="s">
        <v>2645</v>
      </c>
      <c r="I77" s="494" t="s">
        <v>2646</v>
      </c>
      <c r="J77" s="495"/>
      <c r="K77" s="496"/>
      <c r="L77" s="237" t="s">
        <v>2647</v>
      </c>
      <c r="M77" s="238"/>
    </row>
    <row r="78" spans="1:13" ht="24.75" customHeight="1" thickBot="1">
      <c r="A78" s="239"/>
      <c r="B78" s="235"/>
      <c r="C78" s="240" t="s">
        <v>2648</v>
      </c>
      <c r="D78" s="241">
        <v>2.6</v>
      </c>
      <c r="E78" s="242">
        <v>1</v>
      </c>
      <c r="F78" s="241">
        <v>2.6</v>
      </c>
      <c r="G78" s="242">
        <v>1.1100000000000001</v>
      </c>
      <c r="H78" s="241">
        <v>2.89</v>
      </c>
      <c r="I78" s="243"/>
      <c r="J78" s="243">
        <v>4063</v>
      </c>
      <c r="K78" s="243"/>
      <c r="L78" s="241"/>
      <c r="M78" s="244"/>
    </row>
    <row r="79" spans="1:13" ht="13.5" thickTop="1">
      <c r="A79" s="264"/>
      <c r="B79" s="497"/>
      <c r="C79" s="499" t="s">
        <v>2678</v>
      </c>
      <c r="D79" s="265" t="s">
        <v>2615</v>
      </c>
      <c r="E79" s="266"/>
      <c r="F79" s="266"/>
      <c r="G79" s="266"/>
      <c r="H79" s="267">
        <v>9306</v>
      </c>
      <c r="I79" s="267">
        <v>220</v>
      </c>
      <c r="J79" s="268">
        <v>9086</v>
      </c>
      <c r="K79" s="268" t="s">
        <v>2638</v>
      </c>
      <c r="L79" s="266"/>
      <c r="M79" s="268">
        <v>30</v>
      </c>
    </row>
    <row r="80" spans="1:13" ht="7.5" customHeight="1">
      <c r="A80" s="269"/>
      <c r="B80" s="498"/>
      <c r="C80" s="500"/>
      <c r="D80" s="270" t="s">
        <v>2615</v>
      </c>
      <c r="E80" s="271"/>
      <c r="F80" s="271"/>
      <c r="G80" s="271"/>
      <c r="H80" s="272"/>
      <c r="I80" s="272"/>
      <c r="J80" s="272">
        <v>538</v>
      </c>
      <c r="K80" s="272"/>
      <c r="L80" s="271"/>
      <c r="M80" s="272">
        <v>45</v>
      </c>
    </row>
    <row r="81" spans="1:13" hidden="1">
      <c r="A81" s="273"/>
      <c r="B81" s="274"/>
      <c r="C81" s="275"/>
      <c r="D81" s="276"/>
      <c r="E81" s="277"/>
      <c r="F81" s="277"/>
      <c r="G81" s="277"/>
      <c r="H81" s="278"/>
      <c r="I81" s="278"/>
      <c r="J81" s="278"/>
      <c r="K81" s="278"/>
      <c r="L81" s="278"/>
      <c r="M81" s="278"/>
    </row>
    <row r="82" spans="1:13">
      <c r="A82" s="279"/>
      <c r="B82" s="501" t="s">
        <v>2679</v>
      </c>
      <c r="C82" s="502"/>
      <c r="D82" s="280" t="s">
        <v>2615</v>
      </c>
      <c r="E82" s="281"/>
      <c r="F82" s="281"/>
      <c r="G82" s="281"/>
      <c r="H82" s="281">
        <v>9306</v>
      </c>
      <c r="I82" s="282"/>
      <c r="J82" s="281"/>
      <c r="K82" s="281"/>
      <c r="L82" s="281"/>
      <c r="M82" s="281"/>
    </row>
    <row r="83" spans="1:13">
      <c r="A83" s="279"/>
      <c r="B83" s="501" t="s">
        <v>2680</v>
      </c>
      <c r="C83" s="502"/>
      <c r="D83" s="280" t="s">
        <v>2615</v>
      </c>
      <c r="E83" s="281"/>
      <c r="F83" s="281"/>
      <c r="G83" s="281"/>
      <c r="H83" s="281"/>
      <c r="I83" s="282">
        <v>758</v>
      </c>
      <c r="J83" s="281"/>
      <c r="K83" s="281"/>
      <c r="L83" s="281"/>
      <c r="M83" s="281"/>
    </row>
    <row r="84" spans="1:13" ht="10.5" customHeight="1">
      <c r="A84" s="279"/>
      <c r="B84" s="283"/>
      <c r="C84" s="284" t="s">
        <v>2681</v>
      </c>
      <c r="D84" s="280" t="s">
        <v>2615</v>
      </c>
      <c r="E84" s="281"/>
      <c r="F84" s="281"/>
      <c r="G84" s="281"/>
      <c r="H84" s="281">
        <v>700</v>
      </c>
      <c r="I84" s="282"/>
      <c r="J84" s="281"/>
      <c r="K84" s="281"/>
      <c r="L84" s="281"/>
      <c r="M84" s="281"/>
    </row>
    <row r="85" spans="1:13" ht="12.75" customHeight="1">
      <c r="A85" s="279"/>
      <c r="B85" s="283"/>
      <c r="C85" s="284" t="s">
        <v>2682</v>
      </c>
      <c r="D85" s="280" t="s">
        <v>2615</v>
      </c>
      <c r="E85" s="281"/>
      <c r="F85" s="281"/>
      <c r="G85" s="281"/>
      <c r="H85" s="281">
        <v>372</v>
      </c>
      <c r="I85" s="282"/>
      <c r="J85" s="281"/>
      <c r="K85" s="281"/>
      <c r="L85" s="281"/>
      <c r="M85" s="281"/>
    </row>
    <row r="86" spans="1:13">
      <c r="A86" s="279"/>
      <c r="B86" s="501" t="s">
        <v>2683</v>
      </c>
      <c r="C86" s="502"/>
      <c r="D86" s="280" t="s">
        <v>2615</v>
      </c>
      <c r="E86" s="281"/>
      <c r="F86" s="281"/>
      <c r="G86" s="281"/>
      <c r="H86" s="281">
        <v>10378</v>
      </c>
      <c r="I86" s="282"/>
      <c r="J86" s="281"/>
      <c r="K86" s="281"/>
      <c r="L86" s="281"/>
      <c r="M86" s="281"/>
    </row>
    <row r="87" spans="1:13" ht="12" customHeight="1">
      <c r="A87" s="279"/>
      <c r="B87" s="283"/>
      <c r="C87" s="284" t="s">
        <v>2684</v>
      </c>
      <c r="D87" s="280" t="s">
        <v>2685</v>
      </c>
      <c r="E87" s="281"/>
      <c r="F87" s="281"/>
      <c r="G87" s="281"/>
      <c r="H87" s="281"/>
      <c r="I87" s="282"/>
      <c r="J87" s="281"/>
      <c r="K87" s="281"/>
      <c r="L87" s="281"/>
      <c r="M87" s="281">
        <v>75</v>
      </c>
    </row>
    <row r="88" spans="1:13" ht="13.5" customHeight="1">
      <c r="A88" s="279"/>
      <c r="B88" s="283"/>
      <c r="C88" s="284" t="s">
        <v>2686</v>
      </c>
      <c r="D88" s="280" t="s">
        <v>2615</v>
      </c>
      <c r="E88" s="281"/>
      <c r="F88" s="281"/>
      <c r="G88" s="281"/>
      <c r="H88" s="281"/>
      <c r="I88" s="282">
        <v>758</v>
      </c>
      <c r="J88" s="281"/>
      <c r="K88" s="281"/>
      <c r="L88" s="281"/>
      <c r="M88" s="281"/>
    </row>
    <row r="89" spans="1:13" ht="10.5" customHeight="1">
      <c r="A89" s="279"/>
      <c r="B89" s="283"/>
      <c r="C89" s="284" t="s">
        <v>2687</v>
      </c>
      <c r="D89" s="280" t="s">
        <v>2615</v>
      </c>
      <c r="E89" s="281"/>
      <c r="F89" s="281"/>
      <c r="G89" s="281"/>
      <c r="H89" s="281">
        <v>10378</v>
      </c>
      <c r="I89" s="282"/>
      <c r="J89" s="281"/>
      <c r="K89" s="281"/>
      <c r="L89" s="281"/>
      <c r="M89" s="281"/>
    </row>
    <row r="90" spans="1:13" ht="15.75" customHeight="1">
      <c r="A90" s="279"/>
      <c r="B90" s="283"/>
      <c r="C90" s="284" t="s">
        <v>2684</v>
      </c>
      <c r="D90" s="280" t="s">
        <v>2685</v>
      </c>
      <c r="E90" s="281"/>
      <c r="F90" s="281"/>
      <c r="G90" s="281"/>
      <c r="H90" s="281"/>
      <c r="I90" s="282"/>
      <c r="J90" s="281"/>
      <c r="K90" s="281"/>
      <c r="L90" s="281"/>
      <c r="M90" s="281">
        <v>75</v>
      </c>
    </row>
    <row r="91" spans="1:13" ht="14.25" customHeight="1">
      <c r="A91" s="279"/>
      <c r="B91" s="283"/>
      <c r="C91" s="284" t="s">
        <v>2686</v>
      </c>
      <c r="D91" s="280" t="s">
        <v>2615</v>
      </c>
      <c r="E91" s="281"/>
      <c r="F91" s="281"/>
      <c r="G91" s="281"/>
      <c r="H91" s="281"/>
      <c r="I91" s="282">
        <v>758</v>
      </c>
      <c r="J91" s="281"/>
      <c r="K91" s="281"/>
      <c r="L91" s="281"/>
      <c r="M91" s="281"/>
    </row>
    <row r="92" spans="1:13" ht="10.5" customHeight="1">
      <c r="A92" s="506"/>
      <c r="B92" s="507"/>
      <c r="C92" s="507"/>
      <c r="D92" s="507"/>
      <c r="E92" s="507"/>
      <c r="F92" s="507"/>
      <c r="G92" s="507"/>
      <c r="H92" s="507"/>
      <c r="I92" s="507"/>
      <c r="J92" s="507"/>
      <c r="K92" s="507"/>
      <c r="L92" s="507"/>
      <c r="M92" s="508"/>
    </row>
    <row r="93" spans="1:13" ht="15.75">
      <c r="A93" s="503" t="s">
        <v>2688</v>
      </c>
      <c r="B93" s="504"/>
      <c r="C93" s="504"/>
      <c r="D93" s="504"/>
      <c r="E93" s="504"/>
      <c r="F93" s="504"/>
      <c r="G93" s="504"/>
      <c r="H93" s="504"/>
      <c r="I93" s="504"/>
      <c r="J93" s="504"/>
      <c r="K93" s="504"/>
      <c r="L93" s="504"/>
      <c r="M93" s="505"/>
    </row>
    <row r="94" spans="1:13" ht="23.25" customHeight="1">
      <c r="A94" s="257" t="s">
        <v>2689</v>
      </c>
      <c r="B94" s="258" t="s">
        <v>2690</v>
      </c>
      <c r="C94" s="259" t="s">
        <v>2691</v>
      </c>
      <c r="D94" s="260">
        <v>54.4</v>
      </c>
      <c r="E94" s="261">
        <v>77.16</v>
      </c>
      <c r="F94" s="261">
        <v>59.1</v>
      </c>
      <c r="G94" s="261">
        <v>0.44</v>
      </c>
      <c r="H94" s="262">
        <v>4198</v>
      </c>
      <c r="I94" s="262">
        <v>959</v>
      </c>
      <c r="J94" s="263">
        <v>3216</v>
      </c>
      <c r="K94" s="263">
        <v>23</v>
      </c>
      <c r="L94" s="261">
        <v>2.4</v>
      </c>
      <c r="M94" s="263">
        <v>131</v>
      </c>
    </row>
    <row r="95" spans="1:13">
      <c r="A95" s="228"/>
      <c r="B95" s="229"/>
      <c r="C95" s="230"/>
      <c r="D95" s="231" t="s">
        <v>28</v>
      </c>
      <c r="E95" s="232">
        <v>17.62</v>
      </c>
      <c r="F95" s="232">
        <v>3.87</v>
      </c>
      <c r="G95" s="232"/>
      <c r="H95" s="233"/>
      <c r="I95" s="233"/>
      <c r="J95" s="233">
        <v>211</v>
      </c>
      <c r="K95" s="233"/>
      <c r="L95" s="232">
        <v>0.28999999999999998</v>
      </c>
      <c r="M95" s="233">
        <v>16</v>
      </c>
    </row>
    <row r="96" spans="1:13" ht="18">
      <c r="A96" s="234"/>
      <c r="B96" s="235"/>
      <c r="C96" s="236" t="s">
        <v>2640</v>
      </c>
      <c r="D96" s="237" t="s">
        <v>2641</v>
      </c>
      <c r="E96" s="237" t="s">
        <v>2642</v>
      </c>
      <c r="F96" s="237" t="s">
        <v>2643</v>
      </c>
      <c r="G96" s="237" t="s">
        <v>2644</v>
      </c>
      <c r="H96" s="237" t="s">
        <v>2645</v>
      </c>
      <c r="I96" s="494" t="s">
        <v>2646</v>
      </c>
      <c r="J96" s="495"/>
      <c r="K96" s="496"/>
      <c r="L96" s="237" t="s">
        <v>2647</v>
      </c>
      <c r="M96" s="238"/>
    </row>
    <row r="97" spans="1:13" ht="13.5" customHeight="1">
      <c r="A97" s="239"/>
      <c r="B97" s="235"/>
      <c r="C97" s="240" t="s">
        <v>2692</v>
      </c>
      <c r="D97" s="241">
        <v>19.579999999999998</v>
      </c>
      <c r="E97" s="242">
        <v>1</v>
      </c>
      <c r="F97" s="241">
        <v>19.579999999999998</v>
      </c>
      <c r="G97" s="242">
        <v>0.9</v>
      </c>
      <c r="H97" s="241">
        <v>17.62</v>
      </c>
      <c r="I97" s="243">
        <v>959</v>
      </c>
      <c r="J97" s="243"/>
      <c r="K97" s="243"/>
      <c r="L97" s="241">
        <v>7.34</v>
      </c>
      <c r="M97" s="244"/>
    </row>
    <row r="98" spans="1:13" ht="12.75" customHeight="1">
      <c r="A98" s="239"/>
      <c r="B98" s="235"/>
      <c r="C98" s="240" t="s">
        <v>2648</v>
      </c>
      <c r="D98" s="241">
        <v>53.24</v>
      </c>
      <c r="E98" s="242">
        <v>1</v>
      </c>
      <c r="F98" s="241">
        <v>53.24</v>
      </c>
      <c r="G98" s="242">
        <v>1.1100000000000001</v>
      </c>
      <c r="H98" s="241">
        <v>59.1</v>
      </c>
      <c r="I98" s="243"/>
      <c r="J98" s="243">
        <v>3216</v>
      </c>
      <c r="K98" s="243"/>
      <c r="L98" s="241"/>
      <c r="M98" s="244"/>
    </row>
    <row r="99" spans="1:13" ht="12" customHeight="1">
      <c r="A99" s="245"/>
      <c r="B99" s="246"/>
      <c r="C99" s="247" t="s">
        <v>2649</v>
      </c>
      <c r="D99" s="248">
        <v>48.94</v>
      </c>
      <c r="E99" s="249">
        <v>1</v>
      </c>
      <c r="F99" s="248">
        <v>48.94</v>
      </c>
      <c r="G99" s="249">
        <v>1.128525</v>
      </c>
      <c r="H99" s="248">
        <v>55.23</v>
      </c>
      <c r="I99" s="250"/>
      <c r="J99" s="250">
        <v>3005</v>
      </c>
      <c r="K99" s="250"/>
      <c r="L99" s="248"/>
      <c r="M99" s="251"/>
    </row>
    <row r="100" spans="1:13" ht="11.25" customHeight="1">
      <c r="A100" s="245"/>
      <c r="B100" s="246"/>
      <c r="C100" s="247" t="s">
        <v>2650</v>
      </c>
      <c r="D100" s="248">
        <v>4.3</v>
      </c>
      <c r="E100" s="249">
        <v>1</v>
      </c>
      <c r="F100" s="248">
        <v>4.3</v>
      </c>
      <c r="G100" s="249">
        <v>0.9</v>
      </c>
      <c r="H100" s="248">
        <v>3.87</v>
      </c>
      <c r="I100" s="250"/>
      <c r="J100" s="250">
        <v>211</v>
      </c>
      <c r="K100" s="250"/>
      <c r="L100" s="248">
        <v>13.34</v>
      </c>
      <c r="M100" s="251"/>
    </row>
    <row r="101" spans="1:13" ht="14.25" customHeight="1">
      <c r="A101" s="239"/>
      <c r="B101" s="235"/>
      <c r="C101" s="240" t="s">
        <v>2693</v>
      </c>
      <c r="D101" s="241">
        <v>0.37</v>
      </c>
      <c r="E101" s="242">
        <v>1</v>
      </c>
      <c r="F101" s="241">
        <v>0.37</v>
      </c>
      <c r="G101" s="242">
        <v>1.2</v>
      </c>
      <c r="H101" s="241">
        <v>0.44</v>
      </c>
      <c r="I101" s="243"/>
      <c r="J101" s="243"/>
      <c r="K101" s="243">
        <v>24</v>
      </c>
      <c r="L101" s="241"/>
      <c r="M101" s="244"/>
    </row>
    <row r="102" spans="1:13" ht="15" customHeight="1">
      <c r="A102" s="252"/>
      <c r="B102" s="253"/>
      <c r="C102" s="254" t="s">
        <v>2694</v>
      </c>
      <c r="D102" s="253"/>
      <c r="E102" s="255">
        <v>26.22</v>
      </c>
      <c r="F102" s="255"/>
      <c r="G102" s="255"/>
      <c r="H102" s="256">
        <v>1426</v>
      </c>
      <c r="I102" s="256"/>
      <c r="J102" s="256"/>
      <c r="K102" s="256"/>
      <c r="L102" s="255"/>
      <c r="M102" s="256"/>
    </row>
    <row r="103" spans="1:13" ht="13.5" customHeight="1">
      <c r="A103" s="252"/>
      <c r="B103" s="253"/>
      <c r="C103" s="254" t="s">
        <v>2695</v>
      </c>
      <c r="D103" s="253"/>
      <c r="E103" s="255">
        <v>17.190000000000001</v>
      </c>
      <c r="F103" s="255"/>
      <c r="G103" s="255"/>
      <c r="H103" s="256">
        <v>935</v>
      </c>
      <c r="I103" s="256"/>
      <c r="J103" s="256"/>
      <c r="K103" s="256"/>
      <c r="L103" s="255"/>
      <c r="M103" s="256"/>
    </row>
    <row r="104" spans="1:13" ht="15.75" customHeight="1">
      <c r="A104" s="252"/>
      <c r="B104" s="253"/>
      <c r="C104" s="254" t="s">
        <v>2653</v>
      </c>
      <c r="D104" s="253"/>
      <c r="E104" s="255"/>
      <c r="F104" s="255"/>
      <c r="G104" s="255"/>
      <c r="H104" s="256">
        <v>6560</v>
      </c>
      <c r="I104" s="256"/>
      <c r="J104" s="256"/>
      <c r="K104" s="256"/>
      <c r="L104" s="255"/>
      <c r="M104" s="256"/>
    </row>
    <row r="105" spans="1:13" ht="30.75" customHeight="1">
      <c r="A105" s="257" t="s">
        <v>2696</v>
      </c>
      <c r="B105" s="258" t="s">
        <v>2697</v>
      </c>
      <c r="C105" s="259" t="s">
        <v>2698</v>
      </c>
      <c r="D105" s="260">
        <v>67.456000000000003</v>
      </c>
      <c r="E105" s="261">
        <v>72</v>
      </c>
      <c r="F105" s="261" t="s">
        <v>2638</v>
      </c>
      <c r="G105" s="261">
        <v>72</v>
      </c>
      <c r="H105" s="262">
        <v>4857</v>
      </c>
      <c r="I105" s="262" t="s">
        <v>2638</v>
      </c>
      <c r="J105" s="263" t="s">
        <v>2638</v>
      </c>
      <c r="K105" s="263">
        <v>4857</v>
      </c>
      <c r="L105" s="261" t="s">
        <v>2638</v>
      </c>
      <c r="M105" s="263" t="s">
        <v>2638</v>
      </c>
    </row>
    <row r="106" spans="1:13">
      <c r="A106" s="228"/>
      <c r="B106" s="229"/>
      <c r="C106" s="230"/>
      <c r="D106" s="231" t="s">
        <v>28</v>
      </c>
      <c r="E106" s="232" t="s">
        <v>2638</v>
      </c>
      <c r="F106" s="232" t="s">
        <v>2638</v>
      </c>
      <c r="G106" s="232"/>
      <c r="H106" s="233"/>
      <c r="I106" s="233"/>
      <c r="J106" s="233" t="s">
        <v>2638</v>
      </c>
      <c r="K106" s="233"/>
      <c r="L106" s="232" t="s">
        <v>2638</v>
      </c>
      <c r="M106" s="233" t="s">
        <v>2638</v>
      </c>
    </row>
    <row r="107" spans="1:13" ht="18">
      <c r="A107" s="234"/>
      <c r="B107" s="235"/>
      <c r="C107" s="236" t="s">
        <v>2640</v>
      </c>
      <c r="D107" s="237" t="s">
        <v>2641</v>
      </c>
      <c r="E107" s="237" t="s">
        <v>2642</v>
      </c>
      <c r="F107" s="237" t="s">
        <v>2643</v>
      </c>
      <c r="G107" s="237" t="s">
        <v>2644</v>
      </c>
      <c r="H107" s="237" t="s">
        <v>2645</v>
      </c>
      <c r="I107" s="494" t="s">
        <v>2646</v>
      </c>
      <c r="J107" s="495"/>
      <c r="K107" s="496"/>
      <c r="L107" s="237" t="s">
        <v>2647</v>
      </c>
      <c r="M107" s="238"/>
    </row>
    <row r="108" spans="1:13" ht="12" customHeight="1">
      <c r="A108" s="239"/>
      <c r="B108" s="235"/>
      <c r="C108" s="240" t="s">
        <v>2699</v>
      </c>
      <c r="D108" s="241">
        <v>60</v>
      </c>
      <c r="E108" s="242">
        <v>1</v>
      </c>
      <c r="F108" s="241">
        <v>60</v>
      </c>
      <c r="G108" s="242">
        <v>1.2</v>
      </c>
      <c r="H108" s="241">
        <v>72</v>
      </c>
      <c r="I108" s="243"/>
      <c r="J108" s="243"/>
      <c r="K108" s="243">
        <v>4857</v>
      </c>
      <c r="L108" s="241"/>
      <c r="M108" s="244"/>
    </row>
    <row r="109" spans="1:13" ht="35.25" customHeight="1">
      <c r="A109" s="257" t="s">
        <v>2700</v>
      </c>
      <c r="B109" s="258" t="s">
        <v>2701</v>
      </c>
      <c r="C109" s="259" t="s">
        <v>2702</v>
      </c>
      <c r="D109" s="260">
        <v>4.32</v>
      </c>
      <c r="E109" s="261">
        <v>89692.2</v>
      </c>
      <c r="F109" s="261">
        <v>4077.95</v>
      </c>
      <c r="G109" s="261">
        <v>83920.24</v>
      </c>
      <c r="H109" s="262">
        <v>387470</v>
      </c>
      <c r="I109" s="262">
        <v>7318</v>
      </c>
      <c r="J109" s="263">
        <v>17617</v>
      </c>
      <c r="K109" s="263">
        <v>362535</v>
      </c>
      <c r="L109" s="261">
        <v>220.66</v>
      </c>
      <c r="M109" s="263">
        <v>953</v>
      </c>
    </row>
    <row r="110" spans="1:13">
      <c r="A110" s="228"/>
      <c r="B110" s="229"/>
      <c r="C110" s="230"/>
      <c r="D110" s="231" t="s">
        <v>2660</v>
      </c>
      <c r="E110" s="232">
        <v>1694.01</v>
      </c>
      <c r="F110" s="232">
        <v>330.98</v>
      </c>
      <c r="G110" s="232"/>
      <c r="H110" s="233"/>
      <c r="I110" s="233"/>
      <c r="J110" s="233">
        <v>1430</v>
      </c>
      <c r="K110" s="233"/>
      <c r="L110" s="232">
        <v>28.78</v>
      </c>
      <c r="M110" s="233">
        <v>124</v>
      </c>
    </row>
    <row r="111" spans="1:13" ht="18">
      <c r="A111" s="234"/>
      <c r="B111" s="235"/>
      <c r="C111" s="236" t="s">
        <v>2640</v>
      </c>
      <c r="D111" s="237" t="s">
        <v>2641</v>
      </c>
      <c r="E111" s="237" t="s">
        <v>2642</v>
      </c>
      <c r="F111" s="237" t="s">
        <v>2643</v>
      </c>
      <c r="G111" s="237" t="s">
        <v>2644</v>
      </c>
      <c r="H111" s="237" t="s">
        <v>2645</v>
      </c>
      <c r="I111" s="494" t="s">
        <v>2646</v>
      </c>
      <c r="J111" s="495"/>
      <c r="K111" s="496"/>
      <c r="L111" s="237" t="s">
        <v>2647</v>
      </c>
      <c r="M111" s="238"/>
    </row>
    <row r="112" spans="1:13" ht="9.75" customHeight="1">
      <c r="A112" s="239"/>
      <c r="B112" s="235"/>
      <c r="C112" s="240" t="s">
        <v>2674</v>
      </c>
      <c r="D112" s="241">
        <v>1882.23</v>
      </c>
      <c r="E112" s="242">
        <v>1</v>
      </c>
      <c r="F112" s="241">
        <v>1882.23</v>
      </c>
      <c r="G112" s="242">
        <v>0.9</v>
      </c>
      <c r="H112" s="241">
        <v>1694.01</v>
      </c>
      <c r="I112" s="243">
        <v>7318</v>
      </c>
      <c r="J112" s="243"/>
      <c r="K112" s="243"/>
      <c r="L112" s="241">
        <v>7.68</v>
      </c>
      <c r="M112" s="244"/>
    </row>
    <row r="113" spans="1:13" ht="13.5" customHeight="1">
      <c r="A113" s="239"/>
      <c r="B113" s="235"/>
      <c r="C113" s="240" t="s">
        <v>2648</v>
      </c>
      <c r="D113" s="241">
        <v>3673.83</v>
      </c>
      <c r="E113" s="242">
        <v>1</v>
      </c>
      <c r="F113" s="241">
        <v>3673.83</v>
      </c>
      <c r="G113" s="242">
        <v>1.1100000000000001</v>
      </c>
      <c r="H113" s="241">
        <v>4077.95</v>
      </c>
      <c r="I113" s="243"/>
      <c r="J113" s="243">
        <v>17617</v>
      </c>
      <c r="K113" s="243"/>
      <c r="L113" s="241"/>
      <c r="M113" s="244"/>
    </row>
    <row r="114" spans="1:13" ht="9.75" customHeight="1">
      <c r="A114" s="245"/>
      <c r="B114" s="246"/>
      <c r="C114" s="247" t="s">
        <v>2649</v>
      </c>
      <c r="D114" s="248">
        <v>3306.07</v>
      </c>
      <c r="E114" s="249">
        <v>1</v>
      </c>
      <c r="F114" s="248">
        <v>3306.07</v>
      </c>
      <c r="G114" s="249">
        <v>1.1333610000000001</v>
      </c>
      <c r="H114" s="248">
        <v>3746.97</v>
      </c>
      <c r="I114" s="250"/>
      <c r="J114" s="250">
        <v>16187</v>
      </c>
      <c r="K114" s="250"/>
      <c r="L114" s="248"/>
      <c r="M114" s="251"/>
    </row>
    <row r="115" spans="1:13" ht="12" customHeight="1">
      <c r="A115" s="245"/>
      <c r="B115" s="246"/>
      <c r="C115" s="247" t="s">
        <v>2650</v>
      </c>
      <c r="D115" s="248">
        <v>367.76</v>
      </c>
      <c r="E115" s="249">
        <v>1</v>
      </c>
      <c r="F115" s="248">
        <v>367.76</v>
      </c>
      <c r="G115" s="249">
        <v>0.9</v>
      </c>
      <c r="H115" s="248">
        <v>330.98</v>
      </c>
      <c r="I115" s="250"/>
      <c r="J115" s="250">
        <v>1430</v>
      </c>
      <c r="K115" s="250"/>
      <c r="L115" s="248">
        <v>11.5</v>
      </c>
      <c r="M115" s="251"/>
    </row>
    <row r="116" spans="1:13" ht="11.25" customHeight="1">
      <c r="A116" s="239"/>
      <c r="B116" s="235"/>
      <c r="C116" s="240" t="s">
        <v>2703</v>
      </c>
      <c r="D116" s="241">
        <v>69933.53</v>
      </c>
      <c r="E116" s="242">
        <v>1</v>
      </c>
      <c r="F116" s="241">
        <v>69933.53</v>
      </c>
      <c r="G116" s="242">
        <v>1.2</v>
      </c>
      <c r="H116" s="241">
        <v>83920.24</v>
      </c>
      <c r="I116" s="243"/>
      <c r="J116" s="243"/>
      <c r="K116" s="243">
        <v>362535</v>
      </c>
      <c r="L116" s="241"/>
      <c r="M116" s="244"/>
    </row>
    <row r="117" spans="1:13" ht="12.75" customHeight="1">
      <c r="A117" s="252"/>
      <c r="B117" s="253"/>
      <c r="C117" s="254" t="s">
        <v>2704</v>
      </c>
      <c r="D117" s="253"/>
      <c r="E117" s="255">
        <v>2126.2399999999998</v>
      </c>
      <c r="F117" s="255"/>
      <c r="G117" s="255"/>
      <c r="H117" s="256">
        <v>9185</v>
      </c>
      <c r="I117" s="256"/>
      <c r="J117" s="256"/>
      <c r="K117" s="256"/>
      <c r="L117" s="255"/>
      <c r="M117" s="256"/>
    </row>
    <row r="118" spans="1:13" ht="12.75" customHeight="1">
      <c r="A118" s="252"/>
      <c r="B118" s="253"/>
      <c r="C118" s="254" t="s">
        <v>2705</v>
      </c>
      <c r="D118" s="253"/>
      <c r="E118" s="255">
        <v>1316.24</v>
      </c>
      <c r="F118" s="255"/>
      <c r="G118" s="255"/>
      <c r="H118" s="256">
        <v>5686</v>
      </c>
      <c r="I118" s="256"/>
      <c r="J118" s="256"/>
      <c r="K118" s="256"/>
      <c r="L118" s="255"/>
      <c r="M118" s="256"/>
    </row>
    <row r="119" spans="1:13" ht="13.5" customHeight="1">
      <c r="A119" s="252"/>
      <c r="B119" s="253"/>
      <c r="C119" s="254" t="s">
        <v>2653</v>
      </c>
      <c r="D119" s="253"/>
      <c r="E119" s="255"/>
      <c r="F119" s="255"/>
      <c r="G119" s="255"/>
      <c r="H119" s="256">
        <v>402342</v>
      </c>
      <c r="I119" s="256"/>
      <c r="J119" s="256"/>
      <c r="K119" s="256"/>
      <c r="L119" s="255"/>
      <c r="M119" s="256"/>
    </row>
    <row r="120" spans="1:13" ht="36.75" customHeight="1">
      <c r="A120" s="257" t="s">
        <v>2706</v>
      </c>
      <c r="B120" s="258" t="s">
        <v>2701</v>
      </c>
      <c r="C120" s="259" t="s">
        <v>2707</v>
      </c>
      <c r="D120" s="260">
        <v>0.24399999999999999</v>
      </c>
      <c r="E120" s="261">
        <v>96046.51</v>
      </c>
      <c r="F120" s="261">
        <v>4077.95</v>
      </c>
      <c r="G120" s="261">
        <v>90274.55</v>
      </c>
      <c r="H120" s="262">
        <v>23435</v>
      </c>
      <c r="I120" s="262">
        <v>413</v>
      </c>
      <c r="J120" s="263">
        <v>995</v>
      </c>
      <c r="K120" s="263">
        <v>22027</v>
      </c>
      <c r="L120" s="261">
        <v>220.66</v>
      </c>
      <c r="M120" s="263">
        <v>54</v>
      </c>
    </row>
    <row r="121" spans="1:13">
      <c r="A121" s="228"/>
      <c r="B121" s="229"/>
      <c r="C121" s="230"/>
      <c r="D121" s="231" t="s">
        <v>2660</v>
      </c>
      <c r="E121" s="232">
        <v>1694.01</v>
      </c>
      <c r="F121" s="232">
        <v>330.98</v>
      </c>
      <c r="G121" s="232"/>
      <c r="H121" s="233"/>
      <c r="I121" s="233"/>
      <c r="J121" s="233">
        <v>81</v>
      </c>
      <c r="K121" s="233"/>
      <c r="L121" s="232">
        <v>28.78</v>
      </c>
      <c r="M121" s="233">
        <v>7</v>
      </c>
    </row>
    <row r="122" spans="1:13" ht="18">
      <c r="A122" s="234"/>
      <c r="B122" s="235"/>
      <c r="C122" s="236" t="s">
        <v>2640</v>
      </c>
      <c r="D122" s="237" t="s">
        <v>2641</v>
      </c>
      <c r="E122" s="237" t="s">
        <v>2642</v>
      </c>
      <c r="F122" s="237" t="s">
        <v>2643</v>
      </c>
      <c r="G122" s="237" t="s">
        <v>2644</v>
      </c>
      <c r="H122" s="237" t="s">
        <v>2645</v>
      </c>
      <c r="I122" s="494" t="s">
        <v>2646</v>
      </c>
      <c r="J122" s="495"/>
      <c r="K122" s="496"/>
      <c r="L122" s="237" t="s">
        <v>2647</v>
      </c>
      <c r="M122" s="238"/>
    </row>
    <row r="123" spans="1:13" ht="12.75" customHeight="1">
      <c r="A123" s="239"/>
      <c r="B123" s="235"/>
      <c r="C123" s="240" t="s">
        <v>2674</v>
      </c>
      <c r="D123" s="241">
        <v>1882.23</v>
      </c>
      <c r="E123" s="242">
        <v>1</v>
      </c>
      <c r="F123" s="241">
        <v>1882.23</v>
      </c>
      <c r="G123" s="242">
        <v>0.9</v>
      </c>
      <c r="H123" s="241">
        <v>1694.01</v>
      </c>
      <c r="I123" s="243">
        <v>413</v>
      </c>
      <c r="J123" s="243"/>
      <c r="K123" s="243"/>
      <c r="L123" s="241">
        <v>7.68</v>
      </c>
      <c r="M123" s="244"/>
    </row>
    <row r="124" spans="1:13" ht="12.75" customHeight="1">
      <c r="A124" s="239"/>
      <c r="B124" s="235"/>
      <c r="C124" s="240" t="s">
        <v>2648</v>
      </c>
      <c r="D124" s="241">
        <v>3673.83</v>
      </c>
      <c r="E124" s="242">
        <v>1</v>
      </c>
      <c r="F124" s="241">
        <v>3673.83</v>
      </c>
      <c r="G124" s="242">
        <v>1.1100000000000001</v>
      </c>
      <c r="H124" s="241">
        <v>4077.95</v>
      </c>
      <c r="I124" s="243"/>
      <c r="J124" s="243">
        <v>995</v>
      </c>
      <c r="K124" s="243"/>
      <c r="L124" s="241"/>
      <c r="M124" s="244"/>
    </row>
    <row r="125" spans="1:13" ht="12" customHeight="1">
      <c r="A125" s="245"/>
      <c r="B125" s="246"/>
      <c r="C125" s="247" t="s">
        <v>2649</v>
      </c>
      <c r="D125" s="248">
        <v>3306.07</v>
      </c>
      <c r="E125" s="249">
        <v>1</v>
      </c>
      <c r="F125" s="248">
        <v>3306.07</v>
      </c>
      <c r="G125" s="249">
        <v>1.1333610000000001</v>
      </c>
      <c r="H125" s="248">
        <v>3746.97</v>
      </c>
      <c r="I125" s="250"/>
      <c r="J125" s="250">
        <v>914</v>
      </c>
      <c r="K125" s="250"/>
      <c r="L125" s="248"/>
      <c r="M125" s="251"/>
    </row>
    <row r="126" spans="1:13" ht="12" customHeight="1">
      <c r="A126" s="245"/>
      <c r="B126" s="246"/>
      <c r="C126" s="247" t="s">
        <v>2650</v>
      </c>
      <c r="D126" s="248">
        <v>367.76</v>
      </c>
      <c r="E126" s="249">
        <v>1</v>
      </c>
      <c r="F126" s="248">
        <v>367.76</v>
      </c>
      <c r="G126" s="249">
        <v>0.9</v>
      </c>
      <c r="H126" s="248">
        <v>330.98</v>
      </c>
      <c r="I126" s="250"/>
      <c r="J126" s="250">
        <v>81</v>
      </c>
      <c r="K126" s="250"/>
      <c r="L126" s="248">
        <v>11.5</v>
      </c>
      <c r="M126" s="251"/>
    </row>
    <row r="127" spans="1:13" ht="12.75" customHeight="1">
      <c r="A127" s="239"/>
      <c r="B127" s="235"/>
      <c r="C127" s="240" t="s">
        <v>2708</v>
      </c>
      <c r="D127" s="241">
        <v>75228.789999999994</v>
      </c>
      <c r="E127" s="242">
        <v>1</v>
      </c>
      <c r="F127" s="241">
        <v>75228.789999999994</v>
      </c>
      <c r="G127" s="242">
        <v>1.2</v>
      </c>
      <c r="H127" s="241">
        <v>90274.55</v>
      </c>
      <c r="I127" s="243"/>
      <c r="J127" s="243"/>
      <c r="K127" s="243">
        <v>22027</v>
      </c>
      <c r="L127" s="241"/>
      <c r="M127" s="244"/>
    </row>
    <row r="128" spans="1:13" ht="12.75" customHeight="1">
      <c r="A128" s="252"/>
      <c r="B128" s="253"/>
      <c r="C128" s="254" t="s">
        <v>2704</v>
      </c>
      <c r="D128" s="253"/>
      <c r="E128" s="255">
        <v>2126.2399999999998</v>
      </c>
      <c r="F128" s="255"/>
      <c r="G128" s="255"/>
      <c r="H128" s="256">
        <v>519</v>
      </c>
      <c r="I128" s="256"/>
      <c r="J128" s="256"/>
      <c r="K128" s="256"/>
      <c r="L128" s="255"/>
      <c r="M128" s="256"/>
    </row>
    <row r="129" spans="1:13" ht="15" customHeight="1">
      <c r="A129" s="252"/>
      <c r="B129" s="253"/>
      <c r="C129" s="254" t="s">
        <v>2705</v>
      </c>
      <c r="D129" s="253"/>
      <c r="E129" s="255">
        <v>1316.24</v>
      </c>
      <c r="F129" s="255"/>
      <c r="G129" s="255"/>
      <c r="H129" s="256">
        <v>321</v>
      </c>
      <c r="I129" s="256"/>
      <c r="J129" s="256"/>
      <c r="K129" s="256"/>
      <c r="L129" s="255"/>
      <c r="M129" s="256"/>
    </row>
    <row r="130" spans="1:13" ht="13.5" customHeight="1">
      <c r="A130" s="252"/>
      <c r="B130" s="253"/>
      <c r="C130" s="254" t="s">
        <v>2653</v>
      </c>
      <c r="D130" s="253"/>
      <c r="E130" s="255"/>
      <c r="F130" s="255"/>
      <c r="G130" s="255"/>
      <c r="H130" s="256">
        <v>24275</v>
      </c>
      <c r="I130" s="256"/>
      <c r="J130" s="256"/>
      <c r="K130" s="256"/>
      <c r="L130" s="255"/>
      <c r="M130" s="256"/>
    </row>
    <row r="131" spans="1:13" ht="38.25" customHeight="1">
      <c r="A131" s="257" t="s">
        <v>2709</v>
      </c>
      <c r="B131" s="258" t="s">
        <v>2710</v>
      </c>
      <c r="C131" s="259" t="s">
        <v>2711</v>
      </c>
      <c r="D131" s="260">
        <v>0.24099999999999999</v>
      </c>
      <c r="E131" s="261">
        <v>6780</v>
      </c>
      <c r="F131" s="261" t="s">
        <v>2638</v>
      </c>
      <c r="G131" s="261">
        <v>6780</v>
      </c>
      <c r="H131" s="262">
        <v>1634</v>
      </c>
      <c r="I131" s="262" t="s">
        <v>2638</v>
      </c>
      <c r="J131" s="263" t="s">
        <v>2638</v>
      </c>
      <c r="K131" s="263">
        <v>1634</v>
      </c>
      <c r="L131" s="261" t="s">
        <v>2638</v>
      </c>
      <c r="M131" s="263" t="s">
        <v>2638</v>
      </c>
    </row>
    <row r="132" spans="1:13">
      <c r="A132" s="228"/>
      <c r="B132" s="229"/>
      <c r="C132" s="230"/>
      <c r="D132" s="231" t="s">
        <v>29</v>
      </c>
      <c r="E132" s="232" t="s">
        <v>2638</v>
      </c>
      <c r="F132" s="232" t="s">
        <v>2638</v>
      </c>
      <c r="G132" s="232"/>
      <c r="H132" s="233"/>
      <c r="I132" s="233"/>
      <c r="J132" s="233" t="s">
        <v>2638</v>
      </c>
      <c r="K132" s="233"/>
      <c r="L132" s="232" t="s">
        <v>2638</v>
      </c>
      <c r="M132" s="233" t="s">
        <v>2638</v>
      </c>
    </row>
    <row r="133" spans="1:13" ht="18">
      <c r="A133" s="234"/>
      <c r="B133" s="235"/>
      <c r="C133" s="236" t="s">
        <v>2640</v>
      </c>
      <c r="D133" s="237" t="s">
        <v>2641</v>
      </c>
      <c r="E133" s="237" t="s">
        <v>2642</v>
      </c>
      <c r="F133" s="237" t="s">
        <v>2643</v>
      </c>
      <c r="G133" s="237" t="s">
        <v>2644</v>
      </c>
      <c r="H133" s="237" t="s">
        <v>2645</v>
      </c>
      <c r="I133" s="494" t="s">
        <v>2646</v>
      </c>
      <c r="J133" s="495"/>
      <c r="K133" s="496"/>
      <c r="L133" s="237" t="s">
        <v>2647</v>
      </c>
      <c r="M133" s="238"/>
    </row>
    <row r="134" spans="1:13" ht="13.5" customHeight="1">
      <c r="A134" s="239"/>
      <c r="B134" s="235"/>
      <c r="C134" s="240" t="s">
        <v>2699</v>
      </c>
      <c r="D134" s="241">
        <v>5650</v>
      </c>
      <c r="E134" s="242">
        <v>1</v>
      </c>
      <c r="F134" s="241">
        <v>5650</v>
      </c>
      <c r="G134" s="242">
        <v>1.2</v>
      </c>
      <c r="H134" s="241">
        <v>6780</v>
      </c>
      <c r="I134" s="243"/>
      <c r="J134" s="243"/>
      <c r="K134" s="243">
        <v>1634</v>
      </c>
      <c r="L134" s="241"/>
      <c r="M134" s="244"/>
    </row>
    <row r="135" spans="1:13" ht="39" customHeight="1">
      <c r="A135" s="257" t="s">
        <v>2712</v>
      </c>
      <c r="B135" s="258" t="s">
        <v>2713</v>
      </c>
      <c r="C135" s="259" t="s">
        <v>2714</v>
      </c>
      <c r="D135" s="260">
        <v>0.52100000000000002</v>
      </c>
      <c r="E135" s="261">
        <v>9298.34</v>
      </c>
      <c r="F135" s="261" t="s">
        <v>2638</v>
      </c>
      <c r="G135" s="261">
        <v>9298.34</v>
      </c>
      <c r="H135" s="262">
        <v>4844</v>
      </c>
      <c r="I135" s="262" t="s">
        <v>2638</v>
      </c>
      <c r="J135" s="263" t="s">
        <v>2638</v>
      </c>
      <c r="K135" s="263">
        <v>4844</v>
      </c>
      <c r="L135" s="261" t="s">
        <v>2638</v>
      </c>
      <c r="M135" s="263" t="s">
        <v>2638</v>
      </c>
    </row>
    <row r="136" spans="1:13">
      <c r="A136" s="228"/>
      <c r="B136" s="229"/>
      <c r="C136" s="230"/>
      <c r="D136" s="231" t="s">
        <v>29</v>
      </c>
      <c r="E136" s="232" t="s">
        <v>2638</v>
      </c>
      <c r="F136" s="232" t="s">
        <v>2638</v>
      </c>
      <c r="G136" s="232"/>
      <c r="H136" s="233"/>
      <c r="I136" s="233"/>
      <c r="J136" s="233" t="s">
        <v>2638</v>
      </c>
      <c r="K136" s="233"/>
      <c r="L136" s="232" t="s">
        <v>2638</v>
      </c>
      <c r="M136" s="233" t="s">
        <v>2638</v>
      </c>
    </row>
    <row r="137" spans="1:13" ht="18">
      <c r="A137" s="234"/>
      <c r="B137" s="235"/>
      <c r="C137" s="236" t="s">
        <v>2640</v>
      </c>
      <c r="D137" s="237" t="s">
        <v>2641</v>
      </c>
      <c r="E137" s="237" t="s">
        <v>2642</v>
      </c>
      <c r="F137" s="237" t="s">
        <v>2643</v>
      </c>
      <c r="G137" s="237" t="s">
        <v>2644</v>
      </c>
      <c r="H137" s="237" t="s">
        <v>2645</v>
      </c>
      <c r="I137" s="494" t="s">
        <v>2646</v>
      </c>
      <c r="J137" s="495"/>
      <c r="K137" s="496"/>
      <c r="L137" s="237" t="s">
        <v>2647</v>
      </c>
      <c r="M137" s="238"/>
    </row>
    <row r="138" spans="1:13" ht="17.25" customHeight="1">
      <c r="A138" s="239"/>
      <c r="B138" s="235"/>
      <c r="C138" s="240" t="s">
        <v>2699</v>
      </c>
      <c r="D138" s="241">
        <v>7748.62</v>
      </c>
      <c r="E138" s="242">
        <v>1</v>
      </c>
      <c r="F138" s="241">
        <v>7748.62</v>
      </c>
      <c r="G138" s="242">
        <v>1.2</v>
      </c>
      <c r="H138" s="241">
        <v>9298.34</v>
      </c>
      <c r="I138" s="243"/>
      <c r="J138" s="243"/>
      <c r="K138" s="243">
        <v>4844</v>
      </c>
      <c r="L138" s="241"/>
      <c r="M138" s="244"/>
    </row>
    <row r="139" spans="1:13" ht="36" customHeight="1">
      <c r="A139" s="257" t="s">
        <v>2715</v>
      </c>
      <c r="B139" s="258" t="s">
        <v>2716</v>
      </c>
      <c r="C139" s="259" t="s">
        <v>2717</v>
      </c>
      <c r="D139" s="260">
        <v>19.210999999999999</v>
      </c>
      <c r="E139" s="261">
        <v>9664.7999999999993</v>
      </c>
      <c r="F139" s="261" t="s">
        <v>2638</v>
      </c>
      <c r="G139" s="261">
        <v>9664.7999999999993</v>
      </c>
      <c r="H139" s="262">
        <v>185670</v>
      </c>
      <c r="I139" s="262" t="s">
        <v>2638</v>
      </c>
      <c r="J139" s="263" t="s">
        <v>2638</v>
      </c>
      <c r="K139" s="263">
        <v>185670</v>
      </c>
      <c r="L139" s="261" t="s">
        <v>2638</v>
      </c>
      <c r="M139" s="263" t="s">
        <v>2638</v>
      </c>
    </row>
    <row r="140" spans="1:13">
      <c r="A140" s="228"/>
      <c r="B140" s="229"/>
      <c r="C140" s="230"/>
      <c r="D140" s="231" t="s">
        <v>29</v>
      </c>
      <c r="E140" s="232" t="s">
        <v>2638</v>
      </c>
      <c r="F140" s="232" t="s">
        <v>2638</v>
      </c>
      <c r="G140" s="232"/>
      <c r="H140" s="233"/>
      <c r="I140" s="233"/>
      <c r="J140" s="233" t="s">
        <v>2638</v>
      </c>
      <c r="K140" s="233"/>
      <c r="L140" s="232" t="s">
        <v>2638</v>
      </c>
      <c r="M140" s="233" t="s">
        <v>2638</v>
      </c>
    </row>
    <row r="141" spans="1:13" ht="11.25" customHeight="1">
      <c r="A141" s="234"/>
      <c r="B141" s="235"/>
      <c r="C141" s="236" t="s">
        <v>2640</v>
      </c>
      <c r="D141" s="237" t="s">
        <v>2641</v>
      </c>
      <c r="E141" s="237" t="s">
        <v>2642</v>
      </c>
      <c r="F141" s="237" t="s">
        <v>2643</v>
      </c>
      <c r="G141" s="237" t="s">
        <v>2644</v>
      </c>
      <c r="H141" s="237" t="s">
        <v>2645</v>
      </c>
      <c r="I141" s="494" t="s">
        <v>2646</v>
      </c>
      <c r="J141" s="495"/>
      <c r="K141" s="496"/>
      <c r="L141" s="237" t="s">
        <v>2647</v>
      </c>
      <c r="M141" s="238"/>
    </row>
    <row r="142" spans="1:13" ht="11.25" customHeight="1">
      <c r="A142" s="239"/>
      <c r="B142" s="235"/>
      <c r="C142" s="240" t="s">
        <v>2699</v>
      </c>
      <c r="D142" s="241">
        <v>8054</v>
      </c>
      <c r="E142" s="242">
        <v>1</v>
      </c>
      <c r="F142" s="241">
        <v>8054</v>
      </c>
      <c r="G142" s="242">
        <v>1.2</v>
      </c>
      <c r="H142" s="241">
        <v>9664.7999999999993</v>
      </c>
      <c r="I142" s="243"/>
      <c r="J142" s="243"/>
      <c r="K142" s="243">
        <v>185670</v>
      </c>
      <c r="L142" s="241"/>
      <c r="M142" s="244"/>
    </row>
    <row r="143" spans="1:13" ht="36" customHeight="1">
      <c r="A143" s="257" t="s">
        <v>2718</v>
      </c>
      <c r="B143" s="258" t="s">
        <v>2719</v>
      </c>
      <c r="C143" s="259" t="s">
        <v>2720</v>
      </c>
      <c r="D143" s="260">
        <v>0.81899999999999995</v>
      </c>
      <c r="E143" s="261">
        <v>10596</v>
      </c>
      <c r="F143" s="261" t="s">
        <v>2638</v>
      </c>
      <c r="G143" s="261">
        <v>10596</v>
      </c>
      <c r="H143" s="262">
        <v>8678</v>
      </c>
      <c r="I143" s="262" t="s">
        <v>2638</v>
      </c>
      <c r="J143" s="263" t="s">
        <v>2638</v>
      </c>
      <c r="K143" s="263">
        <v>8678</v>
      </c>
      <c r="L143" s="261" t="s">
        <v>2638</v>
      </c>
      <c r="M143" s="263" t="s">
        <v>2638</v>
      </c>
    </row>
    <row r="144" spans="1:13">
      <c r="A144" s="228"/>
      <c r="B144" s="229"/>
      <c r="C144" s="230"/>
      <c r="D144" s="231" t="s">
        <v>29</v>
      </c>
      <c r="E144" s="232" t="s">
        <v>2638</v>
      </c>
      <c r="F144" s="232" t="s">
        <v>2638</v>
      </c>
      <c r="G144" s="232"/>
      <c r="H144" s="233"/>
      <c r="I144" s="233"/>
      <c r="J144" s="233" t="s">
        <v>2638</v>
      </c>
      <c r="K144" s="233"/>
      <c r="L144" s="232" t="s">
        <v>2638</v>
      </c>
      <c r="M144" s="233" t="s">
        <v>2638</v>
      </c>
    </row>
    <row r="145" spans="1:13" ht="18">
      <c r="A145" s="234"/>
      <c r="B145" s="235"/>
      <c r="C145" s="236" t="s">
        <v>2640</v>
      </c>
      <c r="D145" s="237" t="s">
        <v>2641</v>
      </c>
      <c r="E145" s="237" t="s">
        <v>2642</v>
      </c>
      <c r="F145" s="237" t="s">
        <v>2643</v>
      </c>
      <c r="G145" s="237" t="s">
        <v>2644</v>
      </c>
      <c r="H145" s="237" t="s">
        <v>2645</v>
      </c>
      <c r="I145" s="494" t="s">
        <v>2646</v>
      </c>
      <c r="J145" s="495"/>
      <c r="K145" s="496"/>
      <c r="L145" s="237" t="s">
        <v>2647</v>
      </c>
      <c r="M145" s="238"/>
    </row>
    <row r="146" spans="1:13" ht="10.5" customHeight="1">
      <c r="A146" s="239"/>
      <c r="B146" s="235"/>
      <c r="C146" s="240" t="s">
        <v>2699</v>
      </c>
      <c r="D146" s="241">
        <v>8830</v>
      </c>
      <c r="E146" s="242">
        <v>1</v>
      </c>
      <c r="F146" s="241">
        <v>8830</v>
      </c>
      <c r="G146" s="242">
        <v>1.2</v>
      </c>
      <c r="H146" s="241">
        <v>10596</v>
      </c>
      <c r="I146" s="243"/>
      <c r="J146" s="243"/>
      <c r="K146" s="243">
        <v>8678</v>
      </c>
      <c r="L146" s="241"/>
      <c r="M146" s="244"/>
    </row>
    <row r="147" spans="1:13" ht="37.5" customHeight="1">
      <c r="A147" s="257" t="s">
        <v>2721</v>
      </c>
      <c r="B147" s="258" t="s">
        <v>2722</v>
      </c>
      <c r="C147" s="259" t="s">
        <v>2723</v>
      </c>
      <c r="D147" s="260">
        <v>0.81899999999999995</v>
      </c>
      <c r="E147" s="261">
        <v>4464.49</v>
      </c>
      <c r="F147" s="261" t="s">
        <v>2638</v>
      </c>
      <c r="G147" s="261">
        <v>4464.49</v>
      </c>
      <c r="H147" s="262">
        <v>3656</v>
      </c>
      <c r="I147" s="262" t="s">
        <v>2638</v>
      </c>
      <c r="J147" s="263" t="s">
        <v>2638</v>
      </c>
      <c r="K147" s="263">
        <v>3656</v>
      </c>
      <c r="L147" s="261" t="s">
        <v>2638</v>
      </c>
      <c r="M147" s="263" t="s">
        <v>2638</v>
      </c>
    </row>
    <row r="148" spans="1:13">
      <c r="A148" s="228"/>
      <c r="B148" s="229"/>
      <c r="C148" s="230"/>
      <c r="D148" s="231" t="s">
        <v>29</v>
      </c>
      <c r="E148" s="232" t="s">
        <v>2638</v>
      </c>
      <c r="F148" s="232" t="s">
        <v>2638</v>
      </c>
      <c r="G148" s="232"/>
      <c r="H148" s="233"/>
      <c r="I148" s="233"/>
      <c r="J148" s="233" t="s">
        <v>2638</v>
      </c>
      <c r="K148" s="233"/>
      <c r="L148" s="232" t="s">
        <v>2638</v>
      </c>
      <c r="M148" s="233" t="s">
        <v>2638</v>
      </c>
    </row>
    <row r="149" spans="1:13" ht="15.75" customHeight="1">
      <c r="A149" s="234"/>
      <c r="B149" s="235"/>
      <c r="C149" s="236" t="s">
        <v>2640</v>
      </c>
      <c r="D149" s="237" t="s">
        <v>2641</v>
      </c>
      <c r="E149" s="237" t="s">
        <v>2642</v>
      </c>
      <c r="F149" s="237" t="s">
        <v>2643</v>
      </c>
      <c r="G149" s="237" t="s">
        <v>2644</v>
      </c>
      <c r="H149" s="237" t="s">
        <v>2645</v>
      </c>
      <c r="I149" s="494" t="s">
        <v>2646</v>
      </c>
      <c r="J149" s="495"/>
      <c r="K149" s="496"/>
      <c r="L149" s="237" t="s">
        <v>2647</v>
      </c>
      <c r="M149" s="238"/>
    </row>
    <row r="150" spans="1:13" ht="15" customHeight="1">
      <c r="A150" s="239"/>
      <c r="B150" s="235"/>
      <c r="C150" s="240" t="s">
        <v>2699</v>
      </c>
      <c r="D150" s="241">
        <v>3720.41</v>
      </c>
      <c r="E150" s="242">
        <v>1</v>
      </c>
      <c r="F150" s="241">
        <v>3720.41</v>
      </c>
      <c r="G150" s="242">
        <v>1.2</v>
      </c>
      <c r="H150" s="241">
        <v>4464.49</v>
      </c>
      <c r="I150" s="243"/>
      <c r="J150" s="243"/>
      <c r="K150" s="243">
        <v>3656</v>
      </c>
      <c r="L150" s="241"/>
      <c r="M150" s="244"/>
    </row>
    <row r="151" spans="1:13" ht="39" customHeight="1">
      <c r="A151" s="257" t="s">
        <v>2724</v>
      </c>
      <c r="B151" s="258" t="s">
        <v>2725</v>
      </c>
      <c r="C151" s="259" t="s">
        <v>2726</v>
      </c>
      <c r="D151" s="260">
        <v>0.52100000000000002</v>
      </c>
      <c r="E151" s="261">
        <v>2972.11</v>
      </c>
      <c r="F151" s="261" t="s">
        <v>2638</v>
      </c>
      <c r="G151" s="261">
        <v>2972.11</v>
      </c>
      <c r="H151" s="262">
        <v>1548</v>
      </c>
      <c r="I151" s="262" t="s">
        <v>2638</v>
      </c>
      <c r="J151" s="263" t="s">
        <v>2638</v>
      </c>
      <c r="K151" s="263">
        <v>1548</v>
      </c>
      <c r="L151" s="261" t="s">
        <v>2638</v>
      </c>
      <c r="M151" s="263" t="s">
        <v>2638</v>
      </c>
    </row>
    <row r="152" spans="1:13">
      <c r="A152" s="228"/>
      <c r="B152" s="229"/>
      <c r="C152" s="230"/>
      <c r="D152" s="231" t="s">
        <v>29</v>
      </c>
      <c r="E152" s="232" t="s">
        <v>2638</v>
      </c>
      <c r="F152" s="232" t="s">
        <v>2638</v>
      </c>
      <c r="G152" s="232"/>
      <c r="H152" s="233"/>
      <c r="I152" s="233"/>
      <c r="J152" s="233" t="s">
        <v>2638</v>
      </c>
      <c r="K152" s="233"/>
      <c r="L152" s="232" t="s">
        <v>2638</v>
      </c>
      <c r="M152" s="233" t="s">
        <v>2638</v>
      </c>
    </row>
    <row r="153" spans="1:13" ht="18">
      <c r="A153" s="234"/>
      <c r="B153" s="235"/>
      <c r="C153" s="236" t="s">
        <v>2640</v>
      </c>
      <c r="D153" s="237" t="s">
        <v>2641</v>
      </c>
      <c r="E153" s="237" t="s">
        <v>2642</v>
      </c>
      <c r="F153" s="237" t="s">
        <v>2643</v>
      </c>
      <c r="G153" s="237" t="s">
        <v>2644</v>
      </c>
      <c r="H153" s="237" t="s">
        <v>2645</v>
      </c>
      <c r="I153" s="494" t="s">
        <v>2646</v>
      </c>
      <c r="J153" s="495"/>
      <c r="K153" s="496"/>
      <c r="L153" s="237" t="s">
        <v>2647</v>
      </c>
      <c r="M153" s="238"/>
    </row>
    <row r="154" spans="1:13" ht="14.25" customHeight="1">
      <c r="A154" s="239"/>
      <c r="B154" s="235"/>
      <c r="C154" s="240" t="s">
        <v>2699</v>
      </c>
      <c r="D154" s="241">
        <v>2476.7600000000002</v>
      </c>
      <c r="E154" s="242">
        <v>1</v>
      </c>
      <c r="F154" s="241">
        <v>2476.7600000000002</v>
      </c>
      <c r="G154" s="242">
        <v>1.2</v>
      </c>
      <c r="H154" s="241">
        <v>2972.11</v>
      </c>
      <c r="I154" s="243"/>
      <c r="J154" s="243"/>
      <c r="K154" s="243">
        <v>1548</v>
      </c>
      <c r="L154" s="241"/>
      <c r="M154" s="244"/>
    </row>
    <row r="155" spans="1:13" ht="40.5" customHeight="1">
      <c r="A155" s="257" t="s">
        <v>2727</v>
      </c>
      <c r="B155" s="258" t="s">
        <v>2728</v>
      </c>
      <c r="C155" s="259" t="s">
        <v>2729</v>
      </c>
      <c r="D155" s="260">
        <v>19.452000000000002</v>
      </c>
      <c r="E155" s="261">
        <v>1340.96</v>
      </c>
      <c r="F155" s="261" t="s">
        <v>2638</v>
      </c>
      <c r="G155" s="261">
        <v>1340.96</v>
      </c>
      <c r="H155" s="262">
        <v>26084</v>
      </c>
      <c r="I155" s="262" t="s">
        <v>2638</v>
      </c>
      <c r="J155" s="263" t="s">
        <v>2638</v>
      </c>
      <c r="K155" s="263">
        <v>26084</v>
      </c>
      <c r="L155" s="261" t="s">
        <v>2638</v>
      </c>
      <c r="M155" s="263" t="s">
        <v>2638</v>
      </c>
    </row>
    <row r="156" spans="1:13">
      <c r="A156" s="228"/>
      <c r="B156" s="229"/>
      <c r="C156" s="230"/>
      <c r="D156" s="231" t="s">
        <v>29</v>
      </c>
      <c r="E156" s="232" t="s">
        <v>2638</v>
      </c>
      <c r="F156" s="232" t="s">
        <v>2638</v>
      </c>
      <c r="G156" s="232"/>
      <c r="H156" s="233"/>
      <c r="I156" s="233"/>
      <c r="J156" s="233" t="s">
        <v>2638</v>
      </c>
      <c r="K156" s="233"/>
      <c r="L156" s="232" t="s">
        <v>2638</v>
      </c>
      <c r="M156" s="233" t="s">
        <v>2638</v>
      </c>
    </row>
    <row r="157" spans="1:13" ht="18">
      <c r="A157" s="234"/>
      <c r="B157" s="235"/>
      <c r="C157" s="236" t="s">
        <v>2640</v>
      </c>
      <c r="D157" s="237" t="s">
        <v>2641</v>
      </c>
      <c r="E157" s="237" t="s">
        <v>2642</v>
      </c>
      <c r="F157" s="237" t="s">
        <v>2643</v>
      </c>
      <c r="G157" s="237" t="s">
        <v>2644</v>
      </c>
      <c r="H157" s="237" t="s">
        <v>2645</v>
      </c>
      <c r="I157" s="494" t="s">
        <v>2646</v>
      </c>
      <c r="J157" s="495"/>
      <c r="K157" s="496"/>
      <c r="L157" s="237" t="s">
        <v>2647</v>
      </c>
      <c r="M157" s="238"/>
    </row>
    <row r="158" spans="1:13" ht="13.5" customHeight="1">
      <c r="A158" s="239"/>
      <c r="B158" s="235"/>
      <c r="C158" s="240" t="s">
        <v>2699</v>
      </c>
      <c r="D158" s="241">
        <v>1117.47</v>
      </c>
      <c r="E158" s="242">
        <v>1</v>
      </c>
      <c r="F158" s="241">
        <v>1117.47</v>
      </c>
      <c r="G158" s="242">
        <v>1.2</v>
      </c>
      <c r="H158" s="241">
        <v>1340.96</v>
      </c>
      <c r="I158" s="243"/>
      <c r="J158" s="243"/>
      <c r="K158" s="243">
        <v>26084</v>
      </c>
      <c r="L158" s="241"/>
      <c r="M158" s="244"/>
    </row>
    <row r="159" spans="1:13" ht="51" customHeight="1">
      <c r="A159" s="257" t="s">
        <v>2730</v>
      </c>
      <c r="B159" s="258" t="s">
        <v>2731</v>
      </c>
      <c r="C159" s="259" t="s">
        <v>2732</v>
      </c>
      <c r="D159" s="260">
        <v>36.479999999999997</v>
      </c>
      <c r="E159" s="261">
        <v>999.98</v>
      </c>
      <c r="F159" s="261">
        <v>516.96</v>
      </c>
      <c r="G159" s="261">
        <v>81.900000000000006</v>
      </c>
      <c r="H159" s="262">
        <v>36479</v>
      </c>
      <c r="I159" s="262">
        <v>14633</v>
      </c>
      <c r="J159" s="263">
        <v>18859</v>
      </c>
      <c r="K159" s="263">
        <v>2987</v>
      </c>
      <c r="L159" s="261">
        <v>46.33</v>
      </c>
      <c r="M159" s="263">
        <v>1690</v>
      </c>
    </row>
    <row r="160" spans="1:13">
      <c r="A160" s="228"/>
      <c r="B160" s="229"/>
      <c r="C160" s="230"/>
      <c r="D160" s="231" t="s">
        <v>29</v>
      </c>
      <c r="E160" s="232">
        <v>401.12</v>
      </c>
      <c r="F160" s="232">
        <v>21.27</v>
      </c>
      <c r="G160" s="232"/>
      <c r="H160" s="233"/>
      <c r="I160" s="233"/>
      <c r="J160" s="233">
        <v>776</v>
      </c>
      <c r="K160" s="233"/>
      <c r="L160" s="232">
        <v>4.38</v>
      </c>
      <c r="M160" s="233">
        <v>160</v>
      </c>
    </row>
    <row r="161" spans="1:13" ht="18">
      <c r="A161" s="234"/>
      <c r="B161" s="235"/>
      <c r="C161" s="236" t="s">
        <v>2640</v>
      </c>
      <c r="D161" s="237" t="s">
        <v>2641</v>
      </c>
      <c r="E161" s="237" t="s">
        <v>2642</v>
      </c>
      <c r="F161" s="237" t="s">
        <v>2643</v>
      </c>
      <c r="G161" s="237" t="s">
        <v>2644</v>
      </c>
      <c r="H161" s="237" t="s">
        <v>2645</v>
      </c>
      <c r="I161" s="494" t="s">
        <v>2646</v>
      </c>
      <c r="J161" s="495"/>
      <c r="K161" s="496"/>
      <c r="L161" s="237" t="s">
        <v>2647</v>
      </c>
      <c r="M161" s="238"/>
    </row>
    <row r="162" spans="1:13" ht="11.25" customHeight="1">
      <c r="A162" s="239"/>
      <c r="B162" s="235"/>
      <c r="C162" s="240" t="s">
        <v>2733</v>
      </c>
      <c r="D162" s="241">
        <v>445.69</v>
      </c>
      <c r="E162" s="242">
        <v>1</v>
      </c>
      <c r="F162" s="241">
        <v>445.69</v>
      </c>
      <c r="G162" s="242">
        <v>0.9</v>
      </c>
      <c r="H162" s="241">
        <v>401.12</v>
      </c>
      <c r="I162" s="243">
        <v>14633</v>
      </c>
      <c r="J162" s="243"/>
      <c r="K162" s="243"/>
      <c r="L162" s="241">
        <v>8.66</v>
      </c>
      <c r="M162" s="244"/>
    </row>
    <row r="163" spans="1:13" ht="15" customHeight="1">
      <c r="A163" s="239"/>
      <c r="B163" s="235"/>
      <c r="C163" s="240" t="s">
        <v>2648</v>
      </c>
      <c r="D163" s="241">
        <v>465.73</v>
      </c>
      <c r="E163" s="242">
        <v>1</v>
      </c>
      <c r="F163" s="241">
        <v>465.73</v>
      </c>
      <c r="G163" s="242">
        <v>1.1100000000000001</v>
      </c>
      <c r="H163" s="241">
        <v>516.96</v>
      </c>
      <c r="I163" s="243"/>
      <c r="J163" s="243">
        <v>18859</v>
      </c>
      <c r="K163" s="243"/>
      <c r="L163" s="241"/>
      <c r="M163" s="244"/>
    </row>
    <row r="164" spans="1:13" ht="15" customHeight="1">
      <c r="A164" s="245"/>
      <c r="B164" s="246"/>
      <c r="C164" s="247" t="s">
        <v>2649</v>
      </c>
      <c r="D164" s="248">
        <v>442.1</v>
      </c>
      <c r="E164" s="249">
        <v>1</v>
      </c>
      <c r="F164" s="248">
        <v>442.1</v>
      </c>
      <c r="G164" s="249">
        <v>1.1212169999999999</v>
      </c>
      <c r="H164" s="248">
        <v>495.69</v>
      </c>
      <c r="I164" s="250"/>
      <c r="J164" s="250">
        <v>18083</v>
      </c>
      <c r="K164" s="250"/>
      <c r="L164" s="248"/>
      <c r="M164" s="251"/>
    </row>
    <row r="165" spans="1:13" ht="10.5" customHeight="1">
      <c r="A165" s="245"/>
      <c r="B165" s="246"/>
      <c r="C165" s="247" t="s">
        <v>2650</v>
      </c>
      <c r="D165" s="248">
        <v>23.63</v>
      </c>
      <c r="E165" s="249">
        <v>1</v>
      </c>
      <c r="F165" s="248">
        <v>23.63</v>
      </c>
      <c r="G165" s="249">
        <v>0.9</v>
      </c>
      <c r="H165" s="248">
        <v>21.27</v>
      </c>
      <c r="I165" s="250"/>
      <c r="J165" s="250">
        <v>776</v>
      </c>
      <c r="K165" s="250"/>
      <c r="L165" s="248">
        <v>4.8600000000000003</v>
      </c>
      <c r="M165" s="251"/>
    </row>
    <row r="166" spans="1:13" ht="12" customHeight="1">
      <c r="A166" s="239"/>
      <c r="B166" s="235"/>
      <c r="C166" s="240" t="s">
        <v>2734</v>
      </c>
      <c r="D166" s="241">
        <v>68.25</v>
      </c>
      <c r="E166" s="242">
        <v>1</v>
      </c>
      <c r="F166" s="241">
        <v>68.25</v>
      </c>
      <c r="G166" s="242">
        <v>1.2</v>
      </c>
      <c r="H166" s="241">
        <v>81.900000000000006</v>
      </c>
      <c r="I166" s="243"/>
      <c r="J166" s="243"/>
      <c r="K166" s="243">
        <v>2988</v>
      </c>
      <c r="L166" s="241"/>
      <c r="M166" s="244"/>
    </row>
    <row r="167" spans="1:13" ht="12" customHeight="1">
      <c r="A167" s="252"/>
      <c r="B167" s="253"/>
      <c r="C167" s="254" t="s">
        <v>2704</v>
      </c>
      <c r="D167" s="253"/>
      <c r="E167" s="255">
        <v>443.51</v>
      </c>
      <c r="F167" s="255"/>
      <c r="G167" s="255"/>
      <c r="H167" s="256">
        <v>16179</v>
      </c>
      <c r="I167" s="256"/>
      <c r="J167" s="256"/>
      <c r="K167" s="256"/>
      <c r="L167" s="255"/>
      <c r="M167" s="256"/>
    </row>
    <row r="168" spans="1:13" ht="14.25" customHeight="1">
      <c r="A168" s="252"/>
      <c r="B168" s="253"/>
      <c r="C168" s="254" t="s">
        <v>2705</v>
      </c>
      <c r="D168" s="253"/>
      <c r="E168" s="255">
        <v>274.55</v>
      </c>
      <c r="F168" s="255"/>
      <c r="G168" s="255"/>
      <c r="H168" s="256">
        <v>10016</v>
      </c>
      <c r="I168" s="256"/>
      <c r="J168" s="256"/>
      <c r="K168" s="256"/>
      <c r="L168" s="255"/>
      <c r="M168" s="256"/>
    </row>
    <row r="169" spans="1:13" ht="18" customHeight="1">
      <c r="A169" s="252"/>
      <c r="B169" s="253"/>
      <c r="C169" s="254" t="s">
        <v>2653</v>
      </c>
      <c r="D169" s="253"/>
      <c r="E169" s="255"/>
      <c r="F169" s="255"/>
      <c r="G169" s="255"/>
      <c r="H169" s="256">
        <v>62674</v>
      </c>
      <c r="I169" s="256"/>
      <c r="J169" s="256"/>
      <c r="K169" s="256"/>
      <c r="L169" s="255"/>
      <c r="M169" s="256"/>
    </row>
    <row r="170" spans="1:13" ht="24.75" customHeight="1">
      <c r="A170" s="257" t="s">
        <v>2735</v>
      </c>
      <c r="B170" s="258" t="s">
        <v>2736</v>
      </c>
      <c r="C170" s="259" t="s">
        <v>2737</v>
      </c>
      <c r="D170" s="260">
        <v>23.152999999999999</v>
      </c>
      <c r="E170" s="261">
        <v>3021.71</v>
      </c>
      <c r="F170" s="261" t="s">
        <v>2638</v>
      </c>
      <c r="G170" s="261">
        <v>3021.71</v>
      </c>
      <c r="H170" s="262">
        <v>69962</v>
      </c>
      <c r="I170" s="262" t="s">
        <v>2638</v>
      </c>
      <c r="J170" s="263" t="s">
        <v>2638</v>
      </c>
      <c r="K170" s="263">
        <v>69962</v>
      </c>
      <c r="L170" s="261" t="s">
        <v>2638</v>
      </c>
      <c r="M170" s="263" t="s">
        <v>2638</v>
      </c>
    </row>
    <row r="171" spans="1:13">
      <c r="A171" s="228"/>
      <c r="B171" s="229"/>
      <c r="C171" s="230"/>
      <c r="D171" s="231" t="s">
        <v>29</v>
      </c>
      <c r="E171" s="232" t="s">
        <v>2638</v>
      </c>
      <c r="F171" s="232" t="s">
        <v>2638</v>
      </c>
      <c r="G171" s="232"/>
      <c r="H171" s="233"/>
      <c r="I171" s="233"/>
      <c r="J171" s="233" t="s">
        <v>2638</v>
      </c>
      <c r="K171" s="233"/>
      <c r="L171" s="232" t="s">
        <v>2638</v>
      </c>
      <c r="M171" s="233" t="s">
        <v>2638</v>
      </c>
    </row>
    <row r="172" spans="1:13" ht="18">
      <c r="A172" s="234"/>
      <c r="B172" s="235"/>
      <c r="C172" s="236" t="s">
        <v>2640</v>
      </c>
      <c r="D172" s="237" t="s">
        <v>2641</v>
      </c>
      <c r="E172" s="237" t="s">
        <v>2642</v>
      </c>
      <c r="F172" s="237" t="s">
        <v>2643</v>
      </c>
      <c r="G172" s="237" t="s">
        <v>2644</v>
      </c>
      <c r="H172" s="237" t="s">
        <v>2645</v>
      </c>
      <c r="I172" s="494" t="s">
        <v>2646</v>
      </c>
      <c r="J172" s="495"/>
      <c r="K172" s="496"/>
      <c r="L172" s="237" t="s">
        <v>2647</v>
      </c>
      <c r="M172" s="238"/>
    </row>
    <row r="173" spans="1:13" ht="11.25" customHeight="1">
      <c r="A173" s="239"/>
      <c r="B173" s="235"/>
      <c r="C173" s="240" t="s">
        <v>2699</v>
      </c>
      <c r="D173" s="241">
        <v>2518.09</v>
      </c>
      <c r="E173" s="242">
        <v>1</v>
      </c>
      <c r="F173" s="241">
        <v>2518.09</v>
      </c>
      <c r="G173" s="242">
        <v>1.2</v>
      </c>
      <c r="H173" s="241">
        <v>3021.71</v>
      </c>
      <c r="I173" s="243"/>
      <c r="J173" s="243"/>
      <c r="K173" s="243">
        <v>69962</v>
      </c>
      <c r="L173" s="241"/>
      <c r="M173" s="244"/>
    </row>
    <row r="174" spans="1:13" ht="27" customHeight="1">
      <c r="A174" s="257" t="s">
        <v>2738</v>
      </c>
      <c r="B174" s="258" t="s">
        <v>2739</v>
      </c>
      <c r="C174" s="259" t="s">
        <v>2740</v>
      </c>
      <c r="D174" s="260">
        <v>13.327</v>
      </c>
      <c r="E174" s="261">
        <v>7843.92</v>
      </c>
      <c r="F174" s="261" t="s">
        <v>2638</v>
      </c>
      <c r="G174" s="261">
        <v>7843.92</v>
      </c>
      <c r="H174" s="262">
        <v>104536</v>
      </c>
      <c r="I174" s="262" t="s">
        <v>2638</v>
      </c>
      <c r="J174" s="263" t="s">
        <v>2638</v>
      </c>
      <c r="K174" s="263">
        <v>104536</v>
      </c>
      <c r="L174" s="261" t="s">
        <v>2638</v>
      </c>
      <c r="M174" s="263" t="s">
        <v>2638</v>
      </c>
    </row>
    <row r="175" spans="1:13">
      <c r="A175" s="228"/>
      <c r="B175" s="229"/>
      <c r="C175" s="230"/>
      <c r="D175" s="231" t="s">
        <v>29</v>
      </c>
      <c r="E175" s="232" t="s">
        <v>2638</v>
      </c>
      <c r="F175" s="232" t="s">
        <v>2638</v>
      </c>
      <c r="G175" s="232"/>
      <c r="H175" s="233"/>
      <c r="I175" s="233"/>
      <c r="J175" s="233" t="s">
        <v>2638</v>
      </c>
      <c r="K175" s="233"/>
      <c r="L175" s="232" t="s">
        <v>2638</v>
      </c>
      <c r="M175" s="233" t="s">
        <v>2638</v>
      </c>
    </row>
    <row r="176" spans="1:13" ht="18">
      <c r="A176" s="234"/>
      <c r="B176" s="235"/>
      <c r="C176" s="236" t="s">
        <v>2640</v>
      </c>
      <c r="D176" s="237" t="s">
        <v>2641</v>
      </c>
      <c r="E176" s="237" t="s">
        <v>2642</v>
      </c>
      <c r="F176" s="237" t="s">
        <v>2643</v>
      </c>
      <c r="G176" s="237" t="s">
        <v>2644</v>
      </c>
      <c r="H176" s="237" t="s">
        <v>2645</v>
      </c>
      <c r="I176" s="494" t="s">
        <v>2646</v>
      </c>
      <c r="J176" s="495"/>
      <c r="K176" s="496"/>
      <c r="L176" s="237" t="s">
        <v>2647</v>
      </c>
      <c r="M176" s="238"/>
    </row>
    <row r="177" spans="1:13" ht="14.25" customHeight="1">
      <c r="A177" s="239"/>
      <c r="B177" s="235"/>
      <c r="C177" s="240" t="s">
        <v>2699</v>
      </c>
      <c r="D177" s="241">
        <v>6536.6</v>
      </c>
      <c r="E177" s="242">
        <v>1</v>
      </c>
      <c r="F177" s="241">
        <v>6536.6</v>
      </c>
      <c r="G177" s="242">
        <v>1.2</v>
      </c>
      <c r="H177" s="241">
        <v>7843.92</v>
      </c>
      <c r="I177" s="243"/>
      <c r="J177" s="243"/>
      <c r="K177" s="243">
        <v>104536</v>
      </c>
      <c r="L177" s="241"/>
      <c r="M177" s="244"/>
    </row>
    <row r="178" spans="1:13" ht="37.5" customHeight="1">
      <c r="A178" s="257" t="s">
        <v>2741</v>
      </c>
      <c r="B178" s="258" t="s">
        <v>2731</v>
      </c>
      <c r="C178" s="259" t="s">
        <v>2742</v>
      </c>
      <c r="D178" s="260">
        <v>0.23300000000000001</v>
      </c>
      <c r="E178" s="261">
        <v>999.98</v>
      </c>
      <c r="F178" s="261">
        <v>516.96</v>
      </c>
      <c r="G178" s="261">
        <v>81.900000000000006</v>
      </c>
      <c r="H178" s="262">
        <v>233</v>
      </c>
      <c r="I178" s="262">
        <v>93</v>
      </c>
      <c r="J178" s="263">
        <v>120</v>
      </c>
      <c r="K178" s="263">
        <v>20</v>
      </c>
      <c r="L178" s="261">
        <v>46.33</v>
      </c>
      <c r="M178" s="263">
        <v>11</v>
      </c>
    </row>
    <row r="179" spans="1:13">
      <c r="A179" s="228"/>
      <c r="B179" s="229"/>
      <c r="C179" s="230"/>
      <c r="D179" s="231" t="s">
        <v>29</v>
      </c>
      <c r="E179" s="232">
        <v>401.12</v>
      </c>
      <c r="F179" s="232">
        <v>21.27</v>
      </c>
      <c r="G179" s="232"/>
      <c r="H179" s="233"/>
      <c r="I179" s="233"/>
      <c r="J179" s="233">
        <v>5</v>
      </c>
      <c r="K179" s="233"/>
      <c r="L179" s="232">
        <v>4.38</v>
      </c>
      <c r="M179" s="233">
        <v>1</v>
      </c>
    </row>
    <row r="180" spans="1:13" ht="18">
      <c r="A180" s="234"/>
      <c r="B180" s="235"/>
      <c r="C180" s="236" t="s">
        <v>2640</v>
      </c>
      <c r="D180" s="237" t="s">
        <v>2641</v>
      </c>
      <c r="E180" s="237" t="s">
        <v>2642</v>
      </c>
      <c r="F180" s="237" t="s">
        <v>2643</v>
      </c>
      <c r="G180" s="237" t="s">
        <v>2644</v>
      </c>
      <c r="H180" s="237" t="s">
        <v>2645</v>
      </c>
      <c r="I180" s="494" t="s">
        <v>2646</v>
      </c>
      <c r="J180" s="495"/>
      <c r="K180" s="496"/>
      <c r="L180" s="237" t="s">
        <v>2647</v>
      </c>
      <c r="M180" s="238"/>
    </row>
    <row r="181" spans="1:13" ht="10.5" customHeight="1">
      <c r="A181" s="239"/>
      <c r="B181" s="235"/>
      <c r="C181" s="240" t="s">
        <v>2733</v>
      </c>
      <c r="D181" s="241">
        <v>445.69</v>
      </c>
      <c r="E181" s="242">
        <v>1</v>
      </c>
      <c r="F181" s="241">
        <v>445.69</v>
      </c>
      <c r="G181" s="242">
        <v>0.9</v>
      </c>
      <c r="H181" s="241">
        <v>401.12</v>
      </c>
      <c r="I181" s="243">
        <v>93</v>
      </c>
      <c r="J181" s="243"/>
      <c r="K181" s="243"/>
      <c r="L181" s="241">
        <v>8.66</v>
      </c>
      <c r="M181" s="244"/>
    </row>
    <row r="182" spans="1:13" ht="9" customHeight="1">
      <c r="A182" s="239"/>
      <c r="B182" s="235"/>
      <c r="C182" s="240" t="s">
        <v>2648</v>
      </c>
      <c r="D182" s="241">
        <v>465.73</v>
      </c>
      <c r="E182" s="242">
        <v>1</v>
      </c>
      <c r="F182" s="241">
        <v>465.73</v>
      </c>
      <c r="G182" s="242">
        <v>1.1100000000000001</v>
      </c>
      <c r="H182" s="241">
        <v>516.96</v>
      </c>
      <c r="I182" s="243"/>
      <c r="J182" s="243">
        <v>120</v>
      </c>
      <c r="K182" s="243"/>
      <c r="L182" s="241"/>
      <c r="M182" s="244"/>
    </row>
    <row r="183" spans="1:13" ht="12" customHeight="1">
      <c r="A183" s="245"/>
      <c r="B183" s="246"/>
      <c r="C183" s="247" t="s">
        <v>2649</v>
      </c>
      <c r="D183" s="248">
        <v>442.1</v>
      </c>
      <c r="E183" s="249">
        <v>1</v>
      </c>
      <c r="F183" s="248">
        <v>442.1</v>
      </c>
      <c r="G183" s="249">
        <v>1.1212169999999999</v>
      </c>
      <c r="H183" s="248">
        <v>495.69</v>
      </c>
      <c r="I183" s="250"/>
      <c r="J183" s="250">
        <v>115</v>
      </c>
      <c r="K183" s="250"/>
      <c r="L183" s="248"/>
      <c r="M183" s="251"/>
    </row>
    <row r="184" spans="1:13" ht="10.5" customHeight="1">
      <c r="A184" s="245"/>
      <c r="B184" s="246"/>
      <c r="C184" s="247" t="s">
        <v>2650</v>
      </c>
      <c r="D184" s="248">
        <v>23.63</v>
      </c>
      <c r="E184" s="249">
        <v>1</v>
      </c>
      <c r="F184" s="248">
        <v>23.63</v>
      </c>
      <c r="G184" s="249">
        <v>0.9</v>
      </c>
      <c r="H184" s="248">
        <v>21.27</v>
      </c>
      <c r="I184" s="250"/>
      <c r="J184" s="250">
        <v>5</v>
      </c>
      <c r="K184" s="250"/>
      <c r="L184" s="248">
        <v>4.8600000000000003</v>
      </c>
      <c r="M184" s="251"/>
    </row>
    <row r="185" spans="1:13" ht="15" customHeight="1">
      <c r="A185" s="239"/>
      <c r="B185" s="235"/>
      <c r="C185" s="240" t="s">
        <v>2734</v>
      </c>
      <c r="D185" s="241">
        <v>68.25</v>
      </c>
      <c r="E185" s="242">
        <v>1</v>
      </c>
      <c r="F185" s="241">
        <v>68.25</v>
      </c>
      <c r="G185" s="242">
        <v>1.2</v>
      </c>
      <c r="H185" s="241">
        <v>81.900000000000006</v>
      </c>
      <c r="I185" s="243"/>
      <c r="J185" s="243"/>
      <c r="K185" s="243">
        <v>19</v>
      </c>
      <c r="L185" s="241"/>
      <c r="M185" s="244"/>
    </row>
    <row r="186" spans="1:13" ht="15.75" customHeight="1">
      <c r="A186" s="252"/>
      <c r="B186" s="253"/>
      <c r="C186" s="254" t="s">
        <v>2704</v>
      </c>
      <c r="D186" s="253"/>
      <c r="E186" s="255">
        <v>443.51</v>
      </c>
      <c r="F186" s="255"/>
      <c r="G186" s="255"/>
      <c r="H186" s="256">
        <v>103</v>
      </c>
      <c r="I186" s="256"/>
      <c r="J186" s="256"/>
      <c r="K186" s="256"/>
      <c r="L186" s="255"/>
      <c r="M186" s="256"/>
    </row>
    <row r="187" spans="1:13" ht="15.75" customHeight="1">
      <c r="A187" s="252"/>
      <c r="B187" s="253"/>
      <c r="C187" s="254" t="s">
        <v>2705</v>
      </c>
      <c r="D187" s="253"/>
      <c r="E187" s="255">
        <v>274.55</v>
      </c>
      <c r="F187" s="255"/>
      <c r="G187" s="255"/>
      <c r="H187" s="256">
        <v>64</v>
      </c>
      <c r="I187" s="256"/>
      <c r="J187" s="256"/>
      <c r="K187" s="256"/>
      <c r="L187" s="255"/>
      <c r="M187" s="256"/>
    </row>
    <row r="188" spans="1:13" ht="12.75" customHeight="1">
      <c r="A188" s="252"/>
      <c r="B188" s="253"/>
      <c r="C188" s="254" t="s">
        <v>2653</v>
      </c>
      <c r="D188" s="253"/>
      <c r="E188" s="255"/>
      <c r="F188" s="255"/>
      <c r="G188" s="255"/>
      <c r="H188" s="256">
        <v>400</v>
      </c>
      <c r="I188" s="256"/>
      <c r="J188" s="256"/>
      <c r="K188" s="256"/>
      <c r="L188" s="255"/>
      <c r="M188" s="256"/>
    </row>
    <row r="189" spans="1:13" ht="23.25" customHeight="1">
      <c r="A189" s="257" t="s">
        <v>2743</v>
      </c>
      <c r="B189" s="258" t="s">
        <v>2739</v>
      </c>
      <c r="C189" s="259" t="s">
        <v>2744</v>
      </c>
      <c r="D189" s="260">
        <v>0.23300000000000001</v>
      </c>
      <c r="E189" s="261">
        <v>7843.92</v>
      </c>
      <c r="F189" s="261" t="s">
        <v>2638</v>
      </c>
      <c r="G189" s="261">
        <v>7843.92</v>
      </c>
      <c r="H189" s="262">
        <v>1828</v>
      </c>
      <c r="I189" s="262" t="s">
        <v>2638</v>
      </c>
      <c r="J189" s="263" t="s">
        <v>2638</v>
      </c>
      <c r="K189" s="263">
        <v>1828</v>
      </c>
      <c r="L189" s="261" t="s">
        <v>2638</v>
      </c>
      <c r="M189" s="263" t="s">
        <v>2638</v>
      </c>
    </row>
    <row r="190" spans="1:13">
      <c r="A190" s="228"/>
      <c r="B190" s="229"/>
      <c r="C190" s="230"/>
      <c r="D190" s="231" t="s">
        <v>29</v>
      </c>
      <c r="E190" s="232" t="s">
        <v>2638</v>
      </c>
      <c r="F190" s="232" t="s">
        <v>2638</v>
      </c>
      <c r="G190" s="232"/>
      <c r="H190" s="233"/>
      <c r="I190" s="233"/>
      <c r="J190" s="233" t="s">
        <v>2638</v>
      </c>
      <c r="K190" s="233"/>
      <c r="L190" s="232" t="s">
        <v>2638</v>
      </c>
      <c r="M190" s="233" t="s">
        <v>2638</v>
      </c>
    </row>
    <row r="191" spans="1:13" ht="18">
      <c r="A191" s="234"/>
      <c r="B191" s="235"/>
      <c r="C191" s="236" t="s">
        <v>2640</v>
      </c>
      <c r="D191" s="237" t="s">
        <v>2641</v>
      </c>
      <c r="E191" s="237" t="s">
        <v>2642</v>
      </c>
      <c r="F191" s="237" t="s">
        <v>2643</v>
      </c>
      <c r="G191" s="237" t="s">
        <v>2644</v>
      </c>
      <c r="H191" s="237" t="s">
        <v>2645</v>
      </c>
      <c r="I191" s="494" t="s">
        <v>2646</v>
      </c>
      <c r="J191" s="495"/>
      <c r="K191" s="496"/>
      <c r="L191" s="237" t="s">
        <v>2647</v>
      </c>
      <c r="M191" s="238"/>
    </row>
    <row r="192" spans="1:13" ht="18.75" customHeight="1">
      <c r="A192" s="239"/>
      <c r="B192" s="235"/>
      <c r="C192" s="240" t="s">
        <v>2699</v>
      </c>
      <c r="D192" s="241">
        <v>6536.6</v>
      </c>
      <c r="E192" s="242">
        <v>1</v>
      </c>
      <c r="F192" s="241">
        <v>6536.6</v>
      </c>
      <c r="G192" s="242">
        <v>1.2</v>
      </c>
      <c r="H192" s="241">
        <v>7843.92</v>
      </c>
      <c r="I192" s="243"/>
      <c r="J192" s="243"/>
      <c r="K192" s="243">
        <v>1828</v>
      </c>
      <c r="L192" s="241"/>
      <c r="M192" s="244"/>
    </row>
    <row r="193" spans="1:13" ht="27" customHeight="1">
      <c r="A193" s="257" t="s">
        <v>2745</v>
      </c>
      <c r="B193" s="258" t="s">
        <v>2746</v>
      </c>
      <c r="C193" s="259" t="s">
        <v>2747</v>
      </c>
      <c r="D193" s="260">
        <v>0.17299999999999999</v>
      </c>
      <c r="E193" s="261">
        <v>8712.2900000000009</v>
      </c>
      <c r="F193" s="261">
        <v>36.22</v>
      </c>
      <c r="G193" s="261">
        <v>8160</v>
      </c>
      <c r="H193" s="262">
        <v>1507</v>
      </c>
      <c r="I193" s="262">
        <v>89</v>
      </c>
      <c r="J193" s="263">
        <v>6</v>
      </c>
      <c r="K193" s="263">
        <v>1412</v>
      </c>
      <c r="L193" s="261">
        <v>63.22</v>
      </c>
      <c r="M193" s="263">
        <v>11</v>
      </c>
    </row>
    <row r="194" spans="1:13">
      <c r="A194" s="228"/>
      <c r="B194" s="229"/>
      <c r="C194" s="230"/>
      <c r="D194" s="231" t="s">
        <v>29</v>
      </c>
      <c r="E194" s="232">
        <v>516.07000000000005</v>
      </c>
      <c r="F194" s="232">
        <v>1.83</v>
      </c>
      <c r="G194" s="232"/>
      <c r="H194" s="233"/>
      <c r="I194" s="233"/>
      <c r="J194" s="233" t="s">
        <v>2638</v>
      </c>
      <c r="K194" s="233"/>
      <c r="L194" s="232">
        <v>0.36</v>
      </c>
      <c r="M194" s="233" t="s">
        <v>2638</v>
      </c>
    </row>
    <row r="195" spans="1:13" ht="18">
      <c r="A195" s="234"/>
      <c r="B195" s="235"/>
      <c r="C195" s="236" t="s">
        <v>2640</v>
      </c>
      <c r="D195" s="237" t="s">
        <v>2641</v>
      </c>
      <c r="E195" s="237" t="s">
        <v>2642</v>
      </c>
      <c r="F195" s="237" t="s">
        <v>2643</v>
      </c>
      <c r="G195" s="237" t="s">
        <v>2644</v>
      </c>
      <c r="H195" s="237" t="s">
        <v>2645</v>
      </c>
      <c r="I195" s="494" t="s">
        <v>2646</v>
      </c>
      <c r="J195" s="495"/>
      <c r="K195" s="496"/>
      <c r="L195" s="237" t="s">
        <v>2647</v>
      </c>
      <c r="M195" s="238"/>
    </row>
    <row r="196" spans="1:13" ht="18" customHeight="1">
      <c r="A196" s="239"/>
      <c r="B196" s="235"/>
      <c r="C196" s="240" t="s">
        <v>2748</v>
      </c>
      <c r="D196" s="241">
        <v>573.41</v>
      </c>
      <c r="E196" s="242">
        <v>1</v>
      </c>
      <c r="F196" s="241">
        <v>573.41</v>
      </c>
      <c r="G196" s="242">
        <v>0.9</v>
      </c>
      <c r="H196" s="241">
        <v>516.07000000000005</v>
      </c>
      <c r="I196" s="243">
        <v>89</v>
      </c>
      <c r="J196" s="243"/>
      <c r="K196" s="243"/>
      <c r="L196" s="241">
        <v>8.16</v>
      </c>
      <c r="M196" s="244"/>
    </row>
    <row r="197" spans="1:13" ht="14.25" customHeight="1">
      <c r="A197" s="239"/>
      <c r="B197" s="235"/>
      <c r="C197" s="240" t="s">
        <v>2648</v>
      </c>
      <c r="D197" s="241">
        <v>32.630000000000003</v>
      </c>
      <c r="E197" s="242">
        <v>1</v>
      </c>
      <c r="F197" s="241">
        <v>32.630000000000003</v>
      </c>
      <c r="G197" s="242">
        <v>1.1100000000000001</v>
      </c>
      <c r="H197" s="241">
        <v>36.22</v>
      </c>
      <c r="I197" s="243"/>
      <c r="J197" s="243">
        <v>6</v>
      </c>
      <c r="K197" s="243"/>
      <c r="L197" s="241"/>
      <c r="M197" s="244"/>
    </row>
    <row r="198" spans="1:13" ht="16.5" customHeight="1">
      <c r="A198" s="245"/>
      <c r="B198" s="246"/>
      <c r="C198" s="247" t="s">
        <v>2649</v>
      </c>
      <c r="D198" s="248">
        <v>30.6</v>
      </c>
      <c r="E198" s="249">
        <v>1</v>
      </c>
      <c r="F198" s="248">
        <v>30.6</v>
      </c>
      <c r="G198" s="249">
        <v>1.123856</v>
      </c>
      <c r="H198" s="248">
        <v>34.39</v>
      </c>
      <c r="I198" s="250"/>
      <c r="J198" s="250">
        <v>6</v>
      </c>
      <c r="K198" s="250"/>
      <c r="L198" s="248"/>
      <c r="M198" s="251"/>
    </row>
    <row r="199" spans="1:13" ht="14.25" customHeight="1">
      <c r="A199" s="245"/>
      <c r="B199" s="246"/>
      <c r="C199" s="247" t="s">
        <v>2650</v>
      </c>
      <c r="D199" s="248">
        <v>2.0299999999999998</v>
      </c>
      <c r="E199" s="249">
        <v>1</v>
      </c>
      <c r="F199" s="248">
        <v>2.0299999999999998</v>
      </c>
      <c r="G199" s="249">
        <v>0.9</v>
      </c>
      <c r="H199" s="248">
        <v>1.83</v>
      </c>
      <c r="I199" s="250"/>
      <c r="J199" s="250" t="s">
        <v>2638</v>
      </c>
      <c r="K199" s="250"/>
      <c r="L199" s="248">
        <v>5.08</v>
      </c>
      <c r="M199" s="251"/>
    </row>
    <row r="200" spans="1:13" ht="15.75" customHeight="1">
      <c r="A200" s="239"/>
      <c r="B200" s="235"/>
      <c r="C200" s="240" t="s">
        <v>2693</v>
      </c>
      <c r="D200" s="241">
        <v>6800</v>
      </c>
      <c r="E200" s="242">
        <v>1</v>
      </c>
      <c r="F200" s="241">
        <v>6800</v>
      </c>
      <c r="G200" s="242">
        <v>1.2</v>
      </c>
      <c r="H200" s="241">
        <v>8160</v>
      </c>
      <c r="I200" s="243"/>
      <c r="J200" s="243"/>
      <c r="K200" s="243">
        <v>1412</v>
      </c>
      <c r="L200" s="241"/>
      <c r="M200" s="244"/>
    </row>
    <row r="201" spans="1:13" ht="12.75" customHeight="1">
      <c r="A201" s="252"/>
      <c r="B201" s="253"/>
      <c r="C201" s="254" t="s">
        <v>2704</v>
      </c>
      <c r="D201" s="253"/>
      <c r="E201" s="255">
        <v>543.79</v>
      </c>
      <c r="F201" s="255"/>
      <c r="G201" s="255"/>
      <c r="H201" s="256">
        <v>94</v>
      </c>
      <c r="I201" s="256"/>
      <c r="J201" s="256"/>
      <c r="K201" s="256"/>
      <c r="L201" s="255"/>
      <c r="M201" s="256"/>
    </row>
    <row r="202" spans="1:13" ht="12.75" customHeight="1">
      <c r="A202" s="252"/>
      <c r="B202" s="253"/>
      <c r="C202" s="254" t="s">
        <v>2705</v>
      </c>
      <c r="D202" s="253"/>
      <c r="E202" s="255">
        <v>336.63</v>
      </c>
      <c r="F202" s="255"/>
      <c r="G202" s="255"/>
      <c r="H202" s="256">
        <v>58</v>
      </c>
      <c r="I202" s="256"/>
      <c r="J202" s="256"/>
      <c r="K202" s="256"/>
      <c r="L202" s="255"/>
      <c r="M202" s="256"/>
    </row>
    <row r="203" spans="1:13" ht="15" customHeight="1">
      <c r="A203" s="252"/>
      <c r="B203" s="253"/>
      <c r="C203" s="254" t="s">
        <v>2653</v>
      </c>
      <c r="D203" s="253"/>
      <c r="E203" s="255"/>
      <c r="F203" s="255"/>
      <c r="G203" s="255"/>
      <c r="H203" s="256">
        <v>1659</v>
      </c>
      <c r="I203" s="256"/>
      <c r="J203" s="256"/>
      <c r="K203" s="256"/>
      <c r="L203" s="255"/>
      <c r="M203" s="256"/>
    </row>
    <row r="204" spans="1:13" ht="30" customHeight="1">
      <c r="A204" s="257" t="s">
        <v>2749</v>
      </c>
      <c r="B204" s="258" t="s">
        <v>2750</v>
      </c>
      <c r="C204" s="259" t="s">
        <v>2751</v>
      </c>
      <c r="D204" s="260">
        <v>8.7999999999999995E-2</v>
      </c>
      <c r="E204" s="261">
        <v>1025.8499999999999</v>
      </c>
      <c r="F204" s="261">
        <v>216.83</v>
      </c>
      <c r="G204" s="261">
        <v>431.21</v>
      </c>
      <c r="H204" s="262">
        <v>90</v>
      </c>
      <c r="I204" s="262">
        <v>33</v>
      </c>
      <c r="J204" s="263">
        <v>19</v>
      </c>
      <c r="K204" s="263">
        <v>38</v>
      </c>
      <c r="L204" s="261">
        <v>47.38</v>
      </c>
      <c r="M204" s="263">
        <v>4</v>
      </c>
    </row>
    <row r="205" spans="1:13">
      <c r="A205" s="228"/>
      <c r="B205" s="229"/>
      <c r="C205" s="230"/>
      <c r="D205" s="231" t="s">
        <v>29</v>
      </c>
      <c r="E205" s="232">
        <v>377.81</v>
      </c>
      <c r="F205" s="232">
        <v>23.71</v>
      </c>
      <c r="G205" s="232"/>
      <c r="H205" s="233"/>
      <c r="I205" s="233"/>
      <c r="J205" s="233">
        <v>2</v>
      </c>
      <c r="K205" s="233"/>
      <c r="L205" s="232">
        <v>2.4900000000000002</v>
      </c>
      <c r="M205" s="233" t="s">
        <v>2638</v>
      </c>
    </row>
    <row r="206" spans="1:13" ht="18">
      <c r="A206" s="234"/>
      <c r="B206" s="235"/>
      <c r="C206" s="236" t="s">
        <v>2640</v>
      </c>
      <c r="D206" s="237" t="s">
        <v>2641</v>
      </c>
      <c r="E206" s="237" t="s">
        <v>2642</v>
      </c>
      <c r="F206" s="237" t="s">
        <v>2643</v>
      </c>
      <c r="G206" s="237" t="s">
        <v>2644</v>
      </c>
      <c r="H206" s="237" t="s">
        <v>2645</v>
      </c>
      <c r="I206" s="494" t="s">
        <v>2646</v>
      </c>
      <c r="J206" s="495"/>
      <c r="K206" s="496"/>
      <c r="L206" s="237" t="s">
        <v>2647</v>
      </c>
      <c r="M206" s="238"/>
    </row>
    <row r="207" spans="1:13" ht="15" customHeight="1">
      <c r="A207" s="239"/>
      <c r="B207" s="235"/>
      <c r="C207" s="240" t="s">
        <v>2752</v>
      </c>
      <c r="D207" s="241">
        <v>419.79</v>
      </c>
      <c r="E207" s="242">
        <v>1</v>
      </c>
      <c r="F207" s="241">
        <v>419.79</v>
      </c>
      <c r="G207" s="242">
        <v>0.9</v>
      </c>
      <c r="H207" s="241">
        <v>377.81</v>
      </c>
      <c r="I207" s="243">
        <v>33</v>
      </c>
      <c r="J207" s="243"/>
      <c r="K207" s="243"/>
      <c r="L207" s="241">
        <v>7.97</v>
      </c>
      <c r="M207" s="244"/>
    </row>
    <row r="208" spans="1:13" ht="16.5" customHeight="1">
      <c r="A208" s="239"/>
      <c r="B208" s="235"/>
      <c r="C208" s="240" t="s">
        <v>2648</v>
      </c>
      <c r="D208" s="241">
        <v>195.34</v>
      </c>
      <c r="E208" s="242">
        <v>1</v>
      </c>
      <c r="F208" s="241">
        <v>195.34</v>
      </c>
      <c r="G208" s="242">
        <v>1.1100000000000001</v>
      </c>
      <c r="H208" s="241">
        <v>216.83</v>
      </c>
      <c r="I208" s="243"/>
      <c r="J208" s="243">
        <v>19</v>
      </c>
      <c r="K208" s="243"/>
      <c r="L208" s="241"/>
      <c r="M208" s="244"/>
    </row>
    <row r="209" spans="1:13" ht="12.75" customHeight="1">
      <c r="A209" s="245"/>
      <c r="B209" s="246"/>
      <c r="C209" s="247" t="s">
        <v>2649</v>
      </c>
      <c r="D209" s="248">
        <v>169</v>
      </c>
      <c r="E209" s="249">
        <v>1</v>
      </c>
      <c r="F209" s="248">
        <v>169</v>
      </c>
      <c r="G209" s="249">
        <v>1.142722</v>
      </c>
      <c r="H209" s="248">
        <v>193.12</v>
      </c>
      <c r="I209" s="250"/>
      <c r="J209" s="250">
        <v>17</v>
      </c>
      <c r="K209" s="250"/>
      <c r="L209" s="248"/>
      <c r="M209" s="251"/>
    </row>
    <row r="210" spans="1:13" ht="13.5" customHeight="1">
      <c r="A210" s="245"/>
      <c r="B210" s="246"/>
      <c r="C210" s="247" t="s">
        <v>2650</v>
      </c>
      <c r="D210" s="248">
        <v>26.34</v>
      </c>
      <c r="E210" s="249">
        <v>1</v>
      </c>
      <c r="F210" s="248">
        <v>26.34</v>
      </c>
      <c r="G210" s="249">
        <v>0.9</v>
      </c>
      <c r="H210" s="248">
        <v>23.71</v>
      </c>
      <c r="I210" s="250"/>
      <c r="J210" s="250">
        <v>2</v>
      </c>
      <c r="K210" s="250"/>
      <c r="L210" s="248">
        <v>9.52</v>
      </c>
      <c r="M210" s="251"/>
    </row>
    <row r="211" spans="1:13" ht="18.75" customHeight="1">
      <c r="A211" s="239"/>
      <c r="B211" s="235"/>
      <c r="C211" s="240" t="s">
        <v>2753</v>
      </c>
      <c r="D211" s="241">
        <v>359.34</v>
      </c>
      <c r="E211" s="242">
        <v>1</v>
      </c>
      <c r="F211" s="241">
        <v>359.34</v>
      </c>
      <c r="G211" s="242">
        <v>1.2</v>
      </c>
      <c r="H211" s="241">
        <v>431.21</v>
      </c>
      <c r="I211" s="243"/>
      <c r="J211" s="243"/>
      <c r="K211" s="243">
        <v>38</v>
      </c>
      <c r="L211" s="241"/>
      <c r="M211" s="244"/>
    </row>
    <row r="212" spans="1:13" ht="12" customHeight="1">
      <c r="A212" s="252"/>
      <c r="B212" s="253"/>
      <c r="C212" s="254" t="s">
        <v>2694</v>
      </c>
      <c r="D212" s="253"/>
      <c r="E212" s="255">
        <v>489.85</v>
      </c>
      <c r="F212" s="255"/>
      <c r="G212" s="255"/>
      <c r="H212" s="256">
        <v>43</v>
      </c>
      <c r="I212" s="256"/>
      <c r="J212" s="256"/>
      <c r="K212" s="256"/>
      <c r="L212" s="255"/>
      <c r="M212" s="256"/>
    </row>
    <row r="213" spans="1:13" ht="12" customHeight="1">
      <c r="A213" s="252"/>
      <c r="B213" s="253"/>
      <c r="C213" s="254" t="s">
        <v>2695</v>
      </c>
      <c r="D213" s="253"/>
      <c r="E213" s="255">
        <v>321.22000000000003</v>
      </c>
      <c r="F213" s="255"/>
      <c r="G213" s="255"/>
      <c r="H213" s="256">
        <v>28</v>
      </c>
      <c r="I213" s="256"/>
      <c r="J213" s="256"/>
      <c r="K213" s="256"/>
      <c r="L213" s="255"/>
      <c r="M213" s="256"/>
    </row>
    <row r="214" spans="1:13" ht="12" customHeight="1">
      <c r="A214" s="252"/>
      <c r="B214" s="253"/>
      <c r="C214" s="254" t="s">
        <v>2653</v>
      </c>
      <c r="D214" s="253"/>
      <c r="E214" s="255"/>
      <c r="F214" s="255"/>
      <c r="G214" s="255"/>
      <c r="H214" s="256">
        <v>161</v>
      </c>
      <c r="I214" s="256"/>
      <c r="J214" s="256"/>
      <c r="K214" s="256"/>
      <c r="L214" s="255"/>
      <c r="M214" s="256"/>
    </row>
    <row r="215" spans="1:13" ht="15.75" customHeight="1">
      <c r="A215" s="257" t="s">
        <v>2754</v>
      </c>
      <c r="B215" s="258" t="s">
        <v>2755</v>
      </c>
      <c r="C215" s="259" t="s">
        <v>2756</v>
      </c>
      <c r="D215" s="260">
        <v>8.7999999999999995E-2</v>
      </c>
      <c r="E215" s="261">
        <v>12185.7</v>
      </c>
      <c r="F215" s="261" t="s">
        <v>2638</v>
      </c>
      <c r="G215" s="261">
        <v>12185.7</v>
      </c>
      <c r="H215" s="262">
        <v>1072</v>
      </c>
      <c r="I215" s="262" t="s">
        <v>2638</v>
      </c>
      <c r="J215" s="263" t="s">
        <v>2638</v>
      </c>
      <c r="K215" s="263">
        <v>1072</v>
      </c>
      <c r="L215" s="261" t="s">
        <v>2638</v>
      </c>
      <c r="M215" s="263" t="s">
        <v>2638</v>
      </c>
    </row>
    <row r="216" spans="1:13">
      <c r="A216" s="228"/>
      <c r="B216" s="229"/>
      <c r="C216" s="230"/>
      <c r="D216" s="231" t="s">
        <v>29</v>
      </c>
      <c r="E216" s="232" t="s">
        <v>2638</v>
      </c>
      <c r="F216" s="232" t="s">
        <v>2638</v>
      </c>
      <c r="G216" s="232"/>
      <c r="H216" s="233"/>
      <c r="I216" s="233"/>
      <c r="J216" s="233" t="s">
        <v>2638</v>
      </c>
      <c r="K216" s="233"/>
      <c r="L216" s="232" t="s">
        <v>2638</v>
      </c>
      <c r="M216" s="233" t="s">
        <v>2638</v>
      </c>
    </row>
    <row r="217" spans="1:13" ht="18">
      <c r="A217" s="234"/>
      <c r="B217" s="235"/>
      <c r="C217" s="236" t="s">
        <v>2640</v>
      </c>
      <c r="D217" s="237" t="s">
        <v>2641</v>
      </c>
      <c r="E217" s="237" t="s">
        <v>2642</v>
      </c>
      <c r="F217" s="237" t="s">
        <v>2643</v>
      </c>
      <c r="G217" s="237" t="s">
        <v>2644</v>
      </c>
      <c r="H217" s="237" t="s">
        <v>2645</v>
      </c>
      <c r="I217" s="494" t="s">
        <v>2646</v>
      </c>
      <c r="J217" s="495"/>
      <c r="K217" s="496"/>
      <c r="L217" s="237" t="s">
        <v>2647</v>
      </c>
      <c r="M217" s="238"/>
    </row>
    <row r="218" spans="1:13" ht="15" customHeight="1">
      <c r="A218" s="239"/>
      <c r="B218" s="235"/>
      <c r="C218" s="240" t="s">
        <v>2699</v>
      </c>
      <c r="D218" s="241">
        <v>10154.75</v>
      </c>
      <c r="E218" s="242">
        <v>1</v>
      </c>
      <c r="F218" s="241">
        <v>10154.75</v>
      </c>
      <c r="G218" s="242">
        <v>1.2</v>
      </c>
      <c r="H218" s="241">
        <v>12185.7</v>
      </c>
      <c r="I218" s="243"/>
      <c r="J218" s="243"/>
      <c r="K218" s="243">
        <v>1072</v>
      </c>
      <c r="L218" s="241"/>
      <c r="M218" s="244"/>
    </row>
    <row r="219" spans="1:13" ht="39.75" customHeight="1">
      <c r="A219" s="257" t="s">
        <v>2757</v>
      </c>
      <c r="B219" s="258" t="s">
        <v>2758</v>
      </c>
      <c r="C219" s="259" t="s">
        <v>2759</v>
      </c>
      <c r="D219" s="260">
        <v>1.34</v>
      </c>
      <c r="E219" s="261">
        <v>1341.49</v>
      </c>
      <c r="F219" s="261">
        <v>81.67</v>
      </c>
      <c r="G219" s="261">
        <v>1078.18</v>
      </c>
      <c r="H219" s="262">
        <v>1798</v>
      </c>
      <c r="I219" s="262">
        <v>243</v>
      </c>
      <c r="J219" s="263">
        <v>110</v>
      </c>
      <c r="K219" s="263">
        <v>1445</v>
      </c>
      <c r="L219" s="261">
        <v>21.2</v>
      </c>
      <c r="M219" s="263">
        <v>28</v>
      </c>
    </row>
    <row r="220" spans="1:13">
      <c r="A220" s="228"/>
      <c r="B220" s="229"/>
      <c r="C220" s="230"/>
      <c r="D220" s="231" t="s">
        <v>654</v>
      </c>
      <c r="E220" s="232">
        <v>181.64</v>
      </c>
      <c r="F220" s="232">
        <v>1.91</v>
      </c>
      <c r="G220" s="232"/>
      <c r="H220" s="233"/>
      <c r="I220" s="233"/>
      <c r="J220" s="233">
        <v>3</v>
      </c>
      <c r="K220" s="233"/>
      <c r="L220" s="232">
        <v>0.2</v>
      </c>
      <c r="M220" s="233" t="s">
        <v>2638</v>
      </c>
    </row>
    <row r="221" spans="1:13" ht="18">
      <c r="A221" s="234"/>
      <c r="B221" s="235"/>
      <c r="C221" s="236" t="s">
        <v>2640</v>
      </c>
      <c r="D221" s="237" t="s">
        <v>2641</v>
      </c>
      <c r="E221" s="237" t="s">
        <v>2642</v>
      </c>
      <c r="F221" s="237" t="s">
        <v>2643</v>
      </c>
      <c r="G221" s="237" t="s">
        <v>2644</v>
      </c>
      <c r="H221" s="237" t="s">
        <v>2645</v>
      </c>
      <c r="I221" s="494" t="s">
        <v>2646</v>
      </c>
      <c r="J221" s="495"/>
      <c r="K221" s="496"/>
      <c r="L221" s="237" t="s">
        <v>2647</v>
      </c>
      <c r="M221" s="238"/>
    </row>
    <row r="222" spans="1:13" ht="15" customHeight="1">
      <c r="A222" s="239"/>
      <c r="B222" s="235"/>
      <c r="C222" s="240" t="s">
        <v>2760</v>
      </c>
      <c r="D222" s="241">
        <v>201.82</v>
      </c>
      <c r="E222" s="242">
        <v>1</v>
      </c>
      <c r="F222" s="241">
        <v>201.82</v>
      </c>
      <c r="G222" s="242">
        <v>0.9</v>
      </c>
      <c r="H222" s="241">
        <v>181.64</v>
      </c>
      <c r="I222" s="243">
        <v>243</v>
      </c>
      <c r="J222" s="243"/>
      <c r="K222" s="243"/>
      <c r="L222" s="241">
        <v>8.57</v>
      </c>
      <c r="M222" s="244"/>
    </row>
    <row r="223" spans="1:13" ht="13.5" customHeight="1">
      <c r="A223" s="239"/>
      <c r="B223" s="235"/>
      <c r="C223" s="240" t="s">
        <v>2648</v>
      </c>
      <c r="D223" s="241">
        <v>73.58</v>
      </c>
      <c r="E223" s="242">
        <v>1</v>
      </c>
      <c r="F223" s="241">
        <v>73.58</v>
      </c>
      <c r="G223" s="242">
        <v>1.1100000000000001</v>
      </c>
      <c r="H223" s="241">
        <v>81.67</v>
      </c>
      <c r="I223" s="243"/>
      <c r="J223" s="243">
        <v>110</v>
      </c>
      <c r="K223" s="243"/>
      <c r="L223" s="241"/>
      <c r="M223" s="244"/>
    </row>
    <row r="224" spans="1:13" ht="13.5" customHeight="1">
      <c r="A224" s="245"/>
      <c r="B224" s="246"/>
      <c r="C224" s="247" t="s">
        <v>2649</v>
      </c>
      <c r="D224" s="248">
        <v>71.459999999999994</v>
      </c>
      <c r="E224" s="249">
        <v>1</v>
      </c>
      <c r="F224" s="248">
        <v>71.459999999999994</v>
      </c>
      <c r="G224" s="249">
        <v>1.1161490000000001</v>
      </c>
      <c r="H224" s="248">
        <v>79.760000000000005</v>
      </c>
      <c r="I224" s="250"/>
      <c r="J224" s="250">
        <v>107</v>
      </c>
      <c r="K224" s="250"/>
      <c r="L224" s="248"/>
      <c r="M224" s="251"/>
    </row>
    <row r="225" spans="1:13" ht="13.5" customHeight="1">
      <c r="A225" s="245"/>
      <c r="B225" s="246"/>
      <c r="C225" s="247" t="s">
        <v>2650</v>
      </c>
      <c r="D225" s="248">
        <v>2.12</v>
      </c>
      <c r="E225" s="249">
        <v>1</v>
      </c>
      <c r="F225" s="248">
        <v>2.12</v>
      </c>
      <c r="G225" s="249">
        <v>0.9</v>
      </c>
      <c r="H225" s="248">
        <v>1.91</v>
      </c>
      <c r="I225" s="250"/>
      <c r="J225" s="250">
        <v>3</v>
      </c>
      <c r="K225" s="250"/>
      <c r="L225" s="248">
        <v>9.5500000000000007</v>
      </c>
      <c r="M225" s="251"/>
    </row>
    <row r="226" spans="1:13" ht="17.25" customHeight="1">
      <c r="A226" s="239"/>
      <c r="B226" s="235"/>
      <c r="C226" s="240" t="s">
        <v>2693</v>
      </c>
      <c r="D226" s="241">
        <v>898.48</v>
      </c>
      <c r="E226" s="242">
        <v>1</v>
      </c>
      <c r="F226" s="241">
        <v>898.48</v>
      </c>
      <c r="G226" s="242">
        <v>1.2</v>
      </c>
      <c r="H226" s="241">
        <v>1078.18</v>
      </c>
      <c r="I226" s="243"/>
      <c r="J226" s="243"/>
      <c r="K226" s="243">
        <v>1445</v>
      </c>
      <c r="L226" s="241"/>
      <c r="M226" s="244"/>
    </row>
    <row r="227" spans="1:13" ht="12" customHeight="1">
      <c r="A227" s="252"/>
      <c r="B227" s="253"/>
      <c r="C227" s="254" t="s">
        <v>2694</v>
      </c>
      <c r="D227" s="253"/>
      <c r="E227" s="255">
        <v>223.93</v>
      </c>
      <c r="F227" s="255"/>
      <c r="G227" s="255"/>
      <c r="H227" s="256">
        <v>300</v>
      </c>
      <c r="I227" s="256"/>
      <c r="J227" s="256"/>
      <c r="K227" s="256"/>
      <c r="L227" s="255"/>
      <c r="M227" s="256"/>
    </row>
    <row r="228" spans="1:13" ht="16.5" customHeight="1">
      <c r="A228" s="252"/>
      <c r="B228" s="253"/>
      <c r="C228" s="254" t="s">
        <v>2695</v>
      </c>
      <c r="D228" s="253"/>
      <c r="E228" s="255">
        <v>146.84</v>
      </c>
      <c r="F228" s="255"/>
      <c r="G228" s="255"/>
      <c r="H228" s="256">
        <v>197</v>
      </c>
      <c r="I228" s="256"/>
      <c r="J228" s="256"/>
      <c r="K228" s="256"/>
      <c r="L228" s="255"/>
      <c r="M228" s="256"/>
    </row>
    <row r="229" spans="1:13" ht="11.25" customHeight="1">
      <c r="A229" s="252"/>
      <c r="B229" s="253"/>
      <c r="C229" s="254" t="s">
        <v>2653</v>
      </c>
      <c r="D229" s="253"/>
      <c r="E229" s="255"/>
      <c r="F229" s="255"/>
      <c r="G229" s="255"/>
      <c r="H229" s="256">
        <v>2295</v>
      </c>
      <c r="I229" s="256"/>
      <c r="J229" s="256"/>
      <c r="K229" s="256"/>
      <c r="L229" s="255"/>
      <c r="M229" s="256"/>
    </row>
    <row r="230" spans="1:13" ht="30.75" customHeight="1">
      <c r="A230" s="257" t="s">
        <v>2761</v>
      </c>
      <c r="B230" s="258" t="s">
        <v>2762</v>
      </c>
      <c r="C230" s="259" t="s">
        <v>2763</v>
      </c>
      <c r="D230" s="260">
        <v>0.11</v>
      </c>
      <c r="E230" s="261">
        <v>1854.06</v>
      </c>
      <c r="F230" s="261">
        <v>13.54</v>
      </c>
      <c r="G230" s="261">
        <v>1777.99</v>
      </c>
      <c r="H230" s="262">
        <v>204</v>
      </c>
      <c r="I230" s="262">
        <v>7</v>
      </c>
      <c r="J230" s="263">
        <v>1</v>
      </c>
      <c r="K230" s="263">
        <v>196</v>
      </c>
      <c r="L230" s="261">
        <v>7.66</v>
      </c>
      <c r="M230" s="263">
        <v>1</v>
      </c>
    </row>
    <row r="231" spans="1:13">
      <c r="A231" s="228"/>
      <c r="B231" s="229"/>
      <c r="C231" s="230"/>
      <c r="D231" s="231" t="s">
        <v>654</v>
      </c>
      <c r="E231" s="232">
        <v>62.53</v>
      </c>
      <c r="F231" s="232">
        <v>0.18</v>
      </c>
      <c r="G231" s="232"/>
      <c r="H231" s="233"/>
      <c r="I231" s="233"/>
      <c r="J231" s="233" t="s">
        <v>2638</v>
      </c>
      <c r="K231" s="233"/>
      <c r="L231" s="232">
        <v>0.04</v>
      </c>
      <c r="M231" s="233" t="s">
        <v>2638</v>
      </c>
    </row>
    <row r="232" spans="1:13" ht="18">
      <c r="A232" s="234"/>
      <c r="B232" s="235"/>
      <c r="C232" s="236" t="s">
        <v>2640</v>
      </c>
      <c r="D232" s="237" t="s">
        <v>2641</v>
      </c>
      <c r="E232" s="237" t="s">
        <v>2642</v>
      </c>
      <c r="F232" s="237" t="s">
        <v>2643</v>
      </c>
      <c r="G232" s="237" t="s">
        <v>2644</v>
      </c>
      <c r="H232" s="237" t="s">
        <v>2645</v>
      </c>
      <c r="I232" s="494" t="s">
        <v>2646</v>
      </c>
      <c r="J232" s="495"/>
      <c r="K232" s="496"/>
      <c r="L232" s="237" t="s">
        <v>2647</v>
      </c>
      <c r="M232" s="238"/>
    </row>
    <row r="233" spans="1:13" ht="11.25" customHeight="1">
      <c r="A233" s="239"/>
      <c r="B233" s="235"/>
      <c r="C233" s="240" t="s">
        <v>2748</v>
      </c>
      <c r="D233" s="241">
        <v>34.74</v>
      </c>
      <c r="E233" s="242">
        <v>2</v>
      </c>
      <c r="F233" s="241">
        <v>69.48</v>
      </c>
      <c r="G233" s="242">
        <v>0.9</v>
      </c>
      <c r="H233" s="241">
        <v>62.53</v>
      </c>
      <c r="I233" s="243">
        <v>7</v>
      </c>
      <c r="J233" s="243"/>
      <c r="K233" s="243"/>
      <c r="L233" s="241">
        <v>8.16</v>
      </c>
      <c r="M233" s="244"/>
    </row>
    <row r="234" spans="1:13" ht="11.25" customHeight="1">
      <c r="A234" s="239"/>
      <c r="B234" s="235"/>
      <c r="C234" s="240" t="s">
        <v>2648</v>
      </c>
      <c r="D234" s="241">
        <v>6.1</v>
      </c>
      <c r="E234" s="242">
        <v>2</v>
      </c>
      <c r="F234" s="241">
        <v>12.2</v>
      </c>
      <c r="G234" s="242">
        <v>1.1100000000000001</v>
      </c>
      <c r="H234" s="241">
        <v>13.54</v>
      </c>
      <c r="I234" s="243"/>
      <c r="J234" s="243">
        <v>1</v>
      </c>
      <c r="K234" s="243"/>
      <c r="L234" s="241"/>
      <c r="M234" s="244"/>
    </row>
    <row r="235" spans="1:13" ht="11.25" customHeight="1">
      <c r="A235" s="245"/>
      <c r="B235" s="246"/>
      <c r="C235" s="247" t="s">
        <v>2649</v>
      </c>
      <c r="D235" s="248">
        <v>6</v>
      </c>
      <c r="E235" s="249">
        <v>2</v>
      </c>
      <c r="F235" s="248">
        <v>12</v>
      </c>
      <c r="G235" s="249">
        <v>1.1133329999999999</v>
      </c>
      <c r="H235" s="248">
        <v>13.36</v>
      </c>
      <c r="I235" s="250"/>
      <c r="J235" s="250">
        <v>1</v>
      </c>
      <c r="K235" s="250"/>
      <c r="L235" s="248"/>
      <c r="M235" s="251"/>
    </row>
    <row r="236" spans="1:13" ht="13.5" customHeight="1">
      <c r="A236" s="245"/>
      <c r="B236" s="246"/>
      <c r="C236" s="247" t="s">
        <v>2650</v>
      </c>
      <c r="D236" s="248">
        <v>0.1</v>
      </c>
      <c r="E236" s="249">
        <v>2</v>
      </c>
      <c r="F236" s="248">
        <v>0.2</v>
      </c>
      <c r="G236" s="249">
        <v>0.9</v>
      </c>
      <c r="H236" s="248">
        <v>0.18</v>
      </c>
      <c r="I236" s="250"/>
      <c r="J236" s="250" t="s">
        <v>2638</v>
      </c>
      <c r="K236" s="250"/>
      <c r="L236" s="248">
        <v>4.5</v>
      </c>
      <c r="M236" s="251"/>
    </row>
    <row r="237" spans="1:13" ht="15" customHeight="1">
      <c r="A237" s="239"/>
      <c r="B237" s="235"/>
      <c r="C237" s="240" t="s">
        <v>2693</v>
      </c>
      <c r="D237" s="241">
        <v>740.83</v>
      </c>
      <c r="E237" s="242">
        <v>2</v>
      </c>
      <c r="F237" s="241">
        <v>1481.66</v>
      </c>
      <c r="G237" s="242">
        <v>1.2</v>
      </c>
      <c r="H237" s="241">
        <v>1777.99</v>
      </c>
      <c r="I237" s="243"/>
      <c r="J237" s="243"/>
      <c r="K237" s="243">
        <v>196</v>
      </c>
      <c r="L237" s="241"/>
      <c r="M237" s="244"/>
    </row>
    <row r="238" spans="1:13" ht="9.75" customHeight="1">
      <c r="A238" s="252"/>
      <c r="B238" s="253"/>
      <c r="C238" s="254" t="s">
        <v>2764</v>
      </c>
      <c r="D238" s="253"/>
      <c r="E238" s="255">
        <v>56.44</v>
      </c>
      <c r="F238" s="255"/>
      <c r="G238" s="255"/>
      <c r="H238" s="256">
        <v>6</v>
      </c>
      <c r="I238" s="256"/>
      <c r="J238" s="256"/>
      <c r="K238" s="256"/>
      <c r="L238" s="255"/>
      <c r="M238" s="256"/>
    </row>
    <row r="239" spans="1:13" ht="15" customHeight="1">
      <c r="A239" s="252"/>
      <c r="B239" s="253"/>
      <c r="C239" s="254" t="s">
        <v>2765</v>
      </c>
      <c r="D239" s="253"/>
      <c r="E239" s="255">
        <v>43.9</v>
      </c>
      <c r="F239" s="255"/>
      <c r="G239" s="255"/>
      <c r="H239" s="256">
        <v>5</v>
      </c>
      <c r="I239" s="256"/>
      <c r="J239" s="256"/>
      <c r="K239" s="256"/>
      <c r="L239" s="255"/>
      <c r="M239" s="256"/>
    </row>
    <row r="240" spans="1:13" ht="12.75" customHeight="1">
      <c r="A240" s="252"/>
      <c r="B240" s="253"/>
      <c r="C240" s="254" t="s">
        <v>2653</v>
      </c>
      <c r="D240" s="253"/>
      <c r="E240" s="255"/>
      <c r="F240" s="255"/>
      <c r="G240" s="255"/>
      <c r="H240" s="256">
        <v>215</v>
      </c>
      <c r="I240" s="256"/>
      <c r="J240" s="256"/>
      <c r="K240" s="256"/>
      <c r="L240" s="255"/>
      <c r="M240" s="256"/>
    </row>
    <row r="241" spans="1:13" ht="24.75" customHeight="1">
      <c r="A241" s="257" t="s">
        <v>2766</v>
      </c>
      <c r="B241" s="258" t="s">
        <v>2767</v>
      </c>
      <c r="C241" s="259" t="s">
        <v>2768</v>
      </c>
      <c r="D241" s="260">
        <v>3</v>
      </c>
      <c r="E241" s="261">
        <v>21.97</v>
      </c>
      <c r="F241" s="261" t="s">
        <v>2638</v>
      </c>
      <c r="G241" s="261">
        <v>21.97</v>
      </c>
      <c r="H241" s="262">
        <v>66</v>
      </c>
      <c r="I241" s="262" t="s">
        <v>2638</v>
      </c>
      <c r="J241" s="263" t="s">
        <v>2638</v>
      </c>
      <c r="K241" s="263">
        <v>66</v>
      </c>
      <c r="L241" s="261" t="s">
        <v>2638</v>
      </c>
      <c r="M241" s="263" t="s">
        <v>2638</v>
      </c>
    </row>
    <row r="242" spans="1:13">
      <c r="A242" s="228"/>
      <c r="B242" s="229"/>
      <c r="C242" s="230"/>
      <c r="D242" s="231" t="s">
        <v>60</v>
      </c>
      <c r="E242" s="232" t="s">
        <v>2638</v>
      </c>
      <c r="F242" s="232" t="s">
        <v>2638</v>
      </c>
      <c r="G242" s="232"/>
      <c r="H242" s="233"/>
      <c r="I242" s="233"/>
      <c r="J242" s="233" t="s">
        <v>2638</v>
      </c>
      <c r="K242" s="233"/>
      <c r="L242" s="232" t="s">
        <v>2638</v>
      </c>
      <c r="M242" s="233" t="s">
        <v>2638</v>
      </c>
    </row>
    <row r="243" spans="1:13" ht="18">
      <c r="A243" s="234"/>
      <c r="B243" s="235"/>
      <c r="C243" s="236" t="s">
        <v>2640</v>
      </c>
      <c r="D243" s="237" t="s">
        <v>2641</v>
      </c>
      <c r="E243" s="237" t="s">
        <v>2642</v>
      </c>
      <c r="F243" s="237" t="s">
        <v>2643</v>
      </c>
      <c r="G243" s="237" t="s">
        <v>2644</v>
      </c>
      <c r="H243" s="237" t="s">
        <v>2645</v>
      </c>
      <c r="I243" s="494" t="s">
        <v>2646</v>
      </c>
      <c r="J243" s="495"/>
      <c r="K243" s="496"/>
      <c r="L243" s="237" t="s">
        <v>2647</v>
      </c>
      <c r="M243" s="238"/>
    </row>
    <row r="244" spans="1:13" ht="13.5" customHeight="1" thickBot="1">
      <c r="A244" s="239"/>
      <c r="B244" s="235"/>
      <c r="C244" s="240" t="s">
        <v>2699</v>
      </c>
      <c r="D244" s="241">
        <v>18.309999999999999</v>
      </c>
      <c r="E244" s="242">
        <v>1</v>
      </c>
      <c r="F244" s="241">
        <v>18.309999999999999</v>
      </c>
      <c r="G244" s="242">
        <v>1.2</v>
      </c>
      <c r="H244" s="241">
        <v>21.97</v>
      </c>
      <c r="I244" s="243"/>
      <c r="J244" s="243"/>
      <c r="K244" s="243">
        <v>66</v>
      </c>
      <c r="L244" s="241"/>
      <c r="M244" s="244"/>
    </row>
    <row r="245" spans="1:13" ht="13.5" thickTop="1">
      <c r="A245" s="264"/>
      <c r="B245" s="497"/>
      <c r="C245" s="499" t="s">
        <v>2769</v>
      </c>
      <c r="D245" s="265" t="s">
        <v>2615</v>
      </c>
      <c r="E245" s="266"/>
      <c r="F245" s="266"/>
      <c r="G245" s="266"/>
      <c r="H245" s="267">
        <v>869849</v>
      </c>
      <c r="I245" s="267">
        <v>23788</v>
      </c>
      <c r="J245" s="268">
        <v>40943</v>
      </c>
      <c r="K245" s="268">
        <v>805118</v>
      </c>
      <c r="L245" s="266"/>
      <c r="M245" s="268">
        <v>2883</v>
      </c>
    </row>
    <row r="246" spans="1:13">
      <c r="A246" s="269"/>
      <c r="B246" s="498"/>
      <c r="C246" s="500"/>
      <c r="D246" s="270" t="s">
        <v>2615</v>
      </c>
      <c r="E246" s="271"/>
      <c r="F246" s="271"/>
      <c r="G246" s="271"/>
      <c r="H246" s="272"/>
      <c r="I246" s="272"/>
      <c r="J246" s="272">
        <v>2508</v>
      </c>
      <c r="K246" s="272"/>
      <c r="L246" s="271"/>
      <c r="M246" s="272">
        <v>308</v>
      </c>
    </row>
    <row r="247" spans="1:13" ht="0.75" customHeight="1">
      <c r="A247" s="273"/>
      <c r="B247" s="274"/>
      <c r="C247" s="275"/>
      <c r="D247" s="276"/>
      <c r="E247" s="277"/>
      <c r="F247" s="277"/>
      <c r="G247" s="277"/>
      <c r="H247" s="278"/>
      <c r="I247" s="278"/>
      <c r="J247" s="278"/>
      <c r="K247" s="278"/>
      <c r="L247" s="278"/>
      <c r="M247" s="278"/>
    </row>
    <row r="248" spans="1:13">
      <c r="A248" s="279"/>
      <c r="B248" s="501" t="s">
        <v>2679</v>
      </c>
      <c r="C248" s="502"/>
      <c r="D248" s="280" t="s">
        <v>2615</v>
      </c>
      <c r="E248" s="281"/>
      <c r="F248" s="281"/>
      <c r="G248" s="281"/>
      <c r="H248" s="281">
        <v>530299</v>
      </c>
      <c r="I248" s="282"/>
      <c r="J248" s="281"/>
      <c r="K248" s="281"/>
      <c r="L248" s="281"/>
      <c r="M248" s="281"/>
    </row>
    <row r="249" spans="1:13">
      <c r="A249" s="279"/>
      <c r="B249" s="501" t="s">
        <v>2770</v>
      </c>
      <c r="C249" s="502"/>
      <c r="D249" s="280" t="s">
        <v>2615</v>
      </c>
      <c r="E249" s="281"/>
      <c r="F249" s="281"/>
      <c r="G249" s="281"/>
      <c r="H249" s="281">
        <v>390684</v>
      </c>
      <c r="I249" s="282"/>
      <c r="J249" s="281"/>
      <c r="K249" s="281"/>
      <c r="L249" s="281"/>
      <c r="M249" s="281"/>
    </row>
    <row r="250" spans="1:13">
      <c r="A250" s="279"/>
      <c r="B250" s="501" t="s">
        <v>2680</v>
      </c>
      <c r="C250" s="502"/>
      <c r="D250" s="280" t="s">
        <v>2615</v>
      </c>
      <c r="E250" s="281"/>
      <c r="F250" s="281"/>
      <c r="G250" s="281"/>
      <c r="H250" s="281"/>
      <c r="I250" s="282">
        <v>26296</v>
      </c>
      <c r="J250" s="281"/>
      <c r="K250" s="281"/>
      <c r="L250" s="281"/>
      <c r="M250" s="281"/>
    </row>
    <row r="251" spans="1:13">
      <c r="A251" s="279"/>
      <c r="B251" s="501" t="s">
        <v>2771</v>
      </c>
      <c r="C251" s="502"/>
      <c r="D251" s="280" t="s">
        <v>2615</v>
      </c>
      <c r="E251" s="281"/>
      <c r="F251" s="281"/>
      <c r="G251" s="281"/>
      <c r="H251" s="281">
        <v>70028</v>
      </c>
      <c r="I251" s="282"/>
      <c r="J251" s="281"/>
      <c r="K251" s="281"/>
      <c r="L251" s="281"/>
      <c r="M251" s="281"/>
    </row>
    <row r="252" spans="1:13">
      <c r="A252" s="279"/>
      <c r="B252" s="501" t="s">
        <v>2772</v>
      </c>
      <c r="C252" s="502"/>
      <c r="D252" s="280" t="s">
        <v>2615</v>
      </c>
      <c r="E252" s="281"/>
      <c r="F252" s="281"/>
      <c r="G252" s="281"/>
      <c r="H252" s="281">
        <v>4857</v>
      </c>
      <c r="I252" s="282"/>
      <c r="J252" s="281"/>
      <c r="K252" s="281"/>
      <c r="L252" s="281"/>
      <c r="M252" s="281"/>
    </row>
    <row r="253" spans="1:13" ht="12.75" customHeight="1">
      <c r="A253" s="279"/>
      <c r="B253" s="283"/>
      <c r="C253" s="284" t="s">
        <v>2681</v>
      </c>
      <c r="D253" s="280" t="s">
        <v>2615</v>
      </c>
      <c r="E253" s="281"/>
      <c r="F253" s="281"/>
      <c r="G253" s="281"/>
      <c r="H253" s="281">
        <v>27855</v>
      </c>
      <c r="I253" s="282"/>
      <c r="J253" s="281"/>
      <c r="K253" s="281"/>
      <c r="L253" s="281"/>
      <c r="M253" s="281"/>
    </row>
    <row r="254" spans="1:13" ht="11.25" customHeight="1">
      <c r="A254" s="279"/>
      <c r="B254" s="283"/>
      <c r="C254" s="284" t="s">
        <v>2682</v>
      </c>
      <c r="D254" s="280" t="s">
        <v>2615</v>
      </c>
      <c r="E254" s="281"/>
      <c r="F254" s="281"/>
      <c r="G254" s="281"/>
      <c r="H254" s="281">
        <v>17310</v>
      </c>
      <c r="I254" s="282"/>
      <c r="J254" s="281"/>
      <c r="K254" s="281"/>
      <c r="L254" s="281"/>
      <c r="M254" s="281"/>
    </row>
    <row r="255" spans="1:13">
      <c r="A255" s="279"/>
      <c r="B255" s="501" t="s">
        <v>2683</v>
      </c>
      <c r="C255" s="502"/>
      <c r="D255" s="280" t="s">
        <v>2615</v>
      </c>
      <c r="E255" s="281"/>
      <c r="F255" s="281"/>
      <c r="G255" s="281"/>
      <c r="H255" s="281">
        <v>575464</v>
      </c>
      <c r="I255" s="282"/>
      <c r="J255" s="281"/>
      <c r="K255" s="281"/>
      <c r="L255" s="281"/>
      <c r="M255" s="281"/>
    </row>
    <row r="256" spans="1:13" ht="12" customHeight="1">
      <c r="A256" s="279"/>
      <c r="B256" s="283"/>
      <c r="C256" s="284" t="s">
        <v>2684</v>
      </c>
      <c r="D256" s="280" t="s">
        <v>2685</v>
      </c>
      <c r="E256" s="281"/>
      <c r="F256" s="281"/>
      <c r="G256" s="281"/>
      <c r="H256" s="281"/>
      <c r="I256" s="282"/>
      <c r="J256" s="281"/>
      <c r="K256" s="281"/>
      <c r="L256" s="281"/>
      <c r="M256" s="281">
        <v>3191</v>
      </c>
    </row>
    <row r="257" spans="1:13" ht="14.25" customHeight="1">
      <c r="A257" s="279"/>
      <c r="B257" s="283"/>
      <c r="C257" s="284" t="s">
        <v>2686</v>
      </c>
      <c r="D257" s="280" t="s">
        <v>2615</v>
      </c>
      <c r="E257" s="281"/>
      <c r="F257" s="281"/>
      <c r="G257" s="281"/>
      <c r="H257" s="281"/>
      <c r="I257" s="282">
        <v>26296</v>
      </c>
      <c r="J257" s="281"/>
      <c r="K257" s="281"/>
      <c r="L257" s="281"/>
      <c r="M257" s="281"/>
    </row>
    <row r="258" spans="1:13">
      <c r="A258" s="279"/>
      <c r="B258" s="501" t="s">
        <v>2773</v>
      </c>
      <c r="C258" s="502"/>
      <c r="D258" s="280" t="s">
        <v>2615</v>
      </c>
      <c r="E258" s="281"/>
      <c r="F258" s="281"/>
      <c r="G258" s="281"/>
      <c r="H258" s="281">
        <v>339550</v>
      </c>
      <c r="I258" s="282"/>
      <c r="J258" s="281"/>
      <c r="K258" s="281"/>
      <c r="L258" s="281"/>
      <c r="M258" s="281"/>
    </row>
    <row r="259" spans="1:13">
      <c r="A259" s="279"/>
      <c r="B259" s="501" t="s">
        <v>2771</v>
      </c>
      <c r="C259" s="502"/>
      <c r="D259" s="280" t="s">
        <v>2615</v>
      </c>
      <c r="E259" s="281"/>
      <c r="F259" s="281"/>
      <c r="G259" s="281"/>
      <c r="H259" s="281">
        <v>339550</v>
      </c>
      <c r="I259" s="282"/>
      <c r="J259" s="281"/>
      <c r="K259" s="281"/>
      <c r="L259" s="281"/>
      <c r="M259" s="281"/>
    </row>
    <row r="260" spans="1:13">
      <c r="A260" s="279"/>
      <c r="B260" s="501" t="s">
        <v>2774</v>
      </c>
      <c r="C260" s="502"/>
      <c r="D260" s="280" t="s">
        <v>2615</v>
      </c>
      <c r="E260" s="281"/>
      <c r="F260" s="281"/>
      <c r="G260" s="281"/>
      <c r="H260" s="281">
        <v>339550</v>
      </c>
      <c r="I260" s="282"/>
      <c r="J260" s="281"/>
      <c r="K260" s="281"/>
      <c r="L260" s="281"/>
      <c r="M260" s="281"/>
    </row>
    <row r="261" spans="1:13" ht="10.5" customHeight="1">
      <c r="A261" s="279"/>
      <c r="B261" s="283"/>
      <c r="C261" s="284" t="s">
        <v>2775</v>
      </c>
      <c r="D261" s="280" t="s">
        <v>2615</v>
      </c>
      <c r="E261" s="281"/>
      <c r="F261" s="281"/>
      <c r="G261" s="281"/>
      <c r="H261" s="281">
        <v>915014</v>
      </c>
      <c r="I261" s="282"/>
      <c r="J261" s="281"/>
      <c r="K261" s="281"/>
      <c r="L261" s="281"/>
      <c r="M261" s="281"/>
    </row>
    <row r="262" spans="1:13" ht="13.5" customHeight="1">
      <c r="A262" s="285"/>
      <c r="B262" s="286"/>
      <c r="C262" s="287" t="s">
        <v>2684</v>
      </c>
      <c r="D262" s="288" t="s">
        <v>2685</v>
      </c>
      <c r="E262" s="289"/>
      <c r="F262" s="289"/>
      <c r="G262" s="289"/>
      <c r="H262" s="289"/>
      <c r="I262" s="290"/>
      <c r="J262" s="289"/>
      <c r="K262" s="289"/>
      <c r="L262" s="289"/>
      <c r="M262" s="289">
        <v>3191</v>
      </c>
    </row>
    <row r="263" spans="1:13" ht="12" customHeight="1">
      <c r="A263" s="285"/>
      <c r="B263" s="286"/>
      <c r="C263" s="287" t="s">
        <v>2686</v>
      </c>
      <c r="D263" s="288" t="s">
        <v>2615</v>
      </c>
      <c r="E263" s="289"/>
      <c r="F263" s="289"/>
      <c r="G263" s="289"/>
      <c r="H263" s="289"/>
      <c r="I263" s="290">
        <v>26296</v>
      </c>
      <c r="J263" s="289"/>
      <c r="K263" s="289"/>
      <c r="L263" s="289"/>
      <c r="M263" s="289"/>
    </row>
    <row r="264" spans="1:13">
      <c r="A264" s="509"/>
      <c r="B264" s="510"/>
      <c r="C264" s="510"/>
      <c r="D264" s="510"/>
      <c r="E264" s="510"/>
      <c r="F264" s="510"/>
      <c r="G264" s="510"/>
      <c r="H264" s="510"/>
      <c r="I264" s="510"/>
      <c r="J264" s="510"/>
      <c r="K264" s="510"/>
      <c r="L264" s="510"/>
      <c r="M264" s="511"/>
    </row>
    <row r="265" spans="1:13" ht="15.75">
      <c r="A265" s="503" t="s">
        <v>2776</v>
      </c>
      <c r="B265" s="504"/>
      <c r="C265" s="504"/>
      <c r="D265" s="504"/>
      <c r="E265" s="504"/>
      <c r="F265" s="504"/>
      <c r="G265" s="504"/>
      <c r="H265" s="504"/>
      <c r="I265" s="504"/>
      <c r="J265" s="504"/>
      <c r="K265" s="504"/>
      <c r="L265" s="504"/>
      <c r="M265" s="505"/>
    </row>
    <row r="266" spans="1:13" ht="76.5" customHeight="1">
      <c r="A266" s="257" t="s">
        <v>2777</v>
      </c>
      <c r="B266" s="258" t="s">
        <v>2778</v>
      </c>
      <c r="C266" s="259" t="s">
        <v>2779</v>
      </c>
      <c r="D266" s="260">
        <v>0.01</v>
      </c>
      <c r="E266" s="261">
        <v>7152.53</v>
      </c>
      <c r="F266" s="261">
        <v>7152.53</v>
      </c>
      <c r="G266" s="261" t="s">
        <v>2638</v>
      </c>
      <c r="H266" s="262">
        <v>72</v>
      </c>
      <c r="I266" s="262" t="s">
        <v>2638</v>
      </c>
      <c r="J266" s="263">
        <v>72</v>
      </c>
      <c r="K266" s="263" t="s">
        <v>2638</v>
      </c>
      <c r="L266" s="261" t="s">
        <v>2638</v>
      </c>
      <c r="M266" s="263" t="s">
        <v>2638</v>
      </c>
    </row>
    <row r="267" spans="1:13">
      <c r="A267" s="228"/>
      <c r="B267" s="229"/>
      <c r="C267" s="230"/>
      <c r="D267" s="231" t="s">
        <v>2639</v>
      </c>
      <c r="E267" s="232" t="s">
        <v>2638</v>
      </c>
      <c r="F267" s="232">
        <v>960.89</v>
      </c>
      <c r="G267" s="232"/>
      <c r="H267" s="233"/>
      <c r="I267" s="233"/>
      <c r="J267" s="233">
        <v>10</v>
      </c>
      <c r="K267" s="233"/>
      <c r="L267" s="232">
        <v>92.04</v>
      </c>
      <c r="M267" s="233">
        <v>1</v>
      </c>
    </row>
    <row r="268" spans="1:13" ht="18">
      <c r="A268" s="234"/>
      <c r="B268" s="235"/>
      <c r="C268" s="236" t="s">
        <v>2640</v>
      </c>
      <c r="D268" s="237" t="s">
        <v>2641</v>
      </c>
      <c r="E268" s="237" t="s">
        <v>2642</v>
      </c>
      <c r="F268" s="237" t="s">
        <v>2643</v>
      </c>
      <c r="G268" s="237" t="s">
        <v>2644</v>
      </c>
      <c r="H268" s="237" t="s">
        <v>2645</v>
      </c>
      <c r="I268" s="494" t="s">
        <v>2646</v>
      </c>
      <c r="J268" s="495"/>
      <c r="K268" s="496"/>
      <c r="L268" s="237" t="s">
        <v>2647</v>
      </c>
      <c r="M268" s="238"/>
    </row>
    <row r="269" spans="1:13" ht="15.75" customHeight="1">
      <c r="A269" s="239"/>
      <c r="B269" s="235"/>
      <c r="C269" s="240" t="s">
        <v>2648</v>
      </c>
      <c r="D269" s="241">
        <v>6443.72</v>
      </c>
      <c r="E269" s="242">
        <v>1</v>
      </c>
      <c r="F269" s="241">
        <v>6443.72</v>
      </c>
      <c r="G269" s="242">
        <v>1.1100000000000001</v>
      </c>
      <c r="H269" s="241">
        <v>7152.53</v>
      </c>
      <c r="I269" s="243"/>
      <c r="J269" s="243">
        <v>72</v>
      </c>
      <c r="K269" s="243"/>
      <c r="L269" s="241"/>
      <c r="M269" s="244"/>
    </row>
    <row r="270" spans="1:13" ht="18" customHeight="1">
      <c r="A270" s="245"/>
      <c r="B270" s="246"/>
      <c r="C270" s="247" t="s">
        <v>2649</v>
      </c>
      <c r="D270" s="248">
        <v>5376.06</v>
      </c>
      <c r="E270" s="249">
        <v>1</v>
      </c>
      <c r="F270" s="248">
        <v>5376.06</v>
      </c>
      <c r="G270" s="249">
        <v>1.1517059999999999</v>
      </c>
      <c r="H270" s="248">
        <v>6191.64</v>
      </c>
      <c r="I270" s="250"/>
      <c r="J270" s="250">
        <v>62</v>
      </c>
      <c r="K270" s="250"/>
      <c r="L270" s="248"/>
      <c r="M270" s="251"/>
    </row>
    <row r="271" spans="1:13" ht="12.75" customHeight="1">
      <c r="A271" s="245"/>
      <c r="B271" s="246"/>
      <c r="C271" s="247" t="s">
        <v>2650</v>
      </c>
      <c r="D271" s="248">
        <v>1067.6600000000001</v>
      </c>
      <c r="E271" s="249">
        <v>1</v>
      </c>
      <c r="F271" s="248">
        <v>1067.6600000000001</v>
      </c>
      <c r="G271" s="249">
        <v>0.9</v>
      </c>
      <c r="H271" s="248">
        <v>960.89</v>
      </c>
      <c r="I271" s="250"/>
      <c r="J271" s="250">
        <v>10</v>
      </c>
      <c r="K271" s="250"/>
      <c r="L271" s="248">
        <v>10.44</v>
      </c>
      <c r="M271" s="251"/>
    </row>
    <row r="272" spans="1:13" ht="12" customHeight="1">
      <c r="A272" s="252"/>
      <c r="B272" s="253"/>
      <c r="C272" s="254" t="s">
        <v>2651</v>
      </c>
      <c r="D272" s="253"/>
      <c r="E272" s="255">
        <v>912.85</v>
      </c>
      <c r="F272" s="255"/>
      <c r="G272" s="255"/>
      <c r="H272" s="256">
        <v>9</v>
      </c>
      <c r="I272" s="256"/>
      <c r="J272" s="256"/>
      <c r="K272" s="256"/>
      <c r="L272" s="255"/>
      <c r="M272" s="256"/>
    </row>
    <row r="273" spans="1:13" ht="15.75" customHeight="1">
      <c r="A273" s="252"/>
      <c r="B273" s="253"/>
      <c r="C273" s="254" t="s">
        <v>2652</v>
      </c>
      <c r="D273" s="253"/>
      <c r="E273" s="255">
        <v>480.44</v>
      </c>
      <c r="F273" s="255"/>
      <c r="G273" s="255"/>
      <c r="H273" s="256">
        <v>5</v>
      </c>
      <c r="I273" s="256"/>
      <c r="J273" s="256"/>
      <c r="K273" s="256"/>
      <c r="L273" s="255"/>
      <c r="M273" s="256"/>
    </row>
    <row r="274" spans="1:13" ht="12" customHeight="1">
      <c r="A274" s="252"/>
      <c r="B274" s="253"/>
      <c r="C274" s="254" t="s">
        <v>2653</v>
      </c>
      <c r="D274" s="253"/>
      <c r="E274" s="255"/>
      <c r="F274" s="255"/>
      <c r="G274" s="255"/>
      <c r="H274" s="256">
        <v>86</v>
      </c>
      <c r="I274" s="256"/>
      <c r="J274" s="256"/>
      <c r="K274" s="256"/>
      <c r="L274" s="255"/>
      <c r="M274" s="256"/>
    </row>
    <row r="275" spans="1:13" ht="68.25" customHeight="1">
      <c r="A275" s="257" t="s">
        <v>2780</v>
      </c>
      <c r="B275" s="258" t="s">
        <v>2781</v>
      </c>
      <c r="C275" s="259" t="s">
        <v>2782</v>
      </c>
      <c r="D275" s="260">
        <v>1.6E-2</v>
      </c>
      <c r="E275" s="261">
        <v>4584.95</v>
      </c>
      <c r="F275" s="261">
        <v>4584.95</v>
      </c>
      <c r="G275" s="261" t="s">
        <v>2638</v>
      </c>
      <c r="H275" s="262">
        <v>73</v>
      </c>
      <c r="I275" s="262" t="s">
        <v>2638</v>
      </c>
      <c r="J275" s="263">
        <v>74</v>
      </c>
      <c r="K275" s="263" t="s">
        <v>2638</v>
      </c>
      <c r="L275" s="261" t="s">
        <v>2638</v>
      </c>
      <c r="M275" s="263" t="s">
        <v>2638</v>
      </c>
    </row>
    <row r="276" spans="1:13">
      <c r="A276" s="228"/>
      <c r="B276" s="229"/>
      <c r="C276" s="230"/>
      <c r="D276" s="231" t="s">
        <v>2639</v>
      </c>
      <c r="E276" s="232" t="s">
        <v>2638</v>
      </c>
      <c r="F276" s="232">
        <v>615.96</v>
      </c>
      <c r="G276" s="232"/>
      <c r="H276" s="233"/>
      <c r="I276" s="233"/>
      <c r="J276" s="233">
        <v>10</v>
      </c>
      <c r="K276" s="233"/>
      <c r="L276" s="232">
        <v>59</v>
      </c>
      <c r="M276" s="233">
        <v>1</v>
      </c>
    </row>
    <row r="277" spans="1:13" ht="18">
      <c r="A277" s="234"/>
      <c r="B277" s="235"/>
      <c r="C277" s="236" t="s">
        <v>2640</v>
      </c>
      <c r="D277" s="237" t="s">
        <v>2641</v>
      </c>
      <c r="E277" s="237" t="s">
        <v>2642</v>
      </c>
      <c r="F277" s="237" t="s">
        <v>2643</v>
      </c>
      <c r="G277" s="237" t="s">
        <v>2644</v>
      </c>
      <c r="H277" s="237" t="s">
        <v>2645</v>
      </c>
      <c r="I277" s="494" t="s">
        <v>2646</v>
      </c>
      <c r="J277" s="495"/>
      <c r="K277" s="496"/>
      <c r="L277" s="237" t="s">
        <v>2647</v>
      </c>
      <c r="M277" s="238"/>
    </row>
    <row r="278" spans="1:13" ht="11.25" customHeight="1">
      <c r="A278" s="239"/>
      <c r="B278" s="235"/>
      <c r="C278" s="240" t="s">
        <v>2648</v>
      </c>
      <c r="D278" s="241">
        <v>4130.59</v>
      </c>
      <c r="E278" s="242">
        <v>1</v>
      </c>
      <c r="F278" s="241">
        <v>4130.59</v>
      </c>
      <c r="G278" s="242">
        <v>1.1100000000000001</v>
      </c>
      <c r="H278" s="241">
        <v>4584.95</v>
      </c>
      <c r="I278" s="243"/>
      <c r="J278" s="243">
        <v>74</v>
      </c>
      <c r="K278" s="243"/>
      <c r="L278" s="241"/>
      <c r="M278" s="244"/>
    </row>
    <row r="279" spans="1:13" ht="12" customHeight="1">
      <c r="A279" s="245"/>
      <c r="B279" s="246"/>
      <c r="C279" s="247" t="s">
        <v>2649</v>
      </c>
      <c r="D279" s="248">
        <v>3446.19</v>
      </c>
      <c r="E279" s="249">
        <v>1</v>
      </c>
      <c r="F279" s="248">
        <v>3446.19</v>
      </c>
      <c r="G279" s="249">
        <v>1.1517040000000001</v>
      </c>
      <c r="H279" s="248">
        <v>3968.99</v>
      </c>
      <c r="I279" s="250"/>
      <c r="J279" s="250">
        <v>64</v>
      </c>
      <c r="K279" s="250"/>
      <c r="L279" s="248"/>
      <c r="M279" s="251"/>
    </row>
    <row r="280" spans="1:13" ht="15.75" customHeight="1">
      <c r="A280" s="245"/>
      <c r="B280" s="246"/>
      <c r="C280" s="247" t="s">
        <v>2650</v>
      </c>
      <c r="D280" s="248">
        <v>684.4</v>
      </c>
      <c r="E280" s="249">
        <v>1</v>
      </c>
      <c r="F280" s="248">
        <v>684.4</v>
      </c>
      <c r="G280" s="249">
        <v>0.9</v>
      </c>
      <c r="H280" s="248">
        <v>615.96</v>
      </c>
      <c r="I280" s="250"/>
      <c r="J280" s="250">
        <v>10</v>
      </c>
      <c r="K280" s="250"/>
      <c r="L280" s="248">
        <v>10.44</v>
      </c>
      <c r="M280" s="251"/>
    </row>
    <row r="281" spans="1:13" ht="15.75" customHeight="1">
      <c r="A281" s="252"/>
      <c r="B281" s="253"/>
      <c r="C281" s="254" t="s">
        <v>2651</v>
      </c>
      <c r="D281" s="253"/>
      <c r="E281" s="255">
        <v>585.16</v>
      </c>
      <c r="F281" s="255"/>
      <c r="G281" s="255"/>
      <c r="H281" s="256">
        <v>9</v>
      </c>
      <c r="I281" s="256"/>
      <c r="J281" s="256"/>
      <c r="K281" s="256"/>
      <c r="L281" s="255"/>
      <c r="M281" s="256"/>
    </row>
    <row r="282" spans="1:13" ht="15" customHeight="1">
      <c r="A282" s="252"/>
      <c r="B282" s="253"/>
      <c r="C282" s="254" t="s">
        <v>2652</v>
      </c>
      <c r="D282" s="253"/>
      <c r="E282" s="255">
        <v>307.98</v>
      </c>
      <c r="F282" s="255"/>
      <c r="G282" s="255"/>
      <c r="H282" s="256">
        <v>5</v>
      </c>
      <c r="I282" s="256"/>
      <c r="J282" s="256"/>
      <c r="K282" s="256"/>
      <c r="L282" s="255"/>
      <c r="M282" s="256"/>
    </row>
    <row r="283" spans="1:13" ht="11.25" customHeight="1">
      <c r="A283" s="252"/>
      <c r="B283" s="253"/>
      <c r="C283" s="254" t="s">
        <v>2653</v>
      </c>
      <c r="D283" s="253"/>
      <c r="E283" s="255"/>
      <c r="F283" s="255"/>
      <c r="G283" s="255"/>
      <c r="H283" s="256">
        <v>87</v>
      </c>
      <c r="I283" s="256"/>
      <c r="J283" s="256"/>
      <c r="K283" s="256"/>
      <c r="L283" s="255"/>
      <c r="M283" s="256"/>
    </row>
    <row r="284" spans="1:13" ht="113.25" customHeight="1">
      <c r="A284" s="257" t="s">
        <v>2783</v>
      </c>
      <c r="B284" s="258" t="s">
        <v>2658</v>
      </c>
      <c r="C284" s="259" t="s">
        <v>2784</v>
      </c>
      <c r="D284" s="260">
        <v>0.03</v>
      </c>
      <c r="E284" s="261">
        <v>2089.15</v>
      </c>
      <c r="F284" s="261" t="s">
        <v>2638</v>
      </c>
      <c r="G284" s="261" t="s">
        <v>2638</v>
      </c>
      <c r="H284" s="262">
        <v>63</v>
      </c>
      <c r="I284" s="262">
        <v>63</v>
      </c>
      <c r="J284" s="263" t="s">
        <v>2638</v>
      </c>
      <c r="K284" s="263" t="s">
        <v>2638</v>
      </c>
      <c r="L284" s="261">
        <v>297.60000000000002</v>
      </c>
      <c r="M284" s="263">
        <v>9</v>
      </c>
    </row>
    <row r="285" spans="1:13">
      <c r="A285" s="228"/>
      <c r="B285" s="229"/>
      <c r="C285" s="230"/>
      <c r="D285" s="231" t="s">
        <v>2660</v>
      </c>
      <c r="E285" s="232">
        <v>2089.15</v>
      </c>
      <c r="F285" s="232" t="s">
        <v>2638</v>
      </c>
      <c r="G285" s="232"/>
      <c r="H285" s="233"/>
      <c r="I285" s="233"/>
      <c r="J285" s="233" t="s">
        <v>2638</v>
      </c>
      <c r="K285" s="233"/>
      <c r="L285" s="232" t="s">
        <v>2638</v>
      </c>
      <c r="M285" s="233" t="s">
        <v>2638</v>
      </c>
    </row>
    <row r="286" spans="1:13" ht="18">
      <c r="A286" s="234"/>
      <c r="B286" s="235"/>
      <c r="C286" s="236" t="s">
        <v>2640</v>
      </c>
      <c r="D286" s="237" t="s">
        <v>2641</v>
      </c>
      <c r="E286" s="237" t="s">
        <v>2642</v>
      </c>
      <c r="F286" s="237" t="s">
        <v>2643</v>
      </c>
      <c r="G286" s="237" t="s">
        <v>2644</v>
      </c>
      <c r="H286" s="237" t="s">
        <v>2645</v>
      </c>
      <c r="I286" s="494" t="s">
        <v>2646</v>
      </c>
      <c r="J286" s="495"/>
      <c r="K286" s="496"/>
      <c r="L286" s="237" t="s">
        <v>2647</v>
      </c>
      <c r="M286" s="238"/>
    </row>
    <row r="287" spans="1:13" ht="15" customHeight="1">
      <c r="A287" s="239"/>
      <c r="B287" s="235"/>
      <c r="C287" s="240" t="s">
        <v>2661</v>
      </c>
      <c r="D287" s="241">
        <v>1934.4</v>
      </c>
      <c r="E287" s="242">
        <v>1.2</v>
      </c>
      <c r="F287" s="241">
        <v>2321.2800000000002</v>
      </c>
      <c r="G287" s="242">
        <v>0.9</v>
      </c>
      <c r="H287" s="241">
        <v>2089.15</v>
      </c>
      <c r="I287" s="243">
        <v>63</v>
      </c>
      <c r="J287" s="243"/>
      <c r="K287" s="243"/>
      <c r="L287" s="241">
        <v>7.02</v>
      </c>
      <c r="M287" s="244"/>
    </row>
    <row r="288" spans="1:13" ht="14.25" customHeight="1">
      <c r="A288" s="252"/>
      <c r="B288" s="253"/>
      <c r="C288" s="254" t="s">
        <v>2662</v>
      </c>
      <c r="D288" s="253"/>
      <c r="E288" s="255">
        <v>1671.32</v>
      </c>
      <c r="F288" s="255"/>
      <c r="G288" s="255"/>
      <c r="H288" s="256">
        <v>50</v>
      </c>
      <c r="I288" s="256"/>
      <c r="J288" s="256"/>
      <c r="K288" s="256"/>
      <c r="L288" s="255"/>
      <c r="M288" s="256"/>
    </row>
    <row r="289" spans="1:13" ht="18" customHeight="1">
      <c r="A289" s="252"/>
      <c r="B289" s="253"/>
      <c r="C289" s="254" t="s">
        <v>2663</v>
      </c>
      <c r="D289" s="253"/>
      <c r="E289" s="255">
        <v>940.12</v>
      </c>
      <c r="F289" s="255"/>
      <c r="G289" s="255"/>
      <c r="H289" s="256">
        <v>28</v>
      </c>
      <c r="I289" s="256"/>
      <c r="J289" s="256"/>
      <c r="K289" s="256"/>
      <c r="L289" s="255"/>
      <c r="M289" s="256"/>
    </row>
    <row r="290" spans="1:13" ht="15" customHeight="1">
      <c r="A290" s="252"/>
      <c r="B290" s="253"/>
      <c r="C290" s="254" t="s">
        <v>2653</v>
      </c>
      <c r="D290" s="253"/>
      <c r="E290" s="255"/>
      <c r="F290" s="255"/>
      <c r="G290" s="255"/>
      <c r="H290" s="256">
        <v>141</v>
      </c>
      <c r="I290" s="256"/>
      <c r="J290" s="256"/>
      <c r="K290" s="256"/>
      <c r="L290" s="255"/>
      <c r="M290" s="256"/>
    </row>
    <row r="291" spans="1:13" ht="51" customHeight="1">
      <c r="A291" s="257" t="s">
        <v>2785</v>
      </c>
      <c r="B291" s="258" t="s">
        <v>2665</v>
      </c>
      <c r="C291" s="259" t="s">
        <v>2666</v>
      </c>
      <c r="D291" s="260">
        <v>1.2999999999999999E-2</v>
      </c>
      <c r="E291" s="261">
        <v>701.69</v>
      </c>
      <c r="F291" s="261">
        <v>701.69</v>
      </c>
      <c r="G291" s="261" t="s">
        <v>2638</v>
      </c>
      <c r="H291" s="262">
        <v>9</v>
      </c>
      <c r="I291" s="262" t="s">
        <v>2638</v>
      </c>
      <c r="J291" s="263">
        <v>9</v>
      </c>
      <c r="K291" s="263" t="s">
        <v>2638</v>
      </c>
      <c r="L291" s="261" t="s">
        <v>2638</v>
      </c>
      <c r="M291" s="263" t="s">
        <v>2638</v>
      </c>
    </row>
    <row r="292" spans="1:13">
      <c r="A292" s="228"/>
      <c r="B292" s="229"/>
      <c r="C292" s="230"/>
      <c r="D292" s="231" t="s">
        <v>2639</v>
      </c>
      <c r="E292" s="232" t="s">
        <v>2638</v>
      </c>
      <c r="F292" s="232">
        <v>86.96</v>
      </c>
      <c r="G292" s="232"/>
      <c r="H292" s="233"/>
      <c r="I292" s="233"/>
      <c r="J292" s="233">
        <v>1</v>
      </c>
      <c r="K292" s="233"/>
      <c r="L292" s="232">
        <v>6.71</v>
      </c>
      <c r="M292" s="233" t="s">
        <v>2638</v>
      </c>
    </row>
    <row r="293" spans="1:13" ht="18">
      <c r="A293" s="234"/>
      <c r="B293" s="235"/>
      <c r="C293" s="236" t="s">
        <v>2640</v>
      </c>
      <c r="D293" s="237" t="s">
        <v>2641</v>
      </c>
      <c r="E293" s="237" t="s">
        <v>2642</v>
      </c>
      <c r="F293" s="237" t="s">
        <v>2643</v>
      </c>
      <c r="G293" s="237" t="s">
        <v>2644</v>
      </c>
      <c r="H293" s="237" t="s">
        <v>2645</v>
      </c>
      <c r="I293" s="494" t="s">
        <v>2646</v>
      </c>
      <c r="J293" s="495"/>
      <c r="K293" s="496"/>
      <c r="L293" s="237" t="s">
        <v>2647</v>
      </c>
      <c r="M293" s="238"/>
    </row>
    <row r="294" spans="1:13" ht="14.25" customHeight="1">
      <c r="A294" s="239"/>
      <c r="B294" s="235"/>
      <c r="C294" s="240" t="s">
        <v>2648</v>
      </c>
      <c r="D294" s="241">
        <v>632.15</v>
      </c>
      <c r="E294" s="242">
        <v>1</v>
      </c>
      <c r="F294" s="241">
        <v>632.15</v>
      </c>
      <c r="G294" s="242">
        <v>1.1100000000000001</v>
      </c>
      <c r="H294" s="241">
        <v>701.69</v>
      </c>
      <c r="I294" s="243"/>
      <c r="J294" s="243">
        <v>9</v>
      </c>
      <c r="K294" s="243"/>
      <c r="L294" s="241"/>
      <c r="M294" s="244"/>
    </row>
    <row r="295" spans="1:13" ht="15.75" customHeight="1">
      <c r="A295" s="245"/>
      <c r="B295" s="246"/>
      <c r="C295" s="247" t="s">
        <v>2649</v>
      </c>
      <c r="D295" s="248">
        <v>535.53</v>
      </c>
      <c r="E295" s="249">
        <v>1</v>
      </c>
      <c r="F295" s="248">
        <v>535.53</v>
      </c>
      <c r="G295" s="249">
        <v>1.147891</v>
      </c>
      <c r="H295" s="248">
        <v>614.73</v>
      </c>
      <c r="I295" s="250"/>
      <c r="J295" s="250">
        <v>8</v>
      </c>
      <c r="K295" s="250"/>
      <c r="L295" s="248"/>
      <c r="M295" s="251"/>
    </row>
    <row r="296" spans="1:13" ht="16.5" customHeight="1">
      <c r="A296" s="245"/>
      <c r="B296" s="246"/>
      <c r="C296" s="247" t="s">
        <v>2650</v>
      </c>
      <c r="D296" s="248">
        <v>96.62</v>
      </c>
      <c r="E296" s="249">
        <v>1</v>
      </c>
      <c r="F296" s="248">
        <v>96.62</v>
      </c>
      <c r="G296" s="249">
        <v>0.9</v>
      </c>
      <c r="H296" s="248">
        <v>86.96</v>
      </c>
      <c r="I296" s="250"/>
      <c r="J296" s="250">
        <v>1</v>
      </c>
      <c r="K296" s="250"/>
      <c r="L296" s="248">
        <v>12.96</v>
      </c>
      <c r="M296" s="251"/>
    </row>
    <row r="297" spans="1:13" ht="15.75" customHeight="1">
      <c r="A297" s="252"/>
      <c r="B297" s="253"/>
      <c r="C297" s="254" t="s">
        <v>2651</v>
      </c>
      <c r="D297" s="253"/>
      <c r="E297" s="255">
        <v>82.61</v>
      </c>
      <c r="F297" s="255"/>
      <c r="G297" s="255"/>
      <c r="H297" s="256">
        <v>1</v>
      </c>
      <c r="I297" s="256"/>
      <c r="J297" s="256"/>
      <c r="K297" s="256"/>
      <c r="L297" s="255"/>
      <c r="M297" s="256"/>
    </row>
    <row r="298" spans="1:13" ht="13.5" customHeight="1">
      <c r="A298" s="252"/>
      <c r="B298" s="253"/>
      <c r="C298" s="254" t="s">
        <v>2652</v>
      </c>
      <c r="D298" s="253"/>
      <c r="E298" s="255">
        <v>43.48</v>
      </c>
      <c r="F298" s="255"/>
      <c r="G298" s="255"/>
      <c r="H298" s="256">
        <v>1</v>
      </c>
      <c r="I298" s="256"/>
      <c r="J298" s="256"/>
      <c r="K298" s="256"/>
      <c r="L298" s="255"/>
      <c r="M298" s="256"/>
    </row>
    <row r="299" spans="1:13" ht="12" customHeight="1">
      <c r="A299" s="252"/>
      <c r="B299" s="253"/>
      <c r="C299" s="254" t="s">
        <v>2653</v>
      </c>
      <c r="D299" s="253"/>
      <c r="E299" s="255"/>
      <c r="F299" s="255"/>
      <c r="G299" s="255"/>
      <c r="H299" s="256">
        <v>11</v>
      </c>
      <c r="I299" s="256"/>
      <c r="J299" s="256"/>
      <c r="K299" s="256"/>
      <c r="L299" s="255"/>
      <c r="M299" s="256"/>
    </row>
    <row r="300" spans="1:13" ht="27" customHeight="1">
      <c r="A300" s="257" t="s">
        <v>2786</v>
      </c>
      <c r="B300" s="258" t="s">
        <v>2668</v>
      </c>
      <c r="C300" s="259" t="s">
        <v>2669</v>
      </c>
      <c r="D300" s="260">
        <v>0.03</v>
      </c>
      <c r="E300" s="261">
        <v>814.57</v>
      </c>
      <c r="F300" s="261" t="s">
        <v>2638</v>
      </c>
      <c r="G300" s="261" t="s">
        <v>2638</v>
      </c>
      <c r="H300" s="262">
        <v>24</v>
      </c>
      <c r="I300" s="262">
        <v>24</v>
      </c>
      <c r="J300" s="263" t="s">
        <v>2638</v>
      </c>
      <c r="K300" s="263" t="s">
        <v>2638</v>
      </c>
      <c r="L300" s="261">
        <v>121</v>
      </c>
      <c r="M300" s="263">
        <v>4</v>
      </c>
    </row>
    <row r="301" spans="1:13">
      <c r="A301" s="228"/>
      <c r="B301" s="229"/>
      <c r="C301" s="230"/>
      <c r="D301" s="231" t="s">
        <v>2660</v>
      </c>
      <c r="E301" s="232">
        <v>814.57</v>
      </c>
      <c r="F301" s="232" t="s">
        <v>2638</v>
      </c>
      <c r="G301" s="232"/>
      <c r="H301" s="233"/>
      <c r="I301" s="233"/>
      <c r="J301" s="233" t="s">
        <v>2638</v>
      </c>
      <c r="K301" s="233"/>
      <c r="L301" s="232" t="s">
        <v>2638</v>
      </c>
      <c r="M301" s="233" t="s">
        <v>2638</v>
      </c>
    </row>
    <row r="302" spans="1:13" ht="18">
      <c r="A302" s="234"/>
      <c r="B302" s="235"/>
      <c r="C302" s="236" t="s">
        <v>2640</v>
      </c>
      <c r="D302" s="237" t="s">
        <v>2641</v>
      </c>
      <c r="E302" s="237" t="s">
        <v>2642</v>
      </c>
      <c r="F302" s="237" t="s">
        <v>2643</v>
      </c>
      <c r="G302" s="237" t="s">
        <v>2644</v>
      </c>
      <c r="H302" s="237" t="s">
        <v>2645</v>
      </c>
      <c r="I302" s="494" t="s">
        <v>2646</v>
      </c>
      <c r="J302" s="495"/>
      <c r="K302" s="496"/>
      <c r="L302" s="237" t="s">
        <v>2647</v>
      </c>
      <c r="M302" s="238"/>
    </row>
    <row r="303" spans="1:13" ht="14.25" customHeight="1">
      <c r="A303" s="239"/>
      <c r="B303" s="235"/>
      <c r="C303" s="240" t="s">
        <v>2670</v>
      </c>
      <c r="D303" s="241">
        <v>905.08</v>
      </c>
      <c r="E303" s="242">
        <v>1</v>
      </c>
      <c r="F303" s="241">
        <v>905.08</v>
      </c>
      <c r="G303" s="242">
        <v>0.9</v>
      </c>
      <c r="H303" s="241">
        <v>814.57</v>
      </c>
      <c r="I303" s="243">
        <v>24</v>
      </c>
      <c r="J303" s="243"/>
      <c r="K303" s="243"/>
      <c r="L303" s="241">
        <v>6.73</v>
      </c>
      <c r="M303" s="244"/>
    </row>
    <row r="304" spans="1:13" ht="12" customHeight="1">
      <c r="A304" s="252"/>
      <c r="B304" s="253"/>
      <c r="C304" s="254" t="s">
        <v>2662</v>
      </c>
      <c r="D304" s="253"/>
      <c r="E304" s="255">
        <v>651.66</v>
      </c>
      <c r="F304" s="255"/>
      <c r="G304" s="255"/>
      <c r="H304" s="256">
        <v>20</v>
      </c>
      <c r="I304" s="256"/>
      <c r="J304" s="256"/>
      <c r="K304" s="256"/>
      <c r="L304" s="255"/>
      <c r="M304" s="256"/>
    </row>
    <row r="305" spans="1:13" ht="11.25" customHeight="1">
      <c r="A305" s="252"/>
      <c r="B305" s="253"/>
      <c r="C305" s="254" t="s">
        <v>2663</v>
      </c>
      <c r="D305" s="253"/>
      <c r="E305" s="255">
        <v>366.56</v>
      </c>
      <c r="F305" s="255"/>
      <c r="G305" s="255"/>
      <c r="H305" s="256">
        <v>11</v>
      </c>
      <c r="I305" s="256"/>
      <c r="J305" s="256"/>
      <c r="K305" s="256"/>
      <c r="L305" s="255"/>
      <c r="M305" s="256"/>
    </row>
    <row r="306" spans="1:13" ht="11.25" customHeight="1">
      <c r="A306" s="252"/>
      <c r="B306" s="253"/>
      <c r="C306" s="254" t="s">
        <v>2653</v>
      </c>
      <c r="D306" s="253"/>
      <c r="E306" s="255"/>
      <c r="F306" s="255"/>
      <c r="G306" s="255"/>
      <c r="H306" s="256">
        <v>55</v>
      </c>
      <c r="I306" s="256"/>
      <c r="J306" s="256"/>
      <c r="K306" s="256"/>
      <c r="L306" s="255"/>
      <c r="M306" s="256"/>
    </row>
    <row r="307" spans="1:13" ht="39" customHeight="1">
      <c r="A307" s="257" t="s">
        <v>2787</v>
      </c>
      <c r="B307" s="258" t="s">
        <v>2672</v>
      </c>
      <c r="C307" s="259" t="s">
        <v>2673</v>
      </c>
      <c r="D307" s="260">
        <v>0.13</v>
      </c>
      <c r="E307" s="261">
        <v>556.52</v>
      </c>
      <c r="F307" s="261">
        <v>441.67</v>
      </c>
      <c r="G307" s="261" t="s">
        <v>2638</v>
      </c>
      <c r="H307" s="262">
        <v>72</v>
      </c>
      <c r="I307" s="262">
        <v>15</v>
      </c>
      <c r="J307" s="263">
        <v>57</v>
      </c>
      <c r="K307" s="263" t="s">
        <v>2638</v>
      </c>
      <c r="L307" s="261">
        <v>14.96</v>
      </c>
      <c r="M307" s="263">
        <v>2</v>
      </c>
    </row>
    <row r="308" spans="1:13">
      <c r="A308" s="228"/>
      <c r="B308" s="229"/>
      <c r="C308" s="230"/>
      <c r="D308" s="231" t="s">
        <v>2660</v>
      </c>
      <c r="E308" s="232">
        <v>114.85</v>
      </c>
      <c r="F308" s="232">
        <v>32.869999999999997</v>
      </c>
      <c r="G308" s="232"/>
      <c r="H308" s="233"/>
      <c r="I308" s="233"/>
      <c r="J308" s="233">
        <v>4</v>
      </c>
      <c r="K308" s="233"/>
      <c r="L308" s="232">
        <v>3.63</v>
      </c>
      <c r="M308" s="233" t="s">
        <v>2638</v>
      </c>
    </row>
    <row r="309" spans="1:13" ht="18">
      <c r="A309" s="234"/>
      <c r="B309" s="235"/>
      <c r="C309" s="236" t="s">
        <v>2640</v>
      </c>
      <c r="D309" s="237" t="s">
        <v>2641</v>
      </c>
      <c r="E309" s="237" t="s">
        <v>2642</v>
      </c>
      <c r="F309" s="237" t="s">
        <v>2643</v>
      </c>
      <c r="G309" s="237" t="s">
        <v>2644</v>
      </c>
      <c r="H309" s="237" t="s">
        <v>2645</v>
      </c>
      <c r="I309" s="494" t="s">
        <v>2646</v>
      </c>
      <c r="J309" s="495"/>
      <c r="K309" s="496"/>
      <c r="L309" s="237" t="s">
        <v>2647</v>
      </c>
      <c r="M309" s="238"/>
    </row>
    <row r="310" spans="1:13" ht="9.75" customHeight="1">
      <c r="A310" s="239"/>
      <c r="B310" s="235"/>
      <c r="C310" s="240" t="s">
        <v>2674</v>
      </c>
      <c r="D310" s="241">
        <v>127.61</v>
      </c>
      <c r="E310" s="242">
        <v>1</v>
      </c>
      <c r="F310" s="241">
        <v>127.61</v>
      </c>
      <c r="G310" s="242">
        <v>0.9</v>
      </c>
      <c r="H310" s="241">
        <v>114.85</v>
      </c>
      <c r="I310" s="243">
        <v>15</v>
      </c>
      <c r="J310" s="243"/>
      <c r="K310" s="243"/>
      <c r="L310" s="241">
        <v>7.68</v>
      </c>
      <c r="M310" s="244"/>
    </row>
    <row r="311" spans="1:13" ht="12.75" customHeight="1">
      <c r="A311" s="239"/>
      <c r="B311" s="235"/>
      <c r="C311" s="240" t="s">
        <v>2648</v>
      </c>
      <c r="D311" s="241">
        <v>397.9</v>
      </c>
      <c r="E311" s="242">
        <v>1</v>
      </c>
      <c r="F311" s="241">
        <v>397.9</v>
      </c>
      <c r="G311" s="242">
        <v>1.1100000000000001</v>
      </c>
      <c r="H311" s="241">
        <v>441.67</v>
      </c>
      <c r="I311" s="243"/>
      <c r="J311" s="243">
        <v>57</v>
      </c>
      <c r="K311" s="243"/>
      <c r="L311" s="241"/>
      <c r="M311" s="244"/>
    </row>
    <row r="312" spans="1:13" ht="17.25" customHeight="1">
      <c r="A312" s="245"/>
      <c r="B312" s="246"/>
      <c r="C312" s="247" t="s">
        <v>2649</v>
      </c>
      <c r="D312" s="248">
        <v>361.38</v>
      </c>
      <c r="E312" s="249">
        <v>1</v>
      </c>
      <c r="F312" s="248">
        <v>361.38</v>
      </c>
      <c r="G312" s="249">
        <v>1.131219</v>
      </c>
      <c r="H312" s="248">
        <v>408.8</v>
      </c>
      <c r="I312" s="250"/>
      <c r="J312" s="250">
        <v>53</v>
      </c>
      <c r="K312" s="250"/>
      <c r="L312" s="248"/>
      <c r="M312" s="251"/>
    </row>
    <row r="313" spans="1:13" ht="16.5" customHeight="1">
      <c r="A313" s="245"/>
      <c r="B313" s="246"/>
      <c r="C313" s="247" t="s">
        <v>2650</v>
      </c>
      <c r="D313" s="248">
        <v>36.520000000000003</v>
      </c>
      <c r="E313" s="249">
        <v>1</v>
      </c>
      <c r="F313" s="248">
        <v>36.520000000000003</v>
      </c>
      <c r="G313" s="249">
        <v>0.9</v>
      </c>
      <c r="H313" s="248">
        <v>32.869999999999997</v>
      </c>
      <c r="I313" s="250"/>
      <c r="J313" s="250">
        <v>4</v>
      </c>
      <c r="K313" s="250"/>
      <c r="L313" s="248">
        <v>9.06</v>
      </c>
      <c r="M313" s="251"/>
    </row>
    <row r="314" spans="1:13" ht="12.75" customHeight="1">
      <c r="A314" s="252"/>
      <c r="B314" s="253"/>
      <c r="C314" s="254" t="s">
        <v>2651</v>
      </c>
      <c r="D314" s="253"/>
      <c r="E314" s="255">
        <v>140.33000000000001</v>
      </c>
      <c r="F314" s="255"/>
      <c r="G314" s="255"/>
      <c r="H314" s="256">
        <v>18</v>
      </c>
      <c r="I314" s="256"/>
      <c r="J314" s="256"/>
      <c r="K314" s="256"/>
      <c r="L314" s="255"/>
      <c r="M314" s="256"/>
    </row>
    <row r="315" spans="1:13" ht="18" customHeight="1">
      <c r="A315" s="252"/>
      <c r="B315" s="253"/>
      <c r="C315" s="254" t="s">
        <v>2652</v>
      </c>
      <c r="D315" s="253"/>
      <c r="E315" s="255">
        <v>73.86</v>
      </c>
      <c r="F315" s="255"/>
      <c r="G315" s="255"/>
      <c r="H315" s="256">
        <v>10</v>
      </c>
      <c r="I315" s="256"/>
      <c r="J315" s="256"/>
      <c r="K315" s="256"/>
      <c r="L315" s="255"/>
      <c r="M315" s="256"/>
    </row>
    <row r="316" spans="1:13" ht="15.75" customHeight="1">
      <c r="A316" s="252"/>
      <c r="B316" s="253"/>
      <c r="C316" s="254" t="s">
        <v>2653</v>
      </c>
      <c r="D316" s="253"/>
      <c r="E316" s="255"/>
      <c r="F316" s="255"/>
      <c r="G316" s="255"/>
      <c r="H316" s="256">
        <v>100</v>
      </c>
      <c r="I316" s="256"/>
      <c r="J316" s="256"/>
      <c r="K316" s="256"/>
      <c r="L316" s="255"/>
      <c r="M316" s="256"/>
    </row>
    <row r="317" spans="1:13" ht="63" customHeight="1">
      <c r="A317" s="257" t="s">
        <v>2788</v>
      </c>
      <c r="B317" s="258" t="s">
        <v>2676</v>
      </c>
      <c r="C317" s="259" t="s">
        <v>2677</v>
      </c>
      <c r="D317" s="260">
        <v>19.5</v>
      </c>
      <c r="E317" s="261">
        <v>2.89</v>
      </c>
      <c r="F317" s="261">
        <v>2.89</v>
      </c>
      <c r="G317" s="261" t="s">
        <v>2638</v>
      </c>
      <c r="H317" s="262">
        <v>56</v>
      </c>
      <c r="I317" s="262" t="s">
        <v>2638</v>
      </c>
      <c r="J317" s="263">
        <v>56</v>
      </c>
      <c r="K317" s="263" t="s">
        <v>2638</v>
      </c>
      <c r="L317" s="261" t="s">
        <v>2638</v>
      </c>
      <c r="M317" s="263" t="s">
        <v>2638</v>
      </c>
    </row>
    <row r="318" spans="1:13">
      <c r="A318" s="228"/>
      <c r="B318" s="229"/>
      <c r="C318" s="230"/>
      <c r="D318" s="231" t="s">
        <v>29</v>
      </c>
      <c r="E318" s="232" t="s">
        <v>2638</v>
      </c>
      <c r="F318" s="232" t="s">
        <v>2638</v>
      </c>
      <c r="G318" s="232"/>
      <c r="H318" s="233"/>
      <c r="I318" s="233"/>
      <c r="J318" s="233" t="s">
        <v>2638</v>
      </c>
      <c r="K318" s="233"/>
      <c r="L318" s="232" t="s">
        <v>2638</v>
      </c>
      <c r="M318" s="233" t="s">
        <v>2638</v>
      </c>
    </row>
    <row r="319" spans="1:13" ht="18">
      <c r="A319" s="234"/>
      <c r="B319" s="235"/>
      <c r="C319" s="236" t="s">
        <v>2640</v>
      </c>
      <c r="D319" s="237" t="s">
        <v>2641</v>
      </c>
      <c r="E319" s="237" t="s">
        <v>2642</v>
      </c>
      <c r="F319" s="237" t="s">
        <v>2643</v>
      </c>
      <c r="G319" s="237" t="s">
        <v>2644</v>
      </c>
      <c r="H319" s="237" t="s">
        <v>2645</v>
      </c>
      <c r="I319" s="494" t="s">
        <v>2646</v>
      </c>
      <c r="J319" s="495"/>
      <c r="K319" s="496"/>
      <c r="L319" s="237" t="s">
        <v>2647</v>
      </c>
      <c r="M319" s="238"/>
    </row>
    <row r="320" spans="1:13" ht="14.25" customHeight="1">
      <c r="A320" s="239"/>
      <c r="B320" s="235"/>
      <c r="C320" s="240" t="s">
        <v>2648</v>
      </c>
      <c r="D320" s="241">
        <v>2.6</v>
      </c>
      <c r="E320" s="242">
        <v>1</v>
      </c>
      <c r="F320" s="241">
        <v>2.6</v>
      </c>
      <c r="G320" s="242">
        <v>1.1100000000000001</v>
      </c>
      <c r="H320" s="241">
        <v>2.89</v>
      </c>
      <c r="I320" s="243"/>
      <c r="J320" s="243">
        <v>56</v>
      </c>
      <c r="K320" s="243"/>
      <c r="L320" s="241"/>
      <c r="M320" s="244"/>
    </row>
    <row r="321" spans="1:13" ht="29.25" customHeight="1">
      <c r="A321" s="257" t="s">
        <v>2789</v>
      </c>
      <c r="B321" s="258" t="s">
        <v>2790</v>
      </c>
      <c r="C321" s="259" t="s">
        <v>2791</v>
      </c>
      <c r="D321" s="260">
        <v>0.04</v>
      </c>
      <c r="E321" s="261">
        <v>90573.440000000002</v>
      </c>
      <c r="F321" s="261">
        <v>8960.9500000000007</v>
      </c>
      <c r="G321" s="261">
        <v>75444.13</v>
      </c>
      <c r="H321" s="262">
        <v>3623</v>
      </c>
      <c r="I321" s="262">
        <v>247</v>
      </c>
      <c r="J321" s="263">
        <v>359</v>
      </c>
      <c r="K321" s="263">
        <v>3017</v>
      </c>
      <c r="L321" s="261">
        <v>729.12</v>
      </c>
      <c r="M321" s="263">
        <v>29</v>
      </c>
    </row>
    <row r="322" spans="1:13">
      <c r="A322" s="228"/>
      <c r="B322" s="229"/>
      <c r="C322" s="230"/>
      <c r="D322" s="231" t="s">
        <v>2660</v>
      </c>
      <c r="E322" s="232">
        <v>6168.36</v>
      </c>
      <c r="F322" s="232">
        <v>912.73</v>
      </c>
      <c r="G322" s="232"/>
      <c r="H322" s="233"/>
      <c r="I322" s="233"/>
      <c r="J322" s="233">
        <v>37</v>
      </c>
      <c r="K322" s="233"/>
      <c r="L322" s="232">
        <v>78.84</v>
      </c>
      <c r="M322" s="233">
        <v>3</v>
      </c>
    </row>
    <row r="323" spans="1:13" ht="18">
      <c r="A323" s="234"/>
      <c r="B323" s="235"/>
      <c r="C323" s="236" t="s">
        <v>2640</v>
      </c>
      <c r="D323" s="237" t="s">
        <v>2641</v>
      </c>
      <c r="E323" s="237" t="s">
        <v>2642</v>
      </c>
      <c r="F323" s="237" t="s">
        <v>2643</v>
      </c>
      <c r="G323" s="237" t="s">
        <v>2644</v>
      </c>
      <c r="H323" s="237" t="s">
        <v>2645</v>
      </c>
      <c r="I323" s="494" t="s">
        <v>2646</v>
      </c>
      <c r="J323" s="495"/>
      <c r="K323" s="496"/>
      <c r="L323" s="237" t="s">
        <v>2647</v>
      </c>
      <c r="M323" s="238"/>
    </row>
    <row r="324" spans="1:13" ht="16.5" customHeight="1">
      <c r="A324" s="239"/>
      <c r="B324" s="235"/>
      <c r="C324" s="240" t="s">
        <v>2792</v>
      </c>
      <c r="D324" s="241">
        <v>6853.73</v>
      </c>
      <c r="E324" s="242">
        <v>1</v>
      </c>
      <c r="F324" s="241">
        <v>6853.73</v>
      </c>
      <c r="G324" s="242">
        <v>0.9</v>
      </c>
      <c r="H324" s="241">
        <v>6168.36</v>
      </c>
      <c r="I324" s="243">
        <v>247</v>
      </c>
      <c r="J324" s="243"/>
      <c r="K324" s="243"/>
      <c r="L324" s="241">
        <v>8.4600000000000009</v>
      </c>
      <c r="M324" s="244"/>
    </row>
    <row r="325" spans="1:13" ht="15" customHeight="1">
      <c r="A325" s="239"/>
      <c r="B325" s="235"/>
      <c r="C325" s="240" t="s">
        <v>2648</v>
      </c>
      <c r="D325" s="241">
        <v>8072.93</v>
      </c>
      <c r="E325" s="242">
        <v>1</v>
      </c>
      <c r="F325" s="241">
        <v>8072.93</v>
      </c>
      <c r="G325" s="242">
        <v>1.1100000000000001</v>
      </c>
      <c r="H325" s="241">
        <v>8960.9500000000007</v>
      </c>
      <c r="I325" s="243"/>
      <c r="J325" s="243">
        <v>359</v>
      </c>
      <c r="K325" s="243"/>
      <c r="L325" s="241"/>
      <c r="M325" s="244"/>
    </row>
    <row r="326" spans="1:13" ht="15" customHeight="1">
      <c r="A326" s="245"/>
      <c r="B326" s="246"/>
      <c r="C326" s="247" t="s">
        <v>2649</v>
      </c>
      <c r="D326" s="248">
        <v>7058.79</v>
      </c>
      <c r="E326" s="249">
        <v>1</v>
      </c>
      <c r="F326" s="248">
        <v>7058.79</v>
      </c>
      <c r="G326" s="249">
        <v>1.1401699999999999</v>
      </c>
      <c r="H326" s="248">
        <v>8048.22</v>
      </c>
      <c r="I326" s="250"/>
      <c r="J326" s="250">
        <v>322</v>
      </c>
      <c r="K326" s="250"/>
      <c r="L326" s="248"/>
      <c r="M326" s="251"/>
    </row>
    <row r="327" spans="1:13" ht="11.25" customHeight="1">
      <c r="A327" s="245"/>
      <c r="B327" s="246"/>
      <c r="C327" s="247" t="s">
        <v>2650</v>
      </c>
      <c r="D327" s="248">
        <v>1014.14</v>
      </c>
      <c r="E327" s="249">
        <v>1</v>
      </c>
      <c r="F327" s="248">
        <v>1014.14</v>
      </c>
      <c r="G327" s="249">
        <v>0.9</v>
      </c>
      <c r="H327" s="248">
        <v>912.73</v>
      </c>
      <c r="I327" s="250"/>
      <c r="J327" s="250">
        <v>37</v>
      </c>
      <c r="K327" s="250"/>
      <c r="L327" s="248">
        <v>11.58</v>
      </c>
      <c r="M327" s="251"/>
    </row>
    <row r="328" spans="1:13" ht="14.25" customHeight="1">
      <c r="A328" s="239"/>
      <c r="B328" s="235"/>
      <c r="C328" s="240" t="s">
        <v>2793</v>
      </c>
      <c r="D328" s="241">
        <v>62870.11</v>
      </c>
      <c r="E328" s="242">
        <v>1</v>
      </c>
      <c r="F328" s="241">
        <v>62870.11</v>
      </c>
      <c r="G328" s="242">
        <v>1.2</v>
      </c>
      <c r="H328" s="241">
        <v>75444.13</v>
      </c>
      <c r="I328" s="243"/>
      <c r="J328" s="243"/>
      <c r="K328" s="243">
        <v>3018</v>
      </c>
      <c r="L328" s="241"/>
      <c r="M328" s="244"/>
    </row>
    <row r="329" spans="1:13" ht="14.25" customHeight="1">
      <c r="A329" s="252"/>
      <c r="B329" s="253"/>
      <c r="C329" s="254" t="s">
        <v>2704</v>
      </c>
      <c r="D329" s="253"/>
      <c r="E329" s="255">
        <v>7435.14</v>
      </c>
      <c r="F329" s="255"/>
      <c r="G329" s="255"/>
      <c r="H329" s="256">
        <v>297</v>
      </c>
      <c r="I329" s="256"/>
      <c r="J329" s="256"/>
      <c r="K329" s="256"/>
      <c r="L329" s="255"/>
      <c r="M329" s="256"/>
    </row>
    <row r="330" spans="1:13" ht="12.75" customHeight="1">
      <c r="A330" s="252"/>
      <c r="B330" s="253"/>
      <c r="C330" s="254" t="s">
        <v>2705</v>
      </c>
      <c r="D330" s="253"/>
      <c r="E330" s="255">
        <v>4602.71</v>
      </c>
      <c r="F330" s="255"/>
      <c r="G330" s="255"/>
      <c r="H330" s="256">
        <v>184</v>
      </c>
      <c r="I330" s="256"/>
      <c r="J330" s="256"/>
      <c r="K330" s="256"/>
      <c r="L330" s="255"/>
      <c r="M330" s="256"/>
    </row>
    <row r="331" spans="1:13" ht="12" customHeight="1">
      <c r="A331" s="252"/>
      <c r="B331" s="253"/>
      <c r="C331" s="254" t="s">
        <v>2653</v>
      </c>
      <c r="D331" s="253"/>
      <c r="E331" s="255"/>
      <c r="F331" s="255"/>
      <c r="G331" s="255"/>
      <c r="H331" s="256">
        <v>4105</v>
      </c>
      <c r="I331" s="256"/>
      <c r="J331" s="256"/>
      <c r="K331" s="256"/>
      <c r="L331" s="255"/>
      <c r="M331" s="256"/>
    </row>
    <row r="332" spans="1:13" ht="27" customHeight="1">
      <c r="A332" s="257" t="s">
        <v>2794</v>
      </c>
      <c r="B332" s="258" t="s">
        <v>2795</v>
      </c>
      <c r="C332" s="259" t="s">
        <v>2796</v>
      </c>
      <c r="D332" s="260">
        <v>4.0599999999999996</v>
      </c>
      <c r="E332" s="261">
        <v>6.16</v>
      </c>
      <c r="F332" s="261" t="s">
        <v>2638</v>
      </c>
      <c r="G332" s="261">
        <v>6.16</v>
      </c>
      <c r="H332" s="262">
        <v>25</v>
      </c>
      <c r="I332" s="262" t="s">
        <v>2638</v>
      </c>
      <c r="J332" s="263" t="s">
        <v>2638</v>
      </c>
      <c r="K332" s="263">
        <v>25</v>
      </c>
      <c r="L332" s="261" t="s">
        <v>2638</v>
      </c>
      <c r="M332" s="263" t="s">
        <v>2638</v>
      </c>
    </row>
    <row r="333" spans="1:13">
      <c r="A333" s="228"/>
      <c r="B333" s="229"/>
      <c r="C333" s="230"/>
      <c r="D333" s="231" t="s">
        <v>28</v>
      </c>
      <c r="E333" s="232" t="s">
        <v>2638</v>
      </c>
      <c r="F333" s="232" t="s">
        <v>2638</v>
      </c>
      <c r="G333" s="232"/>
      <c r="H333" s="233"/>
      <c r="I333" s="233"/>
      <c r="J333" s="233" t="s">
        <v>2638</v>
      </c>
      <c r="K333" s="233"/>
      <c r="L333" s="232" t="s">
        <v>2638</v>
      </c>
      <c r="M333" s="233" t="s">
        <v>2638</v>
      </c>
    </row>
    <row r="334" spans="1:13" ht="18">
      <c r="A334" s="234"/>
      <c r="B334" s="235"/>
      <c r="C334" s="236" t="s">
        <v>2640</v>
      </c>
      <c r="D334" s="237" t="s">
        <v>2641</v>
      </c>
      <c r="E334" s="237" t="s">
        <v>2642</v>
      </c>
      <c r="F334" s="237" t="s">
        <v>2643</v>
      </c>
      <c r="G334" s="237" t="s">
        <v>2644</v>
      </c>
      <c r="H334" s="237" t="s">
        <v>2645</v>
      </c>
      <c r="I334" s="494" t="s">
        <v>2646</v>
      </c>
      <c r="J334" s="495"/>
      <c r="K334" s="496"/>
      <c r="L334" s="237" t="s">
        <v>2647</v>
      </c>
      <c r="M334" s="238"/>
    </row>
    <row r="335" spans="1:13" ht="10.5" customHeight="1">
      <c r="A335" s="239"/>
      <c r="B335" s="235"/>
      <c r="C335" s="240" t="s">
        <v>2699</v>
      </c>
      <c r="D335" s="241">
        <v>513.27</v>
      </c>
      <c r="E335" s="242">
        <v>0.01</v>
      </c>
      <c r="F335" s="241">
        <v>5.13</v>
      </c>
      <c r="G335" s="242">
        <v>1.2</v>
      </c>
      <c r="H335" s="241">
        <v>6.16</v>
      </c>
      <c r="I335" s="243"/>
      <c r="J335" s="243"/>
      <c r="K335" s="243">
        <v>25</v>
      </c>
      <c r="L335" s="241"/>
      <c r="M335" s="244"/>
    </row>
    <row r="336" spans="1:13" ht="40.5" customHeight="1">
      <c r="A336" s="257" t="s">
        <v>2797</v>
      </c>
      <c r="B336" s="258" t="s">
        <v>2798</v>
      </c>
      <c r="C336" s="259" t="s">
        <v>2799</v>
      </c>
      <c r="D336" s="260">
        <v>0.33300000000000002</v>
      </c>
      <c r="E336" s="261">
        <v>8357.57</v>
      </c>
      <c r="F336" s="261" t="s">
        <v>2638</v>
      </c>
      <c r="G336" s="261">
        <v>8357.57</v>
      </c>
      <c r="H336" s="262">
        <v>2783</v>
      </c>
      <c r="I336" s="262" t="s">
        <v>2638</v>
      </c>
      <c r="J336" s="263" t="s">
        <v>2638</v>
      </c>
      <c r="K336" s="263">
        <v>2783</v>
      </c>
      <c r="L336" s="261" t="s">
        <v>2638</v>
      </c>
      <c r="M336" s="263" t="s">
        <v>2638</v>
      </c>
    </row>
    <row r="337" spans="1:13">
      <c r="A337" s="228"/>
      <c r="B337" s="229"/>
      <c r="C337" s="230"/>
      <c r="D337" s="231" t="s">
        <v>29</v>
      </c>
      <c r="E337" s="232" t="s">
        <v>2638</v>
      </c>
      <c r="F337" s="232" t="s">
        <v>2638</v>
      </c>
      <c r="G337" s="232"/>
      <c r="H337" s="233"/>
      <c r="I337" s="233"/>
      <c r="J337" s="233" t="s">
        <v>2638</v>
      </c>
      <c r="K337" s="233"/>
      <c r="L337" s="232" t="s">
        <v>2638</v>
      </c>
      <c r="M337" s="233" t="s">
        <v>2638</v>
      </c>
    </row>
    <row r="338" spans="1:13" ht="18">
      <c r="A338" s="234"/>
      <c r="B338" s="235"/>
      <c r="C338" s="236" t="s">
        <v>2640</v>
      </c>
      <c r="D338" s="237" t="s">
        <v>2641</v>
      </c>
      <c r="E338" s="237" t="s">
        <v>2642</v>
      </c>
      <c r="F338" s="237" t="s">
        <v>2643</v>
      </c>
      <c r="G338" s="237" t="s">
        <v>2644</v>
      </c>
      <c r="H338" s="237" t="s">
        <v>2645</v>
      </c>
      <c r="I338" s="494" t="s">
        <v>2646</v>
      </c>
      <c r="J338" s="495"/>
      <c r="K338" s="496"/>
      <c r="L338" s="237" t="s">
        <v>2647</v>
      </c>
      <c r="M338" s="238"/>
    </row>
    <row r="339" spans="1:13" ht="15" customHeight="1">
      <c r="A339" s="239"/>
      <c r="B339" s="235"/>
      <c r="C339" s="240" t="s">
        <v>2699</v>
      </c>
      <c r="D339" s="241">
        <v>6964.64</v>
      </c>
      <c r="E339" s="242">
        <v>1</v>
      </c>
      <c r="F339" s="241">
        <v>6964.64</v>
      </c>
      <c r="G339" s="242">
        <v>1.2</v>
      </c>
      <c r="H339" s="241">
        <v>8357.57</v>
      </c>
      <c r="I339" s="243"/>
      <c r="J339" s="243"/>
      <c r="K339" s="243">
        <v>2783</v>
      </c>
      <c r="L339" s="241"/>
      <c r="M339" s="244"/>
    </row>
    <row r="340" spans="1:13" ht="36.75" customHeight="1">
      <c r="A340" s="257" t="s">
        <v>2800</v>
      </c>
      <c r="B340" s="258" t="s">
        <v>2801</v>
      </c>
      <c r="C340" s="259" t="s">
        <v>2802</v>
      </c>
      <c r="D340" s="260">
        <v>0.33300000000000002</v>
      </c>
      <c r="E340" s="261">
        <v>1604.22</v>
      </c>
      <c r="F340" s="261" t="s">
        <v>2638</v>
      </c>
      <c r="G340" s="261">
        <v>1604.22</v>
      </c>
      <c r="H340" s="262">
        <v>534</v>
      </c>
      <c r="I340" s="262" t="s">
        <v>2638</v>
      </c>
      <c r="J340" s="263" t="s">
        <v>2638</v>
      </c>
      <c r="K340" s="263">
        <v>534</v>
      </c>
      <c r="L340" s="261" t="s">
        <v>2638</v>
      </c>
      <c r="M340" s="263" t="s">
        <v>2638</v>
      </c>
    </row>
    <row r="341" spans="1:13">
      <c r="A341" s="228"/>
      <c r="B341" s="229"/>
      <c r="C341" s="230"/>
      <c r="D341" s="231" t="s">
        <v>29</v>
      </c>
      <c r="E341" s="232" t="s">
        <v>2638</v>
      </c>
      <c r="F341" s="232" t="s">
        <v>2638</v>
      </c>
      <c r="G341" s="232"/>
      <c r="H341" s="233"/>
      <c r="I341" s="233"/>
      <c r="J341" s="233" t="s">
        <v>2638</v>
      </c>
      <c r="K341" s="233"/>
      <c r="L341" s="232" t="s">
        <v>2638</v>
      </c>
      <c r="M341" s="233" t="s">
        <v>2638</v>
      </c>
    </row>
    <row r="342" spans="1:13" ht="18">
      <c r="A342" s="234"/>
      <c r="B342" s="235"/>
      <c r="C342" s="236" t="s">
        <v>2640</v>
      </c>
      <c r="D342" s="237" t="s">
        <v>2641</v>
      </c>
      <c r="E342" s="237" t="s">
        <v>2642</v>
      </c>
      <c r="F342" s="237" t="s">
        <v>2643</v>
      </c>
      <c r="G342" s="237" t="s">
        <v>2644</v>
      </c>
      <c r="H342" s="237" t="s">
        <v>2645</v>
      </c>
      <c r="I342" s="494" t="s">
        <v>2646</v>
      </c>
      <c r="J342" s="495"/>
      <c r="K342" s="496"/>
      <c r="L342" s="237" t="s">
        <v>2647</v>
      </c>
      <c r="M342" s="238"/>
    </row>
    <row r="343" spans="1:13" ht="12.75" customHeight="1">
      <c r="A343" s="239"/>
      <c r="B343" s="235"/>
      <c r="C343" s="240" t="s">
        <v>2699</v>
      </c>
      <c r="D343" s="241">
        <v>1336.85</v>
      </c>
      <c r="E343" s="242">
        <v>1</v>
      </c>
      <c r="F343" s="241">
        <v>1336.85</v>
      </c>
      <c r="G343" s="242">
        <v>1.2</v>
      </c>
      <c r="H343" s="241">
        <v>1604.22</v>
      </c>
      <c r="I343" s="243"/>
      <c r="J343" s="243"/>
      <c r="K343" s="243">
        <v>534</v>
      </c>
      <c r="L343" s="241"/>
      <c r="M343" s="244"/>
    </row>
    <row r="344" spans="1:13" ht="27.75" customHeight="1">
      <c r="A344" s="257" t="s">
        <v>2803</v>
      </c>
      <c r="B344" s="258" t="s">
        <v>2804</v>
      </c>
      <c r="C344" s="259" t="s">
        <v>2805</v>
      </c>
      <c r="D344" s="260">
        <v>2.8000000000000001E-2</v>
      </c>
      <c r="E344" s="261">
        <v>8374.18</v>
      </c>
      <c r="F344" s="261">
        <v>36.22</v>
      </c>
      <c r="G344" s="261">
        <v>8160</v>
      </c>
      <c r="H344" s="262">
        <v>234</v>
      </c>
      <c r="I344" s="262">
        <v>5</v>
      </c>
      <c r="J344" s="263">
        <v>1</v>
      </c>
      <c r="K344" s="263">
        <v>228</v>
      </c>
      <c r="L344" s="261">
        <v>21.8</v>
      </c>
      <c r="M344" s="263">
        <v>1</v>
      </c>
    </row>
    <row r="345" spans="1:13">
      <c r="A345" s="228"/>
      <c r="B345" s="229"/>
      <c r="C345" s="230"/>
      <c r="D345" s="231" t="s">
        <v>29</v>
      </c>
      <c r="E345" s="232">
        <v>177.96</v>
      </c>
      <c r="F345" s="232">
        <v>1.83</v>
      </c>
      <c r="G345" s="232"/>
      <c r="H345" s="233"/>
      <c r="I345" s="233"/>
      <c r="J345" s="233" t="s">
        <v>2638</v>
      </c>
      <c r="K345" s="233"/>
      <c r="L345" s="232">
        <v>0.36</v>
      </c>
      <c r="M345" s="233" t="s">
        <v>2638</v>
      </c>
    </row>
    <row r="346" spans="1:13" ht="18">
      <c r="A346" s="234"/>
      <c r="B346" s="235"/>
      <c r="C346" s="236" t="s">
        <v>2640</v>
      </c>
      <c r="D346" s="237" t="s">
        <v>2641</v>
      </c>
      <c r="E346" s="237" t="s">
        <v>2642</v>
      </c>
      <c r="F346" s="237" t="s">
        <v>2643</v>
      </c>
      <c r="G346" s="237" t="s">
        <v>2644</v>
      </c>
      <c r="H346" s="237" t="s">
        <v>2645</v>
      </c>
      <c r="I346" s="494" t="s">
        <v>2646</v>
      </c>
      <c r="J346" s="495"/>
      <c r="K346" s="496"/>
      <c r="L346" s="237" t="s">
        <v>2647</v>
      </c>
      <c r="M346" s="238"/>
    </row>
    <row r="347" spans="1:13" ht="11.25" customHeight="1">
      <c r="A347" s="239"/>
      <c r="B347" s="235"/>
      <c r="C347" s="240" t="s">
        <v>2748</v>
      </c>
      <c r="D347" s="241">
        <v>197.73</v>
      </c>
      <c r="E347" s="242">
        <v>1</v>
      </c>
      <c r="F347" s="241">
        <v>197.73</v>
      </c>
      <c r="G347" s="242">
        <v>0.9</v>
      </c>
      <c r="H347" s="241">
        <v>177.96</v>
      </c>
      <c r="I347" s="243">
        <v>5</v>
      </c>
      <c r="J347" s="243"/>
      <c r="K347" s="243"/>
      <c r="L347" s="241">
        <v>8.16</v>
      </c>
      <c r="M347" s="244"/>
    </row>
    <row r="348" spans="1:13" ht="18" customHeight="1">
      <c r="A348" s="239"/>
      <c r="B348" s="235"/>
      <c r="C348" s="240" t="s">
        <v>2648</v>
      </c>
      <c r="D348" s="241">
        <v>32.630000000000003</v>
      </c>
      <c r="E348" s="242">
        <v>1</v>
      </c>
      <c r="F348" s="241">
        <v>32.630000000000003</v>
      </c>
      <c r="G348" s="242">
        <v>1.1100000000000001</v>
      </c>
      <c r="H348" s="241">
        <v>36.22</v>
      </c>
      <c r="I348" s="243"/>
      <c r="J348" s="243">
        <v>1</v>
      </c>
      <c r="K348" s="243"/>
      <c r="L348" s="241"/>
      <c r="M348" s="244"/>
    </row>
    <row r="349" spans="1:13" ht="17.25" customHeight="1">
      <c r="A349" s="245"/>
      <c r="B349" s="246"/>
      <c r="C349" s="247" t="s">
        <v>2649</v>
      </c>
      <c r="D349" s="248">
        <v>30.6</v>
      </c>
      <c r="E349" s="249">
        <v>1</v>
      </c>
      <c r="F349" s="248">
        <v>30.6</v>
      </c>
      <c r="G349" s="249">
        <v>1.123856</v>
      </c>
      <c r="H349" s="248">
        <v>34.39</v>
      </c>
      <c r="I349" s="250"/>
      <c r="J349" s="250">
        <v>1</v>
      </c>
      <c r="K349" s="250"/>
      <c r="L349" s="248"/>
      <c r="M349" s="251"/>
    </row>
    <row r="350" spans="1:13" ht="14.25" customHeight="1">
      <c r="A350" s="245"/>
      <c r="B350" s="246"/>
      <c r="C350" s="247" t="s">
        <v>2650</v>
      </c>
      <c r="D350" s="248">
        <v>2.0299999999999998</v>
      </c>
      <c r="E350" s="249">
        <v>1</v>
      </c>
      <c r="F350" s="248">
        <v>2.0299999999999998</v>
      </c>
      <c r="G350" s="249">
        <v>0.9</v>
      </c>
      <c r="H350" s="248">
        <v>1.83</v>
      </c>
      <c r="I350" s="250"/>
      <c r="J350" s="250" t="s">
        <v>2638</v>
      </c>
      <c r="K350" s="250"/>
      <c r="L350" s="248">
        <v>5.08</v>
      </c>
      <c r="M350" s="251"/>
    </row>
    <row r="351" spans="1:13" ht="11.25" customHeight="1">
      <c r="A351" s="239"/>
      <c r="B351" s="235"/>
      <c r="C351" s="240" t="s">
        <v>2693</v>
      </c>
      <c r="D351" s="241">
        <v>6800</v>
      </c>
      <c r="E351" s="242">
        <v>1</v>
      </c>
      <c r="F351" s="241">
        <v>6800</v>
      </c>
      <c r="G351" s="242">
        <v>1.2</v>
      </c>
      <c r="H351" s="241">
        <v>8160</v>
      </c>
      <c r="I351" s="243"/>
      <c r="J351" s="243"/>
      <c r="K351" s="243">
        <v>228</v>
      </c>
      <c r="L351" s="241"/>
      <c r="M351" s="244"/>
    </row>
    <row r="352" spans="1:13" ht="12" customHeight="1">
      <c r="A352" s="252"/>
      <c r="B352" s="253"/>
      <c r="C352" s="254" t="s">
        <v>2704</v>
      </c>
      <c r="D352" s="253"/>
      <c r="E352" s="255">
        <v>188.78</v>
      </c>
      <c r="F352" s="255"/>
      <c r="G352" s="255"/>
      <c r="H352" s="256">
        <v>5</v>
      </c>
      <c r="I352" s="256"/>
      <c r="J352" s="256"/>
      <c r="K352" s="256"/>
      <c r="L352" s="255"/>
      <c r="M352" s="256"/>
    </row>
    <row r="353" spans="1:13" ht="12.75" customHeight="1">
      <c r="A353" s="252"/>
      <c r="B353" s="253"/>
      <c r="C353" s="254" t="s">
        <v>2705</v>
      </c>
      <c r="D353" s="253"/>
      <c r="E353" s="255">
        <v>116.86</v>
      </c>
      <c r="F353" s="255"/>
      <c r="G353" s="255"/>
      <c r="H353" s="256">
        <v>3</v>
      </c>
      <c r="I353" s="256"/>
      <c r="J353" s="256"/>
      <c r="K353" s="256"/>
      <c r="L353" s="255"/>
      <c r="M353" s="256"/>
    </row>
    <row r="354" spans="1:13" ht="9.75" customHeight="1">
      <c r="A354" s="252"/>
      <c r="B354" s="253"/>
      <c r="C354" s="254" t="s">
        <v>2653</v>
      </c>
      <c r="D354" s="253"/>
      <c r="E354" s="255"/>
      <c r="F354" s="255"/>
      <c r="G354" s="255"/>
      <c r="H354" s="256">
        <v>243</v>
      </c>
      <c r="I354" s="256"/>
      <c r="J354" s="256"/>
      <c r="K354" s="256"/>
      <c r="L354" s="255"/>
      <c r="M354" s="256"/>
    </row>
    <row r="355" spans="1:13" ht="23.25" customHeight="1">
      <c r="A355" s="257" t="s">
        <v>2806</v>
      </c>
      <c r="B355" s="258" t="s">
        <v>2807</v>
      </c>
      <c r="C355" s="259" t="s">
        <v>2808</v>
      </c>
      <c r="D355" s="260">
        <v>1.2999999999999999E-2</v>
      </c>
      <c r="E355" s="261">
        <v>9957.9599999999991</v>
      </c>
      <c r="F355" s="261">
        <v>36.22</v>
      </c>
      <c r="G355" s="261">
        <v>8160</v>
      </c>
      <c r="H355" s="262">
        <v>129</v>
      </c>
      <c r="I355" s="262">
        <v>23</v>
      </c>
      <c r="J355" s="263" t="s">
        <v>2638</v>
      </c>
      <c r="K355" s="263">
        <v>106</v>
      </c>
      <c r="L355" s="261">
        <v>215.82</v>
      </c>
      <c r="M355" s="263">
        <v>3</v>
      </c>
    </row>
    <row r="356" spans="1:13">
      <c r="A356" s="228"/>
      <c r="B356" s="229"/>
      <c r="C356" s="230"/>
      <c r="D356" s="231" t="s">
        <v>29</v>
      </c>
      <c r="E356" s="232">
        <v>1761.74</v>
      </c>
      <c r="F356" s="232">
        <v>1.83</v>
      </c>
      <c r="G356" s="232"/>
      <c r="H356" s="233"/>
      <c r="I356" s="233"/>
      <c r="J356" s="233" t="s">
        <v>2638</v>
      </c>
      <c r="K356" s="233"/>
      <c r="L356" s="232">
        <v>0.36</v>
      </c>
      <c r="M356" s="233" t="s">
        <v>2638</v>
      </c>
    </row>
    <row r="357" spans="1:13" ht="18">
      <c r="A357" s="234"/>
      <c r="B357" s="235"/>
      <c r="C357" s="236" t="s">
        <v>2640</v>
      </c>
      <c r="D357" s="237" t="s">
        <v>2641</v>
      </c>
      <c r="E357" s="237" t="s">
        <v>2642</v>
      </c>
      <c r="F357" s="237" t="s">
        <v>2643</v>
      </c>
      <c r="G357" s="237" t="s">
        <v>2644</v>
      </c>
      <c r="H357" s="237" t="s">
        <v>2645</v>
      </c>
      <c r="I357" s="494" t="s">
        <v>2646</v>
      </c>
      <c r="J357" s="495"/>
      <c r="K357" s="496"/>
      <c r="L357" s="237" t="s">
        <v>2647</v>
      </c>
      <c r="M357" s="238"/>
    </row>
    <row r="358" spans="1:13" ht="12.75" customHeight="1">
      <c r="A358" s="239"/>
      <c r="B358" s="235"/>
      <c r="C358" s="240" t="s">
        <v>2748</v>
      </c>
      <c r="D358" s="241">
        <v>1957.49</v>
      </c>
      <c r="E358" s="242">
        <v>1</v>
      </c>
      <c r="F358" s="241">
        <v>1957.49</v>
      </c>
      <c r="G358" s="242">
        <v>0.9</v>
      </c>
      <c r="H358" s="241">
        <v>1761.74</v>
      </c>
      <c r="I358" s="243">
        <v>23</v>
      </c>
      <c r="J358" s="243"/>
      <c r="K358" s="243"/>
      <c r="L358" s="241">
        <v>8.16</v>
      </c>
      <c r="M358" s="244"/>
    </row>
    <row r="359" spans="1:13" ht="9.75" customHeight="1">
      <c r="A359" s="239"/>
      <c r="B359" s="235"/>
      <c r="C359" s="240" t="s">
        <v>2648</v>
      </c>
      <c r="D359" s="241">
        <v>32.630000000000003</v>
      </c>
      <c r="E359" s="242">
        <v>1</v>
      </c>
      <c r="F359" s="241">
        <v>32.630000000000003</v>
      </c>
      <c r="G359" s="242">
        <v>1.1100000000000001</v>
      </c>
      <c r="H359" s="241">
        <v>36.22</v>
      </c>
      <c r="I359" s="243"/>
      <c r="J359" s="243" t="s">
        <v>2638</v>
      </c>
      <c r="K359" s="243"/>
      <c r="L359" s="241"/>
      <c r="M359" s="244"/>
    </row>
    <row r="360" spans="1:13" ht="12" customHeight="1">
      <c r="A360" s="245"/>
      <c r="B360" s="246"/>
      <c r="C360" s="247" t="s">
        <v>2649</v>
      </c>
      <c r="D360" s="248">
        <v>30.6</v>
      </c>
      <c r="E360" s="249">
        <v>1</v>
      </c>
      <c r="F360" s="248">
        <v>30.6</v>
      </c>
      <c r="G360" s="249">
        <v>1.123856</v>
      </c>
      <c r="H360" s="248">
        <v>34.39</v>
      </c>
      <c r="I360" s="250"/>
      <c r="J360" s="250" t="s">
        <v>2638</v>
      </c>
      <c r="K360" s="250"/>
      <c r="L360" s="248"/>
      <c r="M360" s="251"/>
    </row>
    <row r="361" spans="1:13" ht="8.25" customHeight="1">
      <c r="A361" s="245"/>
      <c r="B361" s="246"/>
      <c r="C361" s="247" t="s">
        <v>2650</v>
      </c>
      <c r="D361" s="248">
        <v>2.0299999999999998</v>
      </c>
      <c r="E361" s="249">
        <v>1</v>
      </c>
      <c r="F361" s="248">
        <v>2.0299999999999998</v>
      </c>
      <c r="G361" s="249">
        <v>0.9</v>
      </c>
      <c r="H361" s="248">
        <v>1.83</v>
      </c>
      <c r="I361" s="250"/>
      <c r="J361" s="250" t="s">
        <v>2638</v>
      </c>
      <c r="K361" s="250"/>
      <c r="L361" s="248">
        <v>5.08</v>
      </c>
      <c r="M361" s="251"/>
    </row>
    <row r="362" spans="1:13" ht="12" customHeight="1">
      <c r="A362" s="239"/>
      <c r="B362" s="235"/>
      <c r="C362" s="240" t="s">
        <v>2693</v>
      </c>
      <c r="D362" s="241">
        <v>6800</v>
      </c>
      <c r="E362" s="242">
        <v>1</v>
      </c>
      <c r="F362" s="241">
        <v>6800</v>
      </c>
      <c r="G362" s="242">
        <v>1.2</v>
      </c>
      <c r="H362" s="241">
        <v>8160</v>
      </c>
      <c r="I362" s="243"/>
      <c r="J362" s="243"/>
      <c r="K362" s="243">
        <v>106</v>
      </c>
      <c r="L362" s="241"/>
      <c r="M362" s="244"/>
    </row>
    <row r="363" spans="1:13" ht="11.25" customHeight="1">
      <c r="A363" s="252"/>
      <c r="B363" s="253"/>
      <c r="C363" s="254" t="s">
        <v>2704</v>
      </c>
      <c r="D363" s="253"/>
      <c r="E363" s="255">
        <v>1851.75</v>
      </c>
      <c r="F363" s="255"/>
      <c r="G363" s="255"/>
      <c r="H363" s="256">
        <v>24</v>
      </c>
      <c r="I363" s="256"/>
      <c r="J363" s="256"/>
      <c r="K363" s="256"/>
      <c r="L363" s="255"/>
      <c r="M363" s="256"/>
    </row>
    <row r="364" spans="1:13" ht="15" customHeight="1">
      <c r="A364" s="252"/>
      <c r="B364" s="253"/>
      <c r="C364" s="254" t="s">
        <v>2705</v>
      </c>
      <c r="D364" s="253"/>
      <c r="E364" s="255">
        <v>1146.32</v>
      </c>
      <c r="F364" s="255"/>
      <c r="G364" s="255"/>
      <c r="H364" s="256">
        <v>15</v>
      </c>
      <c r="I364" s="256"/>
      <c r="J364" s="256"/>
      <c r="K364" s="256"/>
      <c r="L364" s="255"/>
      <c r="M364" s="256"/>
    </row>
    <row r="365" spans="1:13" ht="14.25" customHeight="1">
      <c r="A365" s="252"/>
      <c r="B365" s="253"/>
      <c r="C365" s="254" t="s">
        <v>2653</v>
      </c>
      <c r="D365" s="253"/>
      <c r="E365" s="255"/>
      <c r="F365" s="255"/>
      <c r="G365" s="255"/>
      <c r="H365" s="256">
        <v>168</v>
      </c>
      <c r="I365" s="256"/>
      <c r="J365" s="256"/>
      <c r="K365" s="256"/>
      <c r="L365" s="255"/>
      <c r="M365" s="256"/>
    </row>
    <row r="366" spans="1:13" ht="36" customHeight="1">
      <c r="A366" s="257" t="s">
        <v>2809</v>
      </c>
      <c r="B366" s="258" t="s">
        <v>2750</v>
      </c>
      <c r="C366" s="259" t="s">
        <v>2810</v>
      </c>
      <c r="D366" s="260">
        <v>0.14000000000000001</v>
      </c>
      <c r="E366" s="261">
        <v>1025.8499999999999</v>
      </c>
      <c r="F366" s="261">
        <v>216.83</v>
      </c>
      <c r="G366" s="261">
        <v>431.21</v>
      </c>
      <c r="H366" s="262">
        <v>144</v>
      </c>
      <c r="I366" s="262">
        <v>53</v>
      </c>
      <c r="J366" s="263">
        <v>30</v>
      </c>
      <c r="K366" s="263">
        <v>61</v>
      </c>
      <c r="L366" s="261">
        <v>47.38</v>
      </c>
      <c r="M366" s="263">
        <v>7</v>
      </c>
    </row>
    <row r="367" spans="1:13">
      <c r="A367" s="228"/>
      <c r="B367" s="229"/>
      <c r="C367" s="230"/>
      <c r="D367" s="231" t="s">
        <v>29</v>
      </c>
      <c r="E367" s="232">
        <v>377.81</v>
      </c>
      <c r="F367" s="232">
        <v>23.71</v>
      </c>
      <c r="G367" s="232"/>
      <c r="H367" s="233"/>
      <c r="I367" s="233"/>
      <c r="J367" s="233">
        <v>3</v>
      </c>
      <c r="K367" s="233"/>
      <c r="L367" s="232">
        <v>2.4900000000000002</v>
      </c>
      <c r="M367" s="233" t="s">
        <v>2638</v>
      </c>
    </row>
    <row r="368" spans="1:13" ht="18">
      <c r="A368" s="234"/>
      <c r="B368" s="235"/>
      <c r="C368" s="236" t="s">
        <v>2640</v>
      </c>
      <c r="D368" s="237" t="s">
        <v>2641</v>
      </c>
      <c r="E368" s="237" t="s">
        <v>2642</v>
      </c>
      <c r="F368" s="237" t="s">
        <v>2643</v>
      </c>
      <c r="G368" s="237" t="s">
        <v>2644</v>
      </c>
      <c r="H368" s="237" t="s">
        <v>2645</v>
      </c>
      <c r="I368" s="494" t="s">
        <v>2646</v>
      </c>
      <c r="J368" s="495"/>
      <c r="K368" s="496"/>
      <c r="L368" s="237" t="s">
        <v>2647</v>
      </c>
      <c r="M368" s="238"/>
    </row>
    <row r="369" spans="1:13" ht="20.25" customHeight="1">
      <c r="A369" s="239"/>
      <c r="B369" s="235"/>
      <c r="C369" s="240" t="s">
        <v>2752</v>
      </c>
      <c r="D369" s="241">
        <v>419.79</v>
      </c>
      <c r="E369" s="242">
        <v>1</v>
      </c>
      <c r="F369" s="241">
        <v>419.79</v>
      </c>
      <c r="G369" s="242">
        <v>0.9</v>
      </c>
      <c r="H369" s="241">
        <v>377.81</v>
      </c>
      <c r="I369" s="243">
        <v>53</v>
      </c>
      <c r="J369" s="243"/>
      <c r="K369" s="243"/>
      <c r="L369" s="241">
        <v>7.97</v>
      </c>
      <c r="M369" s="244"/>
    </row>
    <row r="370" spans="1:13" ht="18" customHeight="1">
      <c r="A370" s="239"/>
      <c r="B370" s="235"/>
      <c r="C370" s="240" t="s">
        <v>2648</v>
      </c>
      <c r="D370" s="241">
        <v>195.34</v>
      </c>
      <c r="E370" s="242">
        <v>1</v>
      </c>
      <c r="F370" s="241">
        <v>195.34</v>
      </c>
      <c r="G370" s="242">
        <v>1.1100000000000001</v>
      </c>
      <c r="H370" s="241">
        <v>216.83</v>
      </c>
      <c r="I370" s="243"/>
      <c r="J370" s="243">
        <v>30</v>
      </c>
      <c r="K370" s="243"/>
      <c r="L370" s="241"/>
      <c r="M370" s="244"/>
    </row>
    <row r="371" spans="1:13" ht="19.5" customHeight="1">
      <c r="A371" s="245"/>
      <c r="B371" s="246"/>
      <c r="C371" s="247" t="s">
        <v>2649</v>
      </c>
      <c r="D371" s="248">
        <v>169</v>
      </c>
      <c r="E371" s="249">
        <v>1</v>
      </c>
      <c r="F371" s="248">
        <v>169</v>
      </c>
      <c r="G371" s="249">
        <v>1.142722</v>
      </c>
      <c r="H371" s="248">
        <v>193.12</v>
      </c>
      <c r="I371" s="250"/>
      <c r="J371" s="250">
        <v>27</v>
      </c>
      <c r="K371" s="250"/>
      <c r="L371" s="248"/>
      <c r="M371" s="251"/>
    </row>
    <row r="372" spans="1:13" ht="15" customHeight="1">
      <c r="A372" s="245"/>
      <c r="B372" s="246"/>
      <c r="C372" s="247" t="s">
        <v>2650</v>
      </c>
      <c r="D372" s="248">
        <v>26.34</v>
      </c>
      <c r="E372" s="249">
        <v>1</v>
      </c>
      <c r="F372" s="248">
        <v>26.34</v>
      </c>
      <c r="G372" s="249">
        <v>0.9</v>
      </c>
      <c r="H372" s="248">
        <v>23.71</v>
      </c>
      <c r="I372" s="250"/>
      <c r="J372" s="250">
        <v>3</v>
      </c>
      <c r="K372" s="250"/>
      <c r="L372" s="248">
        <v>9.52</v>
      </c>
      <c r="M372" s="251"/>
    </row>
    <row r="373" spans="1:13" ht="22.5" customHeight="1">
      <c r="A373" s="239"/>
      <c r="B373" s="235"/>
      <c r="C373" s="240" t="s">
        <v>2753</v>
      </c>
      <c r="D373" s="241">
        <v>359.34</v>
      </c>
      <c r="E373" s="242">
        <v>1</v>
      </c>
      <c r="F373" s="241">
        <v>359.34</v>
      </c>
      <c r="G373" s="242">
        <v>1.2</v>
      </c>
      <c r="H373" s="241">
        <v>431.21</v>
      </c>
      <c r="I373" s="243"/>
      <c r="J373" s="243"/>
      <c r="K373" s="243">
        <v>60</v>
      </c>
      <c r="L373" s="241"/>
      <c r="M373" s="244"/>
    </row>
    <row r="374" spans="1:13" ht="12" customHeight="1">
      <c r="A374" s="252"/>
      <c r="B374" s="253"/>
      <c r="C374" s="254" t="s">
        <v>2694</v>
      </c>
      <c r="D374" s="253"/>
      <c r="E374" s="255">
        <v>489.85</v>
      </c>
      <c r="F374" s="255"/>
      <c r="G374" s="255"/>
      <c r="H374" s="256">
        <v>69</v>
      </c>
      <c r="I374" s="256"/>
      <c r="J374" s="256"/>
      <c r="K374" s="256"/>
      <c r="L374" s="255"/>
      <c r="M374" s="256"/>
    </row>
    <row r="375" spans="1:13" ht="14.25" customHeight="1">
      <c r="A375" s="252"/>
      <c r="B375" s="253"/>
      <c r="C375" s="254" t="s">
        <v>2695</v>
      </c>
      <c r="D375" s="253"/>
      <c r="E375" s="255">
        <v>321.22000000000003</v>
      </c>
      <c r="F375" s="255"/>
      <c r="G375" s="255"/>
      <c r="H375" s="256">
        <v>45</v>
      </c>
      <c r="I375" s="256"/>
      <c r="J375" s="256"/>
      <c r="K375" s="256"/>
      <c r="L375" s="255"/>
      <c r="M375" s="256"/>
    </row>
    <row r="376" spans="1:13" ht="15" customHeight="1">
      <c r="A376" s="252"/>
      <c r="B376" s="253"/>
      <c r="C376" s="254" t="s">
        <v>2653</v>
      </c>
      <c r="D376" s="253"/>
      <c r="E376" s="255"/>
      <c r="F376" s="255"/>
      <c r="G376" s="255"/>
      <c r="H376" s="256">
        <v>258</v>
      </c>
      <c r="I376" s="256"/>
      <c r="J376" s="256"/>
      <c r="K376" s="256"/>
      <c r="L376" s="255"/>
      <c r="M376" s="256"/>
    </row>
    <row r="377" spans="1:13" ht="25.5" customHeight="1">
      <c r="A377" s="257" t="s">
        <v>2811</v>
      </c>
      <c r="B377" s="258" t="s">
        <v>2755</v>
      </c>
      <c r="C377" s="259" t="s">
        <v>2756</v>
      </c>
      <c r="D377" s="260">
        <v>0.14000000000000001</v>
      </c>
      <c r="E377" s="261">
        <v>12185.7</v>
      </c>
      <c r="F377" s="261" t="s">
        <v>2638</v>
      </c>
      <c r="G377" s="261">
        <v>12185.7</v>
      </c>
      <c r="H377" s="262">
        <v>1706</v>
      </c>
      <c r="I377" s="262" t="s">
        <v>2638</v>
      </c>
      <c r="J377" s="263" t="s">
        <v>2638</v>
      </c>
      <c r="K377" s="263">
        <v>1706</v>
      </c>
      <c r="L377" s="261" t="s">
        <v>2638</v>
      </c>
      <c r="M377" s="263" t="s">
        <v>2638</v>
      </c>
    </row>
    <row r="378" spans="1:13">
      <c r="A378" s="228"/>
      <c r="B378" s="229"/>
      <c r="C378" s="230"/>
      <c r="D378" s="231" t="s">
        <v>29</v>
      </c>
      <c r="E378" s="232" t="s">
        <v>2638</v>
      </c>
      <c r="F378" s="232" t="s">
        <v>2638</v>
      </c>
      <c r="G378" s="232"/>
      <c r="H378" s="233"/>
      <c r="I378" s="233"/>
      <c r="J378" s="233" t="s">
        <v>2638</v>
      </c>
      <c r="K378" s="233"/>
      <c r="L378" s="232" t="s">
        <v>2638</v>
      </c>
      <c r="M378" s="233" t="s">
        <v>2638</v>
      </c>
    </row>
    <row r="379" spans="1:13" ht="18">
      <c r="A379" s="234"/>
      <c r="B379" s="235"/>
      <c r="C379" s="236" t="s">
        <v>2640</v>
      </c>
      <c r="D379" s="237" t="s">
        <v>2641</v>
      </c>
      <c r="E379" s="237" t="s">
        <v>2642</v>
      </c>
      <c r="F379" s="237" t="s">
        <v>2643</v>
      </c>
      <c r="G379" s="237" t="s">
        <v>2644</v>
      </c>
      <c r="H379" s="237" t="s">
        <v>2645</v>
      </c>
      <c r="I379" s="494" t="s">
        <v>2646</v>
      </c>
      <c r="J379" s="495"/>
      <c r="K379" s="496"/>
      <c r="L379" s="237" t="s">
        <v>2647</v>
      </c>
      <c r="M379" s="238"/>
    </row>
    <row r="380" spans="1:13" ht="15" customHeight="1">
      <c r="A380" s="239"/>
      <c r="B380" s="235"/>
      <c r="C380" s="240" t="s">
        <v>2699</v>
      </c>
      <c r="D380" s="241">
        <v>10154.75</v>
      </c>
      <c r="E380" s="242">
        <v>1</v>
      </c>
      <c r="F380" s="241">
        <v>10154.75</v>
      </c>
      <c r="G380" s="242">
        <v>1.2</v>
      </c>
      <c r="H380" s="241">
        <v>12185.7</v>
      </c>
      <c r="I380" s="243"/>
      <c r="J380" s="243"/>
      <c r="K380" s="243">
        <v>1706</v>
      </c>
      <c r="L380" s="241"/>
      <c r="M380" s="244"/>
    </row>
    <row r="381" spans="1:13" ht="37.5" customHeight="1">
      <c r="A381" s="257" t="s">
        <v>2812</v>
      </c>
      <c r="B381" s="258" t="s">
        <v>2762</v>
      </c>
      <c r="C381" s="259" t="s">
        <v>2813</v>
      </c>
      <c r="D381" s="260">
        <v>5.7000000000000002E-2</v>
      </c>
      <c r="E381" s="261">
        <v>1854.06</v>
      </c>
      <c r="F381" s="261">
        <v>13.54</v>
      </c>
      <c r="G381" s="261">
        <v>1777.99</v>
      </c>
      <c r="H381" s="262">
        <v>106</v>
      </c>
      <c r="I381" s="262">
        <v>4</v>
      </c>
      <c r="J381" s="263">
        <v>1</v>
      </c>
      <c r="K381" s="263">
        <v>101</v>
      </c>
      <c r="L381" s="261">
        <v>7.66</v>
      </c>
      <c r="M381" s="263" t="s">
        <v>2638</v>
      </c>
    </row>
    <row r="382" spans="1:13">
      <c r="A382" s="228"/>
      <c r="B382" s="229"/>
      <c r="C382" s="230"/>
      <c r="D382" s="231" t="s">
        <v>654</v>
      </c>
      <c r="E382" s="232">
        <v>62.53</v>
      </c>
      <c r="F382" s="232">
        <v>0.18</v>
      </c>
      <c r="G382" s="232"/>
      <c r="H382" s="233"/>
      <c r="I382" s="233"/>
      <c r="J382" s="233" t="s">
        <v>2638</v>
      </c>
      <c r="K382" s="233"/>
      <c r="L382" s="232">
        <v>0.04</v>
      </c>
      <c r="M382" s="233" t="s">
        <v>2638</v>
      </c>
    </row>
    <row r="383" spans="1:13" ht="18">
      <c r="A383" s="234"/>
      <c r="B383" s="235"/>
      <c r="C383" s="236" t="s">
        <v>2640</v>
      </c>
      <c r="D383" s="237" t="s">
        <v>2641</v>
      </c>
      <c r="E383" s="237" t="s">
        <v>2642</v>
      </c>
      <c r="F383" s="237" t="s">
        <v>2643</v>
      </c>
      <c r="G383" s="237" t="s">
        <v>2644</v>
      </c>
      <c r="H383" s="237" t="s">
        <v>2645</v>
      </c>
      <c r="I383" s="494" t="s">
        <v>2646</v>
      </c>
      <c r="J383" s="495"/>
      <c r="K383" s="496"/>
      <c r="L383" s="237" t="s">
        <v>2647</v>
      </c>
      <c r="M383" s="238"/>
    </row>
    <row r="384" spans="1:13" ht="18" customHeight="1">
      <c r="A384" s="239"/>
      <c r="B384" s="235"/>
      <c r="C384" s="240" t="s">
        <v>2748</v>
      </c>
      <c r="D384" s="241">
        <v>34.74</v>
      </c>
      <c r="E384" s="242">
        <v>2</v>
      </c>
      <c r="F384" s="241">
        <v>69.48</v>
      </c>
      <c r="G384" s="242">
        <v>0.9</v>
      </c>
      <c r="H384" s="241">
        <v>62.53</v>
      </c>
      <c r="I384" s="243">
        <v>4</v>
      </c>
      <c r="J384" s="243"/>
      <c r="K384" s="243"/>
      <c r="L384" s="241">
        <v>8.16</v>
      </c>
      <c r="M384" s="244"/>
    </row>
    <row r="385" spans="1:13" ht="18" customHeight="1">
      <c r="A385" s="239"/>
      <c r="B385" s="235"/>
      <c r="C385" s="240" t="s">
        <v>2648</v>
      </c>
      <c r="D385" s="241">
        <v>6.1</v>
      </c>
      <c r="E385" s="242">
        <v>2</v>
      </c>
      <c r="F385" s="241">
        <v>12.2</v>
      </c>
      <c r="G385" s="242">
        <v>1.1100000000000001</v>
      </c>
      <c r="H385" s="241">
        <v>13.54</v>
      </c>
      <c r="I385" s="243"/>
      <c r="J385" s="243">
        <v>1</v>
      </c>
      <c r="K385" s="243"/>
      <c r="L385" s="241"/>
      <c r="M385" s="244"/>
    </row>
    <row r="386" spans="1:13" ht="23.25" customHeight="1">
      <c r="A386" s="245"/>
      <c r="B386" s="246"/>
      <c r="C386" s="247" t="s">
        <v>2649</v>
      </c>
      <c r="D386" s="248">
        <v>6</v>
      </c>
      <c r="E386" s="249">
        <v>2</v>
      </c>
      <c r="F386" s="248">
        <v>12</v>
      </c>
      <c r="G386" s="249">
        <v>1.1133329999999999</v>
      </c>
      <c r="H386" s="248">
        <v>13.36</v>
      </c>
      <c r="I386" s="250"/>
      <c r="J386" s="250">
        <v>1</v>
      </c>
      <c r="K386" s="250"/>
      <c r="L386" s="248"/>
      <c r="M386" s="251"/>
    </row>
    <row r="387" spans="1:13" ht="15" customHeight="1">
      <c r="A387" s="245"/>
      <c r="B387" s="246"/>
      <c r="C387" s="247" t="s">
        <v>2650</v>
      </c>
      <c r="D387" s="248">
        <v>0.1</v>
      </c>
      <c r="E387" s="249">
        <v>2</v>
      </c>
      <c r="F387" s="248">
        <v>0.2</v>
      </c>
      <c r="G387" s="249">
        <v>0.9</v>
      </c>
      <c r="H387" s="248">
        <v>0.18</v>
      </c>
      <c r="I387" s="250"/>
      <c r="J387" s="250" t="s">
        <v>2638</v>
      </c>
      <c r="K387" s="250"/>
      <c r="L387" s="248">
        <v>4.5</v>
      </c>
      <c r="M387" s="251"/>
    </row>
    <row r="388" spans="1:13" ht="15.75" customHeight="1">
      <c r="A388" s="239"/>
      <c r="B388" s="235"/>
      <c r="C388" s="240" t="s">
        <v>2693</v>
      </c>
      <c r="D388" s="241">
        <v>740.83</v>
      </c>
      <c r="E388" s="242">
        <v>2</v>
      </c>
      <c r="F388" s="241">
        <v>1481.66</v>
      </c>
      <c r="G388" s="242">
        <v>1.2</v>
      </c>
      <c r="H388" s="241">
        <v>1777.99</v>
      </c>
      <c r="I388" s="243"/>
      <c r="J388" s="243"/>
      <c r="K388" s="243">
        <v>101</v>
      </c>
      <c r="L388" s="241"/>
      <c r="M388" s="244"/>
    </row>
    <row r="389" spans="1:13" ht="12" customHeight="1">
      <c r="A389" s="252"/>
      <c r="B389" s="253"/>
      <c r="C389" s="254" t="s">
        <v>2764</v>
      </c>
      <c r="D389" s="253"/>
      <c r="E389" s="255">
        <v>56.44</v>
      </c>
      <c r="F389" s="255"/>
      <c r="G389" s="255"/>
      <c r="H389" s="256">
        <v>3</v>
      </c>
      <c r="I389" s="256"/>
      <c r="J389" s="256"/>
      <c r="K389" s="256"/>
      <c r="L389" s="255"/>
      <c r="M389" s="256"/>
    </row>
    <row r="390" spans="1:13" ht="13.5" customHeight="1">
      <c r="A390" s="252"/>
      <c r="B390" s="253"/>
      <c r="C390" s="254" t="s">
        <v>2765</v>
      </c>
      <c r="D390" s="253"/>
      <c r="E390" s="255">
        <v>43.9</v>
      </c>
      <c r="F390" s="255"/>
      <c r="G390" s="255"/>
      <c r="H390" s="256">
        <v>3</v>
      </c>
      <c r="I390" s="256"/>
      <c r="J390" s="256"/>
      <c r="K390" s="256"/>
      <c r="L390" s="255"/>
      <c r="M390" s="256"/>
    </row>
    <row r="391" spans="1:13" ht="13.5" customHeight="1">
      <c r="A391" s="252"/>
      <c r="B391" s="253"/>
      <c r="C391" s="254" t="s">
        <v>2653</v>
      </c>
      <c r="D391" s="253"/>
      <c r="E391" s="255"/>
      <c r="F391" s="255"/>
      <c r="G391" s="255"/>
      <c r="H391" s="256">
        <v>112</v>
      </c>
      <c r="I391" s="256"/>
      <c r="J391" s="256"/>
      <c r="K391" s="256"/>
      <c r="L391" s="255"/>
      <c r="M391" s="256"/>
    </row>
    <row r="392" spans="1:13" ht="24.75" customHeight="1">
      <c r="A392" s="257" t="s">
        <v>2814</v>
      </c>
      <c r="B392" s="258" t="s">
        <v>2758</v>
      </c>
      <c r="C392" s="259" t="s">
        <v>2815</v>
      </c>
      <c r="D392" s="260">
        <v>0.14000000000000001</v>
      </c>
      <c r="E392" s="261">
        <v>1341.49</v>
      </c>
      <c r="F392" s="261">
        <v>81.67</v>
      </c>
      <c r="G392" s="261">
        <v>1078.18</v>
      </c>
      <c r="H392" s="262">
        <v>188</v>
      </c>
      <c r="I392" s="262">
        <v>25</v>
      </c>
      <c r="J392" s="263">
        <v>11</v>
      </c>
      <c r="K392" s="263">
        <v>152</v>
      </c>
      <c r="L392" s="261">
        <v>21.2</v>
      </c>
      <c r="M392" s="263">
        <v>3</v>
      </c>
    </row>
    <row r="393" spans="1:13">
      <c r="A393" s="228"/>
      <c r="B393" s="229"/>
      <c r="C393" s="230"/>
      <c r="D393" s="231" t="s">
        <v>654</v>
      </c>
      <c r="E393" s="232">
        <v>181.64</v>
      </c>
      <c r="F393" s="232">
        <v>1.91</v>
      </c>
      <c r="G393" s="232"/>
      <c r="H393" s="233"/>
      <c r="I393" s="233"/>
      <c r="J393" s="233" t="s">
        <v>2638</v>
      </c>
      <c r="K393" s="233"/>
      <c r="L393" s="232">
        <v>0.2</v>
      </c>
      <c r="M393" s="233" t="s">
        <v>2638</v>
      </c>
    </row>
    <row r="394" spans="1:13" ht="18">
      <c r="A394" s="234"/>
      <c r="B394" s="235"/>
      <c r="C394" s="236" t="s">
        <v>2640</v>
      </c>
      <c r="D394" s="237" t="s">
        <v>2641</v>
      </c>
      <c r="E394" s="237" t="s">
        <v>2642</v>
      </c>
      <c r="F394" s="237" t="s">
        <v>2643</v>
      </c>
      <c r="G394" s="237" t="s">
        <v>2644</v>
      </c>
      <c r="H394" s="237" t="s">
        <v>2645</v>
      </c>
      <c r="I394" s="494" t="s">
        <v>2646</v>
      </c>
      <c r="J394" s="495"/>
      <c r="K394" s="496"/>
      <c r="L394" s="237" t="s">
        <v>2647</v>
      </c>
      <c r="M394" s="238"/>
    </row>
    <row r="395" spans="1:13" ht="15" customHeight="1">
      <c r="A395" s="239"/>
      <c r="B395" s="235"/>
      <c r="C395" s="240" t="s">
        <v>2760</v>
      </c>
      <c r="D395" s="241">
        <v>201.82</v>
      </c>
      <c r="E395" s="242">
        <v>1</v>
      </c>
      <c r="F395" s="241">
        <v>201.82</v>
      </c>
      <c r="G395" s="242">
        <v>0.9</v>
      </c>
      <c r="H395" s="241">
        <v>181.64</v>
      </c>
      <c r="I395" s="243">
        <v>25</v>
      </c>
      <c r="J395" s="243"/>
      <c r="K395" s="243"/>
      <c r="L395" s="241">
        <v>8.57</v>
      </c>
      <c r="M395" s="244"/>
    </row>
    <row r="396" spans="1:13" ht="21" customHeight="1">
      <c r="A396" s="239"/>
      <c r="B396" s="235"/>
      <c r="C396" s="240" t="s">
        <v>2648</v>
      </c>
      <c r="D396" s="241">
        <v>73.58</v>
      </c>
      <c r="E396" s="242">
        <v>1</v>
      </c>
      <c r="F396" s="241">
        <v>73.58</v>
      </c>
      <c r="G396" s="242">
        <v>1.1100000000000001</v>
      </c>
      <c r="H396" s="241">
        <v>81.67</v>
      </c>
      <c r="I396" s="243"/>
      <c r="J396" s="243">
        <v>11</v>
      </c>
      <c r="K396" s="243"/>
      <c r="L396" s="241"/>
      <c r="M396" s="244"/>
    </row>
    <row r="397" spans="1:13" ht="21" customHeight="1">
      <c r="A397" s="245"/>
      <c r="B397" s="246"/>
      <c r="C397" s="247" t="s">
        <v>2649</v>
      </c>
      <c r="D397" s="248">
        <v>71.459999999999994</v>
      </c>
      <c r="E397" s="249">
        <v>1</v>
      </c>
      <c r="F397" s="248">
        <v>71.459999999999994</v>
      </c>
      <c r="G397" s="249">
        <v>1.1161490000000001</v>
      </c>
      <c r="H397" s="248">
        <v>79.760000000000005</v>
      </c>
      <c r="I397" s="250"/>
      <c r="J397" s="250">
        <v>11</v>
      </c>
      <c r="K397" s="250"/>
      <c r="L397" s="248"/>
      <c r="M397" s="251"/>
    </row>
    <row r="398" spans="1:13" ht="18.75" customHeight="1">
      <c r="A398" s="245"/>
      <c r="B398" s="246"/>
      <c r="C398" s="247" t="s">
        <v>2650</v>
      </c>
      <c r="D398" s="248">
        <v>2.12</v>
      </c>
      <c r="E398" s="249">
        <v>1</v>
      </c>
      <c r="F398" s="248">
        <v>2.12</v>
      </c>
      <c r="G398" s="249">
        <v>0.9</v>
      </c>
      <c r="H398" s="248">
        <v>1.91</v>
      </c>
      <c r="I398" s="250"/>
      <c r="J398" s="250" t="s">
        <v>2638</v>
      </c>
      <c r="K398" s="250"/>
      <c r="L398" s="248">
        <v>9.5500000000000007</v>
      </c>
      <c r="M398" s="251"/>
    </row>
    <row r="399" spans="1:13" ht="11.25" customHeight="1">
      <c r="A399" s="239"/>
      <c r="B399" s="235"/>
      <c r="C399" s="240" t="s">
        <v>2693</v>
      </c>
      <c r="D399" s="241">
        <v>898.48</v>
      </c>
      <c r="E399" s="242">
        <v>1</v>
      </c>
      <c r="F399" s="241">
        <v>898.48</v>
      </c>
      <c r="G399" s="242">
        <v>1.2</v>
      </c>
      <c r="H399" s="241">
        <v>1078.18</v>
      </c>
      <c r="I399" s="243"/>
      <c r="J399" s="243"/>
      <c r="K399" s="243">
        <v>151</v>
      </c>
      <c r="L399" s="241"/>
      <c r="M399" s="244"/>
    </row>
    <row r="400" spans="1:13" ht="12" customHeight="1">
      <c r="A400" s="252"/>
      <c r="B400" s="253"/>
      <c r="C400" s="254" t="s">
        <v>2694</v>
      </c>
      <c r="D400" s="253"/>
      <c r="E400" s="255">
        <v>223.93</v>
      </c>
      <c r="F400" s="255"/>
      <c r="G400" s="255"/>
      <c r="H400" s="256">
        <v>31</v>
      </c>
      <c r="I400" s="256"/>
      <c r="J400" s="256"/>
      <c r="K400" s="256"/>
      <c r="L400" s="255"/>
      <c r="M400" s="256"/>
    </row>
    <row r="401" spans="1:13" ht="14.25" customHeight="1">
      <c r="A401" s="252"/>
      <c r="B401" s="253"/>
      <c r="C401" s="254" t="s">
        <v>2695</v>
      </c>
      <c r="D401" s="253"/>
      <c r="E401" s="255">
        <v>146.84</v>
      </c>
      <c r="F401" s="255"/>
      <c r="G401" s="255"/>
      <c r="H401" s="256">
        <v>21</v>
      </c>
      <c r="I401" s="256"/>
      <c r="J401" s="256"/>
      <c r="K401" s="256"/>
      <c r="L401" s="255"/>
      <c r="M401" s="256"/>
    </row>
    <row r="402" spans="1:13" ht="13.5" customHeight="1">
      <c r="A402" s="252"/>
      <c r="B402" s="253"/>
      <c r="C402" s="254" t="s">
        <v>2653</v>
      </c>
      <c r="D402" s="253"/>
      <c r="E402" s="255"/>
      <c r="F402" s="255"/>
      <c r="G402" s="255"/>
      <c r="H402" s="256">
        <v>240</v>
      </c>
      <c r="I402" s="256"/>
      <c r="J402" s="256"/>
      <c r="K402" s="256"/>
      <c r="L402" s="255"/>
      <c r="M402" s="256"/>
    </row>
    <row r="403" spans="1:13" ht="77.25" customHeight="1">
      <c r="A403" s="257" t="s">
        <v>2816</v>
      </c>
      <c r="B403" s="258" t="s">
        <v>2817</v>
      </c>
      <c r="C403" s="259" t="s">
        <v>2818</v>
      </c>
      <c r="D403" s="260">
        <v>6.0999999999999999E-2</v>
      </c>
      <c r="E403" s="261">
        <v>1967.36</v>
      </c>
      <c r="F403" s="261">
        <v>1722.17</v>
      </c>
      <c r="G403" s="261" t="s">
        <v>2638</v>
      </c>
      <c r="H403" s="262">
        <v>120</v>
      </c>
      <c r="I403" s="262">
        <v>15</v>
      </c>
      <c r="J403" s="263">
        <v>105</v>
      </c>
      <c r="K403" s="263" t="s">
        <v>2638</v>
      </c>
      <c r="L403" s="261">
        <v>30.37</v>
      </c>
      <c r="M403" s="263">
        <v>2</v>
      </c>
    </row>
    <row r="404" spans="1:13">
      <c r="A404" s="228"/>
      <c r="B404" s="229"/>
      <c r="C404" s="230"/>
      <c r="D404" s="231" t="s">
        <v>28</v>
      </c>
      <c r="E404" s="232">
        <v>245.19</v>
      </c>
      <c r="F404" s="232">
        <v>119.72</v>
      </c>
      <c r="G404" s="232"/>
      <c r="H404" s="233"/>
      <c r="I404" s="233"/>
      <c r="J404" s="233">
        <v>7</v>
      </c>
      <c r="K404" s="233"/>
      <c r="L404" s="232">
        <v>12.57</v>
      </c>
      <c r="M404" s="233">
        <v>1</v>
      </c>
    </row>
    <row r="405" spans="1:13" ht="18">
      <c r="A405" s="234"/>
      <c r="B405" s="235"/>
      <c r="C405" s="236" t="s">
        <v>2640</v>
      </c>
      <c r="D405" s="237" t="s">
        <v>2641</v>
      </c>
      <c r="E405" s="237" t="s">
        <v>2642</v>
      </c>
      <c r="F405" s="237" t="s">
        <v>2643</v>
      </c>
      <c r="G405" s="237" t="s">
        <v>2644</v>
      </c>
      <c r="H405" s="237" t="s">
        <v>2645</v>
      </c>
      <c r="I405" s="494" t="s">
        <v>2646</v>
      </c>
      <c r="J405" s="495"/>
      <c r="K405" s="496"/>
      <c r="L405" s="237" t="s">
        <v>2647</v>
      </c>
      <c r="M405" s="238"/>
    </row>
    <row r="406" spans="1:13" ht="15.75" customHeight="1">
      <c r="A406" s="239"/>
      <c r="B406" s="235"/>
      <c r="C406" s="240" t="s">
        <v>2819</v>
      </c>
      <c r="D406" s="241">
        <v>247.66</v>
      </c>
      <c r="E406" s="242">
        <v>1.1000000000000001</v>
      </c>
      <c r="F406" s="241">
        <v>272.43</v>
      </c>
      <c r="G406" s="242">
        <v>0.9</v>
      </c>
      <c r="H406" s="241">
        <v>245.19</v>
      </c>
      <c r="I406" s="243">
        <v>15</v>
      </c>
      <c r="J406" s="243"/>
      <c r="K406" s="243"/>
      <c r="L406" s="241">
        <v>8.07</v>
      </c>
      <c r="M406" s="244"/>
    </row>
    <row r="407" spans="1:13" ht="15.75" customHeight="1">
      <c r="A407" s="239"/>
      <c r="B407" s="235"/>
      <c r="C407" s="240" t="s">
        <v>2648</v>
      </c>
      <c r="D407" s="241">
        <v>1410.46</v>
      </c>
      <c r="E407" s="242">
        <v>1.099996</v>
      </c>
      <c r="F407" s="241">
        <v>1551.5</v>
      </c>
      <c r="G407" s="242">
        <v>1.1100000000000001</v>
      </c>
      <c r="H407" s="241">
        <v>1722.17</v>
      </c>
      <c r="I407" s="243"/>
      <c r="J407" s="243">
        <v>105</v>
      </c>
      <c r="K407" s="243"/>
      <c r="L407" s="241"/>
      <c r="M407" s="244"/>
    </row>
    <row r="408" spans="1:13" ht="17.25" customHeight="1">
      <c r="A408" s="245"/>
      <c r="B408" s="246"/>
      <c r="C408" s="247" t="s">
        <v>2649</v>
      </c>
      <c r="D408" s="248">
        <v>1289.53</v>
      </c>
      <c r="E408" s="249">
        <v>1.099998</v>
      </c>
      <c r="F408" s="248">
        <v>1418.48</v>
      </c>
      <c r="G408" s="249">
        <v>1.1296949999999999</v>
      </c>
      <c r="H408" s="248">
        <v>1602.45</v>
      </c>
      <c r="I408" s="250"/>
      <c r="J408" s="250">
        <v>98</v>
      </c>
      <c r="K408" s="250"/>
      <c r="L408" s="248"/>
      <c r="M408" s="251"/>
    </row>
    <row r="409" spans="1:13" ht="15" customHeight="1">
      <c r="A409" s="245"/>
      <c r="B409" s="246"/>
      <c r="C409" s="247" t="s">
        <v>2650</v>
      </c>
      <c r="D409" s="248">
        <v>120.93</v>
      </c>
      <c r="E409" s="249">
        <v>1.1000000000000001</v>
      </c>
      <c r="F409" s="248">
        <v>133.02000000000001</v>
      </c>
      <c r="G409" s="249">
        <v>0.9</v>
      </c>
      <c r="H409" s="248">
        <v>119.72</v>
      </c>
      <c r="I409" s="250"/>
      <c r="J409" s="250">
        <v>7</v>
      </c>
      <c r="K409" s="250"/>
      <c r="L409" s="248">
        <v>9.52</v>
      </c>
      <c r="M409" s="251"/>
    </row>
    <row r="410" spans="1:13" ht="14.25" customHeight="1">
      <c r="A410" s="252"/>
      <c r="B410" s="253"/>
      <c r="C410" s="254" t="s">
        <v>2820</v>
      </c>
      <c r="D410" s="253"/>
      <c r="E410" s="255">
        <v>401.4</v>
      </c>
      <c r="F410" s="255"/>
      <c r="G410" s="255"/>
      <c r="H410" s="256">
        <v>24</v>
      </c>
      <c r="I410" s="256"/>
      <c r="J410" s="256"/>
      <c r="K410" s="256"/>
      <c r="L410" s="255"/>
      <c r="M410" s="256"/>
    </row>
    <row r="411" spans="1:13" ht="12.75" customHeight="1">
      <c r="A411" s="252"/>
      <c r="B411" s="253"/>
      <c r="C411" s="254" t="s">
        <v>2765</v>
      </c>
      <c r="D411" s="253"/>
      <c r="E411" s="255">
        <v>255.44</v>
      </c>
      <c r="F411" s="255"/>
      <c r="G411" s="255"/>
      <c r="H411" s="256">
        <v>16</v>
      </c>
      <c r="I411" s="256"/>
      <c r="J411" s="256"/>
      <c r="K411" s="256"/>
      <c r="L411" s="255"/>
      <c r="M411" s="256"/>
    </row>
    <row r="412" spans="1:13" ht="12.75" customHeight="1" thickBot="1">
      <c r="A412" s="252"/>
      <c r="B412" s="253"/>
      <c r="C412" s="254" t="s">
        <v>2653</v>
      </c>
      <c r="D412" s="253"/>
      <c r="E412" s="255"/>
      <c r="F412" s="255"/>
      <c r="G412" s="255"/>
      <c r="H412" s="256">
        <v>160</v>
      </c>
      <c r="I412" s="256"/>
      <c r="J412" s="256"/>
      <c r="K412" s="256"/>
      <c r="L412" s="255"/>
      <c r="M412" s="256"/>
    </row>
    <row r="413" spans="1:13" ht="13.5" thickTop="1">
      <c r="A413" s="264"/>
      <c r="B413" s="497"/>
      <c r="C413" s="499" t="s">
        <v>2821</v>
      </c>
      <c r="D413" s="265" t="s">
        <v>2615</v>
      </c>
      <c r="E413" s="266"/>
      <c r="F413" s="266"/>
      <c r="G413" s="266"/>
      <c r="H413" s="267">
        <v>9961</v>
      </c>
      <c r="I413" s="267">
        <v>474</v>
      </c>
      <c r="J413" s="268">
        <v>775</v>
      </c>
      <c r="K413" s="268">
        <v>8712</v>
      </c>
      <c r="L413" s="266"/>
      <c r="M413" s="268">
        <v>60</v>
      </c>
    </row>
    <row r="414" spans="1:13" ht="12.75" customHeight="1">
      <c r="A414" s="269"/>
      <c r="B414" s="498"/>
      <c r="C414" s="500"/>
      <c r="D414" s="270" t="s">
        <v>2615</v>
      </c>
      <c r="E414" s="271"/>
      <c r="F414" s="271"/>
      <c r="G414" s="271"/>
      <c r="H414" s="272"/>
      <c r="I414" s="272"/>
      <c r="J414" s="272">
        <v>72</v>
      </c>
      <c r="K414" s="272"/>
      <c r="L414" s="271"/>
      <c r="M414" s="272">
        <v>6</v>
      </c>
    </row>
    <row r="415" spans="1:13" ht="0.75" hidden="1" customHeight="1">
      <c r="A415" s="273"/>
      <c r="B415" s="274"/>
      <c r="C415" s="275"/>
      <c r="D415" s="276"/>
      <c r="E415" s="277"/>
      <c r="F415" s="277"/>
      <c r="G415" s="277"/>
      <c r="H415" s="278"/>
      <c r="I415" s="278"/>
      <c r="J415" s="278"/>
      <c r="K415" s="278"/>
      <c r="L415" s="278"/>
      <c r="M415" s="278"/>
    </row>
    <row r="416" spans="1:13">
      <c r="A416" s="279"/>
      <c r="B416" s="501" t="s">
        <v>2679</v>
      </c>
      <c r="C416" s="502"/>
      <c r="D416" s="280" t="s">
        <v>2615</v>
      </c>
      <c r="E416" s="281"/>
      <c r="F416" s="281"/>
      <c r="G416" s="281"/>
      <c r="H416" s="281">
        <v>4938</v>
      </c>
      <c r="I416" s="282"/>
      <c r="J416" s="281"/>
      <c r="K416" s="281"/>
      <c r="L416" s="281"/>
      <c r="M416" s="281"/>
    </row>
    <row r="417" spans="1:13">
      <c r="A417" s="279"/>
      <c r="B417" s="501" t="s">
        <v>2770</v>
      </c>
      <c r="C417" s="502"/>
      <c r="D417" s="280" t="s">
        <v>2615</v>
      </c>
      <c r="E417" s="281"/>
      <c r="F417" s="281"/>
      <c r="G417" s="281"/>
      <c r="H417" s="281">
        <v>3664</v>
      </c>
      <c r="I417" s="282"/>
      <c r="J417" s="281"/>
      <c r="K417" s="281"/>
      <c r="L417" s="281"/>
      <c r="M417" s="281"/>
    </row>
    <row r="418" spans="1:13">
      <c r="A418" s="279"/>
      <c r="B418" s="501" t="s">
        <v>2680</v>
      </c>
      <c r="C418" s="502"/>
      <c r="D418" s="280" t="s">
        <v>2615</v>
      </c>
      <c r="E418" s="281"/>
      <c r="F418" s="281"/>
      <c r="G418" s="281"/>
      <c r="H418" s="281"/>
      <c r="I418" s="282">
        <v>546</v>
      </c>
      <c r="J418" s="281"/>
      <c r="K418" s="281"/>
      <c r="L418" s="281"/>
      <c r="M418" s="281"/>
    </row>
    <row r="419" spans="1:13">
      <c r="A419" s="279"/>
      <c r="B419" s="501" t="s">
        <v>2772</v>
      </c>
      <c r="C419" s="502"/>
      <c r="D419" s="280" t="s">
        <v>2615</v>
      </c>
      <c r="E419" s="281"/>
      <c r="F419" s="281"/>
      <c r="G419" s="281"/>
      <c r="H419" s="281">
        <v>2501</v>
      </c>
      <c r="I419" s="282"/>
      <c r="J419" s="281"/>
      <c r="K419" s="281"/>
      <c r="L419" s="281"/>
      <c r="M419" s="281"/>
    </row>
    <row r="420" spans="1:13" ht="11.25" customHeight="1">
      <c r="A420" s="279"/>
      <c r="B420" s="283"/>
      <c r="C420" s="284" t="s">
        <v>2681</v>
      </c>
      <c r="D420" s="280" t="s">
        <v>2615</v>
      </c>
      <c r="E420" s="281"/>
      <c r="F420" s="281"/>
      <c r="G420" s="281"/>
      <c r="H420" s="281">
        <v>560</v>
      </c>
      <c r="I420" s="282"/>
      <c r="J420" s="281"/>
      <c r="K420" s="281"/>
      <c r="L420" s="281"/>
      <c r="M420" s="281"/>
    </row>
    <row r="421" spans="1:13" ht="10.5" customHeight="1">
      <c r="A421" s="279"/>
      <c r="B421" s="283"/>
      <c r="C421" s="284" t="s">
        <v>2682</v>
      </c>
      <c r="D421" s="280" t="s">
        <v>2615</v>
      </c>
      <c r="E421" s="281"/>
      <c r="F421" s="281"/>
      <c r="G421" s="281"/>
      <c r="H421" s="281">
        <v>347</v>
      </c>
      <c r="I421" s="282"/>
      <c r="J421" s="281"/>
      <c r="K421" s="281"/>
      <c r="L421" s="281"/>
      <c r="M421" s="281"/>
    </row>
    <row r="422" spans="1:13">
      <c r="A422" s="279"/>
      <c r="B422" s="501" t="s">
        <v>2683</v>
      </c>
      <c r="C422" s="502"/>
      <c r="D422" s="280" t="s">
        <v>2615</v>
      </c>
      <c r="E422" s="281"/>
      <c r="F422" s="281"/>
      <c r="G422" s="281"/>
      <c r="H422" s="281">
        <v>5845</v>
      </c>
      <c r="I422" s="282"/>
      <c r="J422" s="281"/>
      <c r="K422" s="281"/>
      <c r="L422" s="281"/>
      <c r="M422" s="281"/>
    </row>
    <row r="423" spans="1:13" ht="13.5" customHeight="1">
      <c r="A423" s="279"/>
      <c r="B423" s="283"/>
      <c r="C423" s="284" t="s">
        <v>2684</v>
      </c>
      <c r="D423" s="280" t="s">
        <v>2685</v>
      </c>
      <c r="E423" s="281"/>
      <c r="F423" s="281"/>
      <c r="G423" s="281"/>
      <c r="H423" s="281"/>
      <c r="I423" s="282"/>
      <c r="J423" s="281"/>
      <c r="K423" s="281"/>
      <c r="L423" s="281"/>
      <c r="M423" s="281">
        <v>66</v>
      </c>
    </row>
    <row r="424" spans="1:13" ht="12.75" customHeight="1">
      <c r="A424" s="279"/>
      <c r="B424" s="283"/>
      <c r="C424" s="284" t="s">
        <v>2686</v>
      </c>
      <c r="D424" s="280" t="s">
        <v>2615</v>
      </c>
      <c r="E424" s="281"/>
      <c r="F424" s="281"/>
      <c r="G424" s="281"/>
      <c r="H424" s="281"/>
      <c r="I424" s="282">
        <v>546</v>
      </c>
      <c r="J424" s="281"/>
      <c r="K424" s="281"/>
      <c r="L424" s="281"/>
      <c r="M424" s="281"/>
    </row>
    <row r="425" spans="1:13">
      <c r="A425" s="279"/>
      <c r="B425" s="501" t="s">
        <v>2773</v>
      </c>
      <c r="C425" s="502"/>
      <c r="D425" s="280" t="s">
        <v>2615</v>
      </c>
      <c r="E425" s="281"/>
      <c r="F425" s="281"/>
      <c r="G425" s="281"/>
      <c r="H425" s="281">
        <v>5023</v>
      </c>
      <c r="I425" s="282"/>
      <c r="J425" s="281"/>
      <c r="K425" s="281"/>
      <c r="L425" s="281"/>
      <c r="M425" s="281"/>
    </row>
    <row r="426" spans="1:13">
      <c r="A426" s="279"/>
      <c r="B426" s="501" t="s">
        <v>2771</v>
      </c>
      <c r="C426" s="502"/>
      <c r="D426" s="280" t="s">
        <v>2615</v>
      </c>
      <c r="E426" s="281"/>
      <c r="F426" s="281"/>
      <c r="G426" s="281"/>
      <c r="H426" s="281">
        <v>5023</v>
      </c>
      <c r="I426" s="282"/>
      <c r="J426" s="281"/>
      <c r="K426" s="281"/>
      <c r="L426" s="281"/>
      <c r="M426" s="281"/>
    </row>
    <row r="427" spans="1:13">
      <c r="A427" s="279"/>
      <c r="B427" s="501" t="s">
        <v>2774</v>
      </c>
      <c r="C427" s="502"/>
      <c r="D427" s="280" t="s">
        <v>2615</v>
      </c>
      <c r="E427" s="281"/>
      <c r="F427" s="281"/>
      <c r="G427" s="281"/>
      <c r="H427" s="281">
        <v>5023</v>
      </c>
      <c r="I427" s="282"/>
      <c r="J427" s="281"/>
      <c r="K427" s="281"/>
      <c r="L427" s="281"/>
      <c r="M427" s="281"/>
    </row>
    <row r="428" spans="1:13" ht="11.25" customHeight="1">
      <c r="A428" s="279"/>
      <c r="B428" s="283"/>
      <c r="C428" s="284" t="s">
        <v>2822</v>
      </c>
      <c r="D428" s="280" t="s">
        <v>2615</v>
      </c>
      <c r="E428" s="281"/>
      <c r="F428" s="281"/>
      <c r="G428" s="281"/>
      <c r="H428" s="281">
        <v>10868</v>
      </c>
      <c r="I428" s="282"/>
      <c r="J428" s="281"/>
      <c r="K428" s="281"/>
      <c r="L428" s="281"/>
      <c r="M428" s="281"/>
    </row>
    <row r="429" spans="1:13" ht="14.25" customHeight="1">
      <c r="A429" s="279"/>
      <c r="B429" s="283"/>
      <c r="C429" s="284" t="s">
        <v>2684</v>
      </c>
      <c r="D429" s="280" t="s">
        <v>2685</v>
      </c>
      <c r="E429" s="281"/>
      <c r="F429" s="281"/>
      <c r="G429" s="281"/>
      <c r="H429" s="281"/>
      <c r="I429" s="282"/>
      <c r="J429" s="281"/>
      <c r="K429" s="281"/>
      <c r="L429" s="281"/>
      <c r="M429" s="281">
        <v>66</v>
      </c>
    </row>
    <row r="430" spans="1:13" ht="12.75" customHeight="1" thickBot="1">
      <c r="A430" s="279"/>
      <c r="B430" s="283"/>
      <c r="C430" s="284" t="s">
        <v>2686</v>
      </c>
      <c r="D430" s="280" t="s">
        <v>2615</v>
      </c>
      <c r="E430" s="281"/>
      <c r="F430" s="281"/>
      <c r="G430" s="281"/>
      <c r="H430" s="281"/>
      <c r="I430" s="282">
        <v>546</v>
      </c>
      <c r="J430" s="281"/>
      <c r="K430" s="281"/>
      <c r="L430" s="281"/>
      <c r="M430" s="281"/>
    </row>
    <row r="431" spans="1:13" ht="13.5" thickTop="1">
      <c r="A431" s="264"/>
      <c r="B431" s="497"/>
      <c r="C431" s="499" t="s">
        <v>2823</v>
      </c>
      <c r="D431" s="265" t="s">
        <v>2615</v>
      </c>
      <c r="E431" s="266"/>
      <c r="F431" s="266"/>
      <c r="G431" s="266"/>
      <c r="H431" s="267">
        <v>889116</v>
      </c>
      <c r="I431" s="267">
        <v>24482</v>
      </c>
      <c r="J431" s="268">
        <v>50804</v>
      </c>
      <c r="K431" s="268">
        <v>813830</v>
      </c>
      <c r="L431" s="266"/>
      <c r="M431" s="268">
        <v>2973</v>
      </c>
    </row>
    <row r="432" spans="1:13" ht="12" customHeight="1">
      <c r="A432" s="269"/>
      <c r="B432" s="498"/>
      <c r="C432" s="500"/>
      <c r="D432" s="270" t="s">
        <v>2615</v>
      </c>
      <c r="E432" s="271"/>
      <c r="F432" s="271"/>
      <c r="G432" s="271"/>
      <c r="H432" s="272"/>
      <c r="I432" s="272"/>
      <c r="J432" s="272">
        <v>3118</v>
      </c>
      <c r="K432" s="272"/>
      <c r="L432" s="271"/>
      <c r="M432" s="272">
        <v>359</v>
      </c>
    </row>
    <row r="433" spans="1:13" hidden="1">
      <c r="A433" s="273"/>
      <c r="B433" s="274"/>
      <c r="C433" s="275"/>
      <c r="D433" s="276"/>
      <c r="E433" s="277"/>
      <c r="F433" s="277"/>
      <c r="G433" s="277"/>
      <c r="H433" s="278"/>
      <c r="I433" s="278"/>
      <c r="J433" s="278"/>
      <c r="K433" s="278"/>
      <c r="L433" s="278"/>
      <c r="M433" s="278"/>
    </row>
    <row r="434" spans="1:13">
      <c r="A434" s="279"/>
      <c r="B434" s="501" t="s">
        <v>2679</v>
      </c>
      <c r="C434" s="502"/>
      <c r="D434" s="280" t="s">
        <v>2615</v>
      </c>
      <c r="E434" s="281"/>
      <c r="F434" s="281"/>
      <c r="G434" s="281"/>
      <c r="H434" s="281">
        <v>544543</v>
      </c>
      <c r="I434" s="282"/>
      <c r="J434" s="281"/>
      <c r="K434" s="281"/>
      <c r="L434" s="281"/>
      <c r="M434" s="281"/>
    </row>
    <row r="435" spans="1:13">
      <c r="A435" s="279"/>
      <c r="B435" s="501" t="s">
        <v>2770</v>
      </c>
      <c r="C435" s="502"/>
      <c r="D435" s="280" t="s">
        <v>2615</v>
      </c>
      <c r="E435" s="281"/>
      <c r="F435" s="281"/>
      <c r="G435" s="281"/>
      <c r="H435" s="281">
        <v>394348</v>
      </c>
      <c r="I435" s="282"/>
      <c r="J435" s="281"/>
      <c r="K435" s="281"/>
      <c r="L435" s="281"/>
      <c r="M435" s="281"/>
    </row>
    <row r="436" spans="1:13">
      <c r="A436" s="279"/>
      <c r="B436" s="501" t="s">
        <v>2680</v>
      </c>
      <c r="C436" s="502"/>
      <c r="D436" s="280" t="s">
        <v>2615</v>
      </c>
      <c r="E436" s="281"/>
      <c r="F436" s="281"/>
      <c r="G436" s="281"/>
      <c r="H436" s="281"/>
      <c r="I436" s="282">
        <v>27600</v>
      </c>
      <c r="J436" s="281"/>
      <c r="K436" s="281"/>
      <c r="L436" s="281"/>
      <c r="M436" s="281"/>
    </row>
    <row r="437" spans="1:13">
      <c r="A437" s="279"/>
      <c r="B437" s="501" t="s">
        <v>2771</v>
      </c>
      <c r="C437" s="502"/>
      <c r="D437" s="280" t="s">
        <v>2615</v>
      </c>
      <c r="E437" s="281"/>
      <c r="F437" s="281"/>
      <c r="G437" s="281"/>
      <c r="H437" s="281">
        <v>70028</v>
      </c>
      <c r="I437" s="282"/>
      <c r="J437" s="281"/>
      <c r="K437" s="281"/>
      <c r="L437" s="281"/>
      <c r="M437" s="281"/>
    </row>
    <row r="438" spans="1:13">
      <c r="A438" s="279"/>
      <c r="B438" s="501" t="s">
        <v>2772</v>
      </c>
      <c r="C438" s="502"/>
      <c r="D438" s="280" t="s">
        <v>2615</v>
      </c>
      <c r="E438" s="281"/>
      <c r="F438" s="281"/>
      <c r="G438" s="281"/>
      <c r="H438" s="281">
        <v>7358</v>
      </c>
      <c r="I438" s="282"/>
      <c r="J438" s="281"/>
      <c r="K438" s="281"/>
      <c r="L438" s="281"/>
      <c r="M438" s="281"/>
    </row>
    <row r="439" spans="1:13" ht="12.75" customHeight="1">
      <c r="A439" s="279"/>
      <c r="B439" s="283"/>
      <c r="C439" s="284" t="s">
        <v>2681</v>
      </c>
      <c r="D439" s="280" t="s">
        <v>2615</v>
      </c>
      <c r="E439" s="281"/>
      <c r="F439" s="281"/>
      <c r="G439" s="281"/>
      <c r="H439" s="281">
        <v>29115</v>
      </c>
      <c r="I439" s="282"/>
      <c r="J439" s="281"/>
      <c r="K439" s="281"/>
      <c r="L439" s="281"/>
      <c r="M439" s="281"/>
    </row>
    <row r="440" spans="1:13" ht="14.25" customHeight="1">
      <c r="A440" s="279"/>
      <c r="B440" s="283"/>
      <c r="C440" s="284" t="s">
        <v>2682</v>
      </c>
      <c r="D440" s="280" t="s">
        <v>2615</v>
      </c>
      <c r="E440" s="281"/>
      <c r="F440" s="281"/>
      <c r="G440" s="281"/>
      <c r="H440" s="281">
        <v>18029</v>
      </c>
      <c r="I440" s="282"/>
      <c r="J440" s="281"/>
      <c r="K440" s="281"/>
      <c r="L440" s="281"/>
      <c r="M440" s="281"/>
    </row>
    <row r="441" spans="1:13">
      <c r="A441" s="279"/>
      <c r="B441" s="501" t="s">
        <v>2683</v>
      </c>
      <c r="C441" s="502"/>
      <c r="D441" s="280" t="s">
        <v>2615</v>
      </c>
      <c r="E441" s="281"/>
      <c r="F441" s="281"/>
      <c r="G441" s="281"/>
      <c r="H441" s="281">
        <v>591687</v>
      </c>
      <c r="I441" s="282"/>
      <c r="J441" s="281"/>
      <c r="K441" s="281"/>
      <c r="L441" s="281"/>
      <c r="M441" s="281"/>
    </row>
    <row r="442" spans="1:13" ht="15" customHeight="1">
      <c r="A442" s="279"/>
      <c r="B442" s="283"/>
      <c r="C442" s="284" t="s">
        <v>2684</v>
      </c>
      <c r="D442" s="280" t="s">
        <v>2685</v>
      </c>
      <c r="E442" s="281"/>
      <c r="F442" s="281"/>
      <c r="G442" s="281"/>
      <c r="H442" s="281"/>
      <c r="I442" s="282"/>
      <c r="J442" s="281"/>
      <c r="K442" s="281"/>
      <c r="L442" s="281"/>
      <c r="M442" s="281">
        <v>3332</v>
      </c>
    </row>
    <row r="443" spans="1:13" ht="12.75" customHeight="1">
      <c r="A443" s="279"/>
      <c r="B443" s="283"/>
      <c r="C443" s="284" t="s">
        <v>2686</v>
      </c>
      <c r="D443" s="280" t="s">
        <v>2615</v>
      </c>
      <c r="E443" s="281"/>
      <c r="F443" s="281"/>
      <c r="G443" s="281"/>
      <c r="H443" s="281"/>
      <c r="I443" s="282">
        <v>27600</v>
      </c>
      <c r="J443" s="281"/>
      <c r="K443" s="281"/>
      <c r="L443" s="281"/>
      <c r="M443" s="281"/>
    </row>
    <row r="444" spans="1:13">
      <c r="A444" s="279"/>
      <c r="B444" s="501" t="s">
        <v>2773</v>
      </c>
      <c r="C444" s="502"/>
      <c r="D444" s="280" t="s">
        <v>2615</v>
      </c>
      <c r="E444" s="281"/>
      <c r="F444" s="281"/>
      <c r="G444" s="281"/>
      <c r="H444" s="281">
        <v>344573</v>
      </c>
      <c r="I444" s="282"/>
      <c r="J444" s="281"/>
      <c r="K444" s="281"/>
      <c r="L444" s="281"/>
      <c r="M444" s="281"/>
    </row>
    <row r="445" spans="1:13">
      <c r="A445" s="279"/>
      <c r="B445" s="501" t="s">
        <v>2771</v>
      </c>
      <c r="C445" s="502"/>
      <c r="D445" s="280" t="s">
        <v>2615</v>
      </c>
      <c r="E445" s="281"/>
      <c r="F445" s="281"/>
      <c r="G445" s="281"/>
      <c r="H445" s="281">
        <v>344573</v>
      </c>
      <c r="I445" s="282"/>
      <c r="J445" s="281"/>
      <c r="K445" s="281"/>
      <c r="L445" s="281"/>
      <c r="M445" s="281"/>
    </row>
    <row r="446" spans="1:13">
      <c r="A446" s="279"/>
      <c r="B446" s="501" t="s">
        <v>2774</v>
      </c>
      <c r="C446" s="502"/>
      <c r="D446" s="280" t="s">
        <v>2615</v>
      </c>
      <c r="E446" s="281"/>
      <c r="F446" s="281"/>
      <c r="G446" s="281"/>
      <c r="H446" s="281">
        <v>344573</v>
      </c>
      <c r="I446" s="282"/>
      <c r="J446" s="281"/>
      <c r="K446" s="281"/>
      <c r="L446" s="281"/>
      <c r="M446" s="281"/>
    </row>
    <row r="447" spans="1:13" ht="12.75" customHeight="1">
      <c r="A447" s="279"/>
      <c r="B447" s="283"/>
      <c r="C447" s="284" t="s">
        <v>2824</v>
      </c>
      <c r="D447" s="280" t="s">
        <v>2615</v>
      </c>
      <c r="E447" s="281"/>
      <c r="F447" s="281"/>
      <c r="G447" s="281"/>
      <c r="H447" s="281">
        <v>936260</v>
      </c>
      <c r="I447" s="282"/>
      <c r="J447" s="281"/>
      <c r="K447" s="281"/>
      <c r="L447" s="281"/>
      <c r="M447" s="281"/>
    </row>
    <row r="448" spans="1:13" ht="15.75" customHeight="1">
      <c r="A448" s="285"/>
      <c r="B448" s="286"/>
      <c r="C448" s="287" t="s">
        <v>2684</v>
      </c>
      <c r="D448" s="288" t="s">
        <v>2685</v>
      </c>
      <c r="E448" s="289"/>
      <c r="F448" s="289"/>
      <c r="G448" s="289"/>
      <c r="H448" s="289"/>
      <c r="I448" s="290"/>
      <c r="J448" s="289"/>
      <c r="K448" s="289"/>
      <c r="L448" s="289"/>
      <c r="M448" s="289">
        <v>3332</v>
      </c>
    </row>
    <row r="449" spans="1:13" ht="12.75" customHeight="1">
      <c r="A449" s="285"/>
      <c r="B449" s="286"/>
      <c r="C449" s="287" t="s">
        <v>2686</v>
      </c>
      <c r="D449" s="288" t="s">
        <v>2615</v>
      </c>
      <c r="E449" s="289"/>
      <c r="F449" s="289"/>
      <c r="G449" s="289"/>
      <c r="H449" s="289"/>
      <c r="I449" s="290">
        <v>27600</v>
      </c>
      <c r="J449" s="289"/>
      <c r="K449" s="289"/>
      <c r="L449" s="289"/>
      <c r="M449" s="289"/>
    </row>
    <row r="450" spans="1:13" ht="8.25" customHeight="1">
      <c r="A450" s="514"/>
      <c r="B450" s="514"/>
      <c r="C450" s="514"/>
      <c r="D450" s="514"/>
      <c r="E450" s="514"/>
      <c r="F450" s="514"/>
      <c r="G450" s="514"/>
      <c r="H450" s="514"/>
      <c r="I450" s="514"/>
      <c r="J450" s="514"/>
      <c r="K450" s="514"/>
      <c r="L450" s="514"/>
      <c r="M450" s="514"/>
    </row>
    <row r="451" spans="1:13">
      <c r="A451" s="291"/>
      <c r="B451" s="512" t="s">
        <v>2825</v>
      </c>
      <c r="C451" s="512"/>
      <c r="D451" s="512"/>
      <c r="E451" s="513" t="s">
        <v>2826</v>
      </c>
      <c r="F451" s="513"/>
      <c r="G451" s="513"/>
      <c r="H451" s="513"/>
      <c r="I451" s="513"/>
      <c r="J451" s="513"/>
      <c r="K451" s="513"/>
      <c r="L451" s="513"/>
      <c r="M451" s="513"/>
    </row>
    <row r="452" spans="1:13" ht="9" customHeight="1">
      <c r="A452" s="514"/>
      <c r="B452" s="514"/>
      <c r="C452" s="514"/>
      <c r="D452" s="514"/>
      <c r="E452" s="514"/>
      <c r="F452" s="514"/>
      <c r="G452" s="514"/>
      <c r="H452" s="514"/>
      <c r="I452" s="514"/>
      <c r="J452" s="514"/>
      <c r="K452" s="514"/>
      <c r="L452" s="514"/>
      <c r="M452" s="514"/>
    </row>
    <row r="453" spans="1:13">
      <c r="A453" s="291"/>
      <c r="B453" s="512" t="s">
        <v>2827</v>
      </c>
      <c r="C453" s="512"/>
      <c r="D453" s="512"/>
      <c r="E453" s="513" t="s">
        <v>2828</v>
      </c>
      <c r="F453" s="513"/>
      <c r="G453" s="513"/>
      <c r="H453" s="513"/>
      <c r="I453" s="513"/>
      <c r="J453" s="513"/>
      <c r="K453" s="513"/>
      <c r="L453" s="513"/>
      <c r="M453" s="513"/>
    </row>
  </sheetData>
  <mergeCells count="121">
    <mergeCell ref="B451:D451"/>
    <mergeCell ref="E451:M451"/>
    <mergeCell ref="A452:M452"/>
    <mergeCell ref="B453:D453"/>
    <mergeCell ref="E453:M453"/>
    <mergeCell ref="B438:C438"/>
    <mergeCell ref="B441:C441"/>
    <mergeCell ref="B444:C444"/>
    <mergeCell ref="B445:C445"/>
    <mergeCell ref="B446:C446"/>
    <mergeCell ref="A450:M450"/>
    <mergeCell ref="B431:B432"/>
    <mergeCell ref="C431:C432"/>
    <mergeCell ref="B434:C434"/>
    <mergeCell ref="B435:C435"/>
    <mergeCell ref="B436:C436"/>
    <mergeCell ref="B437:C437"/>
    <mergeCell ref="B418:C418"/>
    <mergeCell ref="B419:C419"/>
    <mergeCell ref="B422:C422"/>
    <mergeCell ref="B425:C425"/>
    <mergeCell ref="B426:C426"/>
    <mergeCell ref="B427:C427"/>
    <mergeCell ref="I394:K394"/>
    <mergeCell ref="I405:K405"/>
    <mergeCell ref="B413:B414"/>
    <mergeCell ref="C413:C414"/>
    <mergeCell ref="B416:C416"/>
    <mergeCell ref="B417:C417"/>
    <mergeCell ref="I342:K342"/>
    <mergeCell ref="I346:K346"/>
    <mergeCell ref="I357:K357"/>
    <mergeCell ref="I368:K368"/>
    <mergeCell ref="I379:K379"/>
    <mergeCell ref="I383:K383"/>
    <mergeCell ref="I302:K302"/>
    <mergeCell ref="I309:K309"/>
    <mergeCell ref="I319:K319"/>
    <mergeCell ref="I323:K323"/>
    <mergeCell ref="I334:K334"/>
    <mergeCell ref="I338:K338"/>
    <mergeCell ref="A264:M264"/>
    <mergeCell ref="A265:M265"/>
    <mergeCell ref="I268:K268"/>
    <mergeCell ref="I277:K277"/>
    <mergeCell ref="I286:K286"/>
    <mergeCell ref="I293:K293"/>
    <mergeCell ref="B251:C251"/>
    <mergeCell ref="B252:C252"/>
    <mergeCell ref="B255:C255"/>
    <mergeCell ref="B258:C258"/>
    <mergeCell ref="B259:C259"/>
    <mergeCell ref="B260:C260"/>
    <mergeCell ref="I243:K243"/>
    <mergeCell ref="B245:B246"/>
    <mergeCell ref="C245:C246"/>
    <mergeCell ref="B248:C248"/>
    <mergeCell ref="B249:C249"/>
    <mergeCell ref="B250:C250"/>
    <mergeCell ref="I191:K191"/>
    <mergeCell ref="I195:K195"/>
    <mergeCell ref="I206:K206"/>
    <mergeCell ref="I217:K217"/>
    <mergeCell ref="I221:K221"/>
    <mergeCell ref="I232:K232"/>
    <mergeCell ref="I153:K153"/>
    <mergeCell ref="I157:K157"/>
    <mergeCell ref="I161:K161"/>
    <mergeCell ref="I172:K172"/>
    <mergeCell ref="I176:K176"/>
    <mergeCell ref="I180:K180"/>
    <mergeCell ref="I122:K122"/>
    <mergeCell ref="I133:K133"/>
    <mergeCell ref="I137:K137"/>
    <mergeCell ref="I141:K141"/>
    <mergeCell ref="I145:K145"/>
    <mergeCell ref="I149:K149"/>
    <mergeCell ref="B86:C86"/>
    <mergeCell ref="A92:M92"/>
    <mergeCell ref="A93:M93"/>
    <mergeCell ref="I96:K96"/>
    <mergeCell ref="I107:K107"/>
    <mergeCell ref="I111:K111"/>
    <mergeCell ref="I67:K67"/>
    <mergeCell ref="I77:K77"/>
    <mergeCell ref="B79:B80"/>
    <mergeCell ref="C79:C80"/>
    <mergeCell ref="B82:C82"/>
    <mergeCell ref="B83:C83"/>
    <mergeCell ref="A23:M23"/>
    <mergeCell ref="I26:K26"/>
    <mergeCell ref="I35:K35"/>
    <mergeCell ref="I44:K44"/>
    <mergeCell ref="I51:K51"/>
    <mergeCell ref="I60:K60"/>
    <mergeCell ref="A16:L16"/>
    <mergeCell ref="A17:A20"/>
    <mergeCell ref="B17:B20"/>
    <mergeCell ref="C17:C20"/>
    <mergeCell ref="D17:D18"/>
    <mergeCell ref="E17:G17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L19:M19"/>
    <mergeCell ref="B2:J2"/>
    <mergeCell ref="B3:J3"/>
    <mergeCell ref="B6:I6"/>
    <mergeCell ref="G7:H7"/>
    <mergeCell ref="I7:J7"/>
    <mergeCell ref="B8:J8"/>
    <mergeCell ref="B9:J9"/>
    <mergeCell ref="A11:B11"/>
    <mergeCell ref="C11:J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59"/>
  <sheetViews>
    <sheetView showGridLines="0" view="pageBreakPreview" topLeftCell="A37" zoomScaleNormal="100" workbookViewId="0">
      <selection activeCell="C3" sqref="C3:D5"/>
    </sheetView>
  </sheetViews>
  <sheetFormatPr defaultRowHeight="12.75" outlineLevelRow="1"/>
  <cols>
    <col min="1" max="1" width="3" style="38" customWidth="1"/>
    <col min="2" max="2" width="3.28515625" style="38" customWidth="1"/>
    <col min="3" max="3" width="8.42578125" style="95" customWidth="1"/>
    <col min="4" max="4" width="32.42578125" style="96" customWidth="1"/>
    <col min="5" max="5" width="9.28515625" style="97" customWidth="1"/>
    <col min="6" max="6" width="11.7109375" style="80" customWidth="1"/>
    <col min="7" max="8" width="7.7109375" style="80" customWidth="1"/>
    <col min="9" max="9" width="8.42578125" style="80" customWidth="1"/>
    <col min="10" max="12" width="7.7109375" style="80" customWidth="1"/>
    <col min="13" max="13" width="8.5703125" style="80" customWidth="1"/>
    <col min="14" max="16" width="7.7109375" style="80" customWidth="1"/>
    <col min="17" max="256" width="9.140625" style="9"/>
    <col min="257" max="257" width="3" style="9" customWidth="1"/>
    <col min="258" max="258" width="3.28515625" style="9" customWidth="1"/>
    <col min="259" max="259" width="8.42578125" style="9" customWidth="1"/>
    <col min="260" max="260" width="32.42578125" style="9" customWidth="1"/>
    <col min="261" max="261" width="9.28515625" style="9" customWidth="1"/>
    <col min="262" max="262" width="11.7109375" style="9" customWidth="1"/>
    <col min="263" max="264" width="7.7109375" style="9" customWidth="1"/>
    <col min="265" max="265" width="8.42578125" style="9" customWidth="1"/>
    <col min="266" max="268" width="7.7109375" style="9" customWidth="1"/>
    <col min="269" max="269" width="8.5703125" style="9" customWidth="1"/>
    <col min="270" max="272" width="7.7109375" style="9" customWidth="1"/>
    <col min="273" max="512" width="9.140625" style="9"/>
    <col min="513" max="513" width="3" style="9" customWidth="1"/>
    <col min="514" max="514" width="3.28515625" style="9" customWidth="1"/>
    <col min="515" max="515" width="8.42578125" style="9" customWidth="1"/>
    <col min="516" max="516" width="32.42578125" style="9" customWidth="1"/>
    <col min="517" max="517" width="9.28515625" style="9" customWidth="1"/>
    <col min="518" max="518" width="11.7109375" style="9" customWidth="1"/>
    <col min="519" max="520" width="7.7109375" style="9" customWidth="1"/>
    <col min="521" max="521" width="8.42578125" style="9" customWidth="1"/>
    <col min="522" max="524" width="7.7109375" style="9" customWidth="1"/>
    <col min="525" max="525" width="8.5703125" style="9" customWidth="1"/>
    <col min="526" max="528" width="7.7109375" style="9" customWidth="1"/>
    <col min="529" max="768" width="9.140625" style="9"/>
    <col min="769" max="769" width="3" style="9" customWidth="1"/>
    <col min="770" max="770" width="3.28515625" style="9" customWidth="1"/>
    <col min="771" max="771" width="8.42578125" style="9" customWidth="1"/>
    <col min="772" max="772" width="32.42578125" style="9" customWidth="1"/>
    <col min="773" max="773" width="9.28515625" style="9" customWidth="1"/>
    <col min="774" max="774" width="11.7109375" style="9" customWidth="1"/>
    <col min="775" max="776" width="7.7109375" style="9" customWidth="1"/>
    <col min="777" max="777" width="8.42578125" style="9" customWidth="1"/>
    <col min="778" max="780" width="7.7109375" style="9" customWidth="1"/>
    <col min="781" max="781" width="8.5703125" style="9" customWidth="1"/>
    <col min="782" max="784" width="7.7109375" style="9" customWidth="1"/>
    <col min="785" max="1024" width="9.140625" style="9"/>
    <col min="1025" max="1025" width="3" style="9" customWidth="1"/>
    <col min="1026" max="1026" width="3.28515625" style="9" customWidth="1"/>
    <col min="1027" max="1027" width="8.42578125" style="9" customWidth="1"/>
    <col min="1028" max="1028" width="32.42578125" style="9" customWidth="1"/>
    <col min="1029" max="1029" width="9.28515625" style="9" customWidth="1"/>
    <col min="1030" max="1030" width="11.7109375" style="9" customWidth="1"/>
    <col min="1031" max="1032" width="7.7109375" style="9" customWidth="1"/>
    <col min="1033" max="1033" width="8.42578125" style="9" customWidth="1"/>
    <col min="1034" max="1036" width="7.7109375" style="9" customWidth="1"/>
    <col min="1037" max="1037" width="8.5703125" style="9" customWidth="1"/>
    <col min="1038" max="1040" width="7.7109375" style="9" customWidth="1"/>
    <col min="1041" max="1280" width="9.140625" style="9"/>
    <col min="1281" max="1281" width="3" style="9" customWidth="1"/>
    <col min="1282" max="1282" width="3.28515625" style="9" customWidth="1"/>
    <col min="1283" max="1283" width="8.42578125" style="9" customWidth="1"/>
    <col min="1284" max="1284" width="32.42578125" style="9" customWidth="1"/>
    <col min="1285" max="1285" width="9.28515625" style="9" customWidth="1"/>
    <col min="1286" max="1286" width="11.7109375" style="9" customWidth="1"/>
    <col min="1287" max="1288" width="7.7109375" style="9" customWidth="1"/>
    <col min="1289" max="1289" width="8.42578125" style="9" customWidth="1"/>
    <col min="1290" max="1292" width="7.7109375" style="9" customWidth="1"/>
    <col min="1293" max="1293" width="8.5703125" style="9" customWidth="1"/>
    <col min="1294" max="1296" width="7.7109375" style="9" customWidth="1"/>
    <col min="1297" max="1536" width="9.140625" style="9"/>
    <col min="1537" max="1537" width="3" style="9" customWidth="1"/>
    <col min="1538" max="1538" width="3.28515625" style="9" customWidth="1"/>
    <col min="1539" max="1539" width="8.42578125" style="9" customWidth="1"/>
    <col min="1540" max="1540" width="32.42578125" style="9" customWidth="1"/>
    <col min="1541" max="1541" width="9.28515625" style="9" customWidth="1"/>
    <col min="1542" max="1542" width="11.7109375" style="9" customWidth="1"/>
    <col min="1543" max="1544" width="7.7109375" style="9" customWidth="1"/>
    <col min="1545" max="1545" width="8.42578125" style="9" customWidth="1"/>
    <col min="1546" max="1548" width="7.7109375" style="9" customWidth="1"/>
    <col min="1549" max="1549" width="8.5703125" style="9" customWidth="1"/>
    <col min="1550" max="1552" width="7.7109375" style="9" customWidth="1"/>
    <col min="1553" max="1792" width="9.140625" style="9"/>
    <col min="1793" max="1793" width="3" style="9" customWidth="1"/>
    <col min="1794" max="1794" width="3.28515625" style="9" customWidth="1"/>
    <col min="1795" max="1795" width="8.42578125" style="9" customWidth="1"/>
    <col min="1796" max="1796" width="32.42578125" style="9" customWidth="1"/>
    <col min="1797" max="1797" width="9.28515625" style="9" customWidth="1"/>
    <col min="1798" max="1798" width="11.7109375" style="9" customWidth="1"/>
    <col min="1799" max="1800" width="7.7109375" style="9" customWidth="1"/>
    <col min="1801" max="1801" width="8.42578125" style="9" customWidth="1"/>
    <col min="1802" max="1804" width="7.7109375" style="9" customWidth="1"/>
    <col min="1805" max="1805" width="8.5703125" style="9" customWidth="1"/>
    <col min="1806" max="1808" width="7.7109375" style="9" customWidth="1"/>
    <col min="1809" max="2048" width="9.140625" style="9"/>
    <col min="2049" max="2049" width="3" style="9" customWidth="1"/>
    <col min="2050" max="2050" width="3.28515625" style="9" customWidth="1"/>
    <col min="2051" max="2051" width="8.42578125" style="9" customWidth="1"/>
    <col min="2052" max="2052" width="32.42578125" style="9" customWidth="1"/>
    <col min="2053" max="2053" width="9.28515625" style="9" customWidth="1"/>
    <col min="2054" max="2054" width="11.7109375" style="9" customWidth="1"/>
    <col min="2055" max="2056" width="7.7109375" style="9" customWidth="1"/>
    <col min="2057" max="2057" width="8.42578125" style="9" customWidth="1"/>
    <col min="2058" max="2060" width="7.7109375" style="9" customWidth="1"/>
    <col min="2061" max="2061" width="8.5703125" style="9" customWidth="1"/>
    <col min="2062" max="2064" width="7.7109375" style="9" customWidth="1"/>
    <col min="2065" max="2304" width="9.140625" style="9"/>
    <col min="2305" max="2305" width="3" style="9" customWidth="1"/>
    <col min="2306" max="2306" width="3.28515625" style="9" customWidth="1"/>
    <col min="2307" max="2307" width="8.42578125" style="9" customWidth="1"/>
    <col min="2308" max="2308" width="32.42578125" style="9" customWidth="1"/>
    <col min="2309" max="2309" width="9.28515625" style="9" customWidth="1"/>
    <col min="2310" max="2310" width="11.7109375" style="9" customWidth="1"/>
    <col min="2311" max="2312" width="7.7109375" style="9" customWidth="1"/>
    <col min="2313" max="2313" width="8.42578125" style="9" customWidth="1"/>
    <col min="2314" max="2316" width="7.7109375" style="9" customWidth="1"/>
    <col min="2317" max="2317" width="8.5703125" style="9" customWidth="1"/>
    <col min="2318" max="2320" width="7.7109375" style="9" customWidth="1"/>
    <col min="2321" max="2560" width="9.140625" style="9"/>
    <col min="2561" max="2561" width="3" style="9" customWidth="1"/>
    <col min="2562" max="2562" width="3.28515625" style="9" customWidth="1"/>
    <col min="2563" max="2563" width="8.42578125" style="9" customWidth="1"/>
    <col min="2564" max="2564" width="32.42578125" style="9" customWidth="1"/>
    <col min="2565" max="2565" width="9.28515625" style="9" customWidth="1"/>
    <col min="2566" max="2566" width="11.7109375" style="9" customWidth="1"/>
    <col min="2567" max="2568" width="7.7109375" style="9" customWidth="1"/>
    <col min="2569" max="2569" width="8.42578125" style="9" customWidth="1"/>
    <col min="2570" max="2572" width="7.7109375" style="9" customWidth="1"/>
    <col min="2573" max="2573" width="8.5703125" style="9" customWidth="1"/>
    <col min="2574" max="2576" width="7.7109375" style="9" customWidth="1"/>
    <col min="2577" max="2816" width="9.140625" style="9"/>
    <col min="2817" max="2817" width="3" style="9" customWidth="1"/>
    <col min="2818" max="2818" width="3.28515625" style="9" customWidth="1"/>
    <col min="2819" max="2819" width="8.42578125" style="9" customWidth="1"/>
    <col min="2820" max="2820" width="32.42578125" style="9" customWidth="1"/>
    <col min="2821" max="2821" width="9.28515625" style="9" customWidth="1"/>
    <col min="2822" max="2822" width="11.7109375" style="9" customWidth="1"/>
    <col min="2823" max="2824" width="7.7109375" style="9" customWidth="1"/>
    <col min="2825" max="2825" width="8.42578125" style="9" customWidth="1"/>
    <col min="2826" max="2828" width="7.7109375" style="9" customWidth="1"/>
    <col min="2829" max="2829" width="8.5703125" style="9" customWidth="1"/>
    <col min="2830" max="2832" width="7.7109375" style="9" customWidth="1"/>
    <col min="2833" max="3072" width="9.140625" style="9"/>
    <col min="3073" max="3073" width="3" style="9" customWidth="1"/>
    <col min="3074" max="3074" width="3.28515625" style="9" customWidth="1"/>
    <col min="3075" max="3075" width="8.42578125" style="9" customWidth="1"/>
    <col min="3076" max="3076" width="32.42578125" style="9" customWidth="1"/>
    <col min="3077" max="3077" width="9.28515625" style="9" customWidth="1"/>
    <col min="3078" max="3078" width="11.7109375" style="9" customWidth="1"/>
    <col min="3079" max="3080" width="7.7109375" style="9" customWidth="1"/>
    <col min="3081" max="3081" width="8.42578125" style="9" customWidth="1"/>
    <col min="3082" max="3084" width="7.7109375" style="9" customWidth="1"/>
    <col min="3085" max="3085" width="8.5703125" style="9" customWidth="1"/>
    <col min="3086" max="3088" width="7.7109375" style="9" customWidth="1"/>
    <col min="3089" max="3328" width="9.140625" style="9"/>
    <col min="3329" max="3329" width="3" style="9" customWidth="1"/>
    <col min="3330" max="3330" width="3.28515625" style="9" customWidth="1"/>
    <col min="3331" max="3331" width="8.42578125" style="9" customWidth="1"/>
    <col min="3332" max="3332" width="32.42578125" style="9" customWidth="1"/>
    <col min="3333" max="3333" width="9.28515625" style="9" customWidth="1"/>
    <col min="3334" max="3334" width="11.7109375" style="9" customWidth="1"/>
    <col min="3335" max="3336" width="7.7109375" style="9" customWidth="1"/>
    <col min="3337" max="3337" width="8.42578125" style="9" customWidth="1"/>
    <col min="3338" max="3340" width="7.7109375" style="9" customWidth="1"/>
    <col min="3341" max="3341" width="8.5703125" style="9" customWidth="1"/>
    <col min="3342" max="3344" width="7.7109375" style="9" customWidth="1"/>
    <col min="3345" max="3584" width="9.140625" style="9"/>
    <col min="3585" max="3585" width="3" style="9" customWidth="1"/>
    <col min="3586" max="3586" width="3.28515625" style="9" customWidth="1"/>
    <col min="3587" max="3587" width="8.42578125" style="9" customWidth="1"/>
    <col min="3588" max="3588" width="32.42578125" style="9" customWidth="1"/>
    <col min="3589" max="3589" width="9.28515625" style="9" customWidth="1"/>
    <col min="3590" max="3590" width="11.7109375" style="9" customWidth="1"/>
    <col min="3591" max="3592" width="7.7109375" style="9" customWidth="1"/>
    <col min="3593" max="3593" width="8.42578125" style="9" customWidth="1"/>
    <col min="3594" max="3596" width="7.7109375" style="9" customWidth="1"/>
    <col min="3597" max="3597" width="8.5703125" style="9" customWidth="1"/>
    <col min="3598" max="3600" width="7.7109375" style="9" customWidth="1"/>
    <col min="3601" max="3840" width="9.140625" style="9"/>
    <col min="3841" max="3841" width="3" style="9" customWidth="1"/>
    <col min="3842" max="3842" width="3.28515625" style="9" customWidth="1"/>
    <col min="3843" max="3843" width="8.42578125" style="9" customWidth="1"/>
    <col min="3844" max="3844" width="32.42578125" style="9" customWidth="1"/>
    <col min="3845" max="3845" width="9.28515625" style="9" customWidth="1"/>
    <col min="3846" max="3846" width="11.7109375" style="9" customWidth="1"/>
    <col min="3847" max="3848" width="7.7109375" style="9" customWidth="1"/>
    <col min="3849" max="3849" width="8.42578125" style="9" customWidth="1"/>
    <col min="3850" max="3852" width="7.7109375" style="9" customWidth="1"/>
    <col min="3853" max="3853" width="8.5703125" style="9" customWidth="1"/>
    <col min="3854" max="3856" width="7.7109375" style="9" customWidth="1"/>
    <col min="3857" max="4096" width="9.140625" style="9"/>
    <col min="4097" max="4097" width="3" style="9" customWidth="1"/>
    <col min="4098" max="4098" width="3.28515625" style="9" customWidth="1"/>
    <col min="4099" max="4099" width="8.42578125" style="9" customWidth="1"/>
    <col min="4100" max="4100" width="32.42578125" style="9" customWidth="1"/>
    <col min="4101" max="4101" width="9.28515625" style="9" customWidth="1"/>
    <col min="4102" max="4102" width="11.7109375" style="9" customWidth="1"/>
    <col min="4103" max="4104" width="7.7109375" style="9" customWidth="1"/>
    <col min="4105" max="4105" width="8.42578125" style="9" customWidth="1"/>
    <col min="4106" max="4108" width="7.7109375" style="9" customWidth="1"/>
    <col min="4109" max="4109" width="8.5703125" style="9" customWidth="1"/>
    <col min="4110" max="4112" width="7.7109375" style="9" customWidth="1"/>
    <col min="4113" max="4352" width="9.140625" style="9"/>
    <col min="4353" max="4353" width="3" style="9" customWidth="1"/>
    <col min="4354" max="4354" width="3.28515625" style="9" customWidth="1"/>
    <col min="4355" max="4355" width="8.42578125" style="9" customWidth="1"/>
    <col min="4356" max="4356" width="32.42578125" style="9" customWidth="1"/>
    <col min="4357" max="4357" width="9.28515625" style="9" customWidth="1"/>
    <col min="4358" max="4358" width="11.7109375" style="9" customWidth="1"/>
    <col min="4359" max="4360" width="7.7109375" style="9" customWidth="1"/>
    <col min="4361" max="4361" width="8.42578125" style="9" customWidth="1"/>
    <col min="4362" max="4364" width="7.7109375" style="9" customWidth="1"/>
    <col min="4365" max="4365" width="8.5703125" style="9" customWidth="1"/>
    <col min="4366" max="4368" width="7.7109375" style="9" customWidth="1"/>
    <col min="4369" max="4608" width="9.140625" style="9"/>
    <col min="4609" max="4609" width="3" style="9" customWidth="1"/>
    <col min="4610" max="4610" width="3.28515625" style="9" customWidth="1"/>
    <col min="4611" max="4611" width="8.42578125" style="9" customWidth="1"/>
    <col min="4612" max="4612" width="32.42578125" style="9" customWidth="1"/>
    <col min="4613" max="4613" width="9.28515625" style="9" customWidth="1"/>
    <col min="4614" max="4614" width="11.7109375" style="9" customWidth="1"/>
    <col min="4615" max="4616" width="7.7109375" style="9" customWidth="1"/>
    <col min="4617" max="4617" width="8.42578125" style="9" customWidth="1"/>
    <col min="4618" max="4620" width="7.7109375" style="9" customWidth="1"/>
    <col min="4621" max="4621" width="8.5703125" style="9" customWidth="1"/>
    <col min="4622" max="4624" width="7.7109375" style="9" customWidth="1"/>
    <col min="4625" max="4864" width="9.140625" style="9"/>
    <col min="4865" max="4865" width="3" style="9" customWidth="1"/>
    <col min="4866" max="4866" width="3.28515625" style="9" customWidth="1"/>
    <col min="4867" max="4867" width="8.42578125" style="9" customWidth="1"/>
    <col min="4868" max="4868" width="32.42578125" style="9" customWidth="1"/>
    <col min="4869" max="4869" width="9.28515625" style="9" customWidth="1"/>
    <col min="4870" max="4870" width="11.7109375" style="9" customWidth="1"/>
    <col min="4871" max="4872" width="7.7109375" style="9" customWidth="1"/>
    <col min="4873" max="4873" width="8.42578125" style="9" customWidth="1"/>
    <col min="4874" max="4876" width="7.7109375" style="9" customWidth="1"/>
    <col min="4877" max="4877" width="8.5703125" style="9" customWidth="1"/>
    <col min="4878" max="4880" width="7.7109375" style="9" customWidth="1"/>
    <col min="4881" max="5120" width="9.140625" style="9"/>
    <col min="5121" max="5121" width="3" style="9" customWidth="1"/>
    <col min="5122" max="5122" width="3.28515625" style="9" customWidth="1"/>
    <col min="5123" max="5123" width="8.42578125" style="9" customWidth="1"/>
    <col min="5124" max="5124" width="32.42578125" style="9" customWidth="1"/>
    <col min="5125" max="5125" width="9.28515625" style="9" customWidth="1"/>
    <col min="5126" max="5126" width="11.7109375" style="9" customWidth="1"/>
    <col min="5127" max="5128" width="7.7109375" style="9" customWidth="1"/>
    <col min="5129" max="5129" width="8.42578125" style="9" customWidth="1"/>
    <col min="5130" max="5132" width="7.7109375" style="9" customWidth="1"/>
    <col min="5133" max="5133" width="8.5703125" style="9" customWidth="1"/>
    <col min="5134" max="5136" width="7.7109375" style="9" customWidth="1"/>
    <col min="5137" max="5376" width="9.140625" style="9"/>
    <col min="5377" max="5377" width="3" style="9" customWidth="1"/>
    <col min="5378" max="5378" width="3.28515625" style="9" customWidth="1"/>
    <col min="5379" max="5379" width="8.42578125" style="9" customWidth="1"/>
    <col min="5380" max="5380" width="32.42578125" style="9" customWidth="1"/>
    <col min="5381" max="5381" width="9.28515625" style="9" customWidth="1"/>
    <col min="5382" max="5382" width="11.7109375" style="9" customWidth="1"/>
    <col min="5383" max="5384" width="7.7109375" style="9" customWidth="1"/>
    <col min="5385" max="5385" width="8.42578125" style="9" customWidth="1"/>
    <col min="5386" max="5388" width="7.7109375" style="9" customWidth="1"/>
    <col min="5389" max="5389" width="8.5703125" style="9" customWidth="1"/>
    <col min="5390" max="5392" width="7.7109375" style="9" customWidth="1"/>
    <col min="5393" max="5632" width="9.140625" style="9"/>
    <col min="5633" max="5633" width="3" style="9" customWidth="1"/>
    <col min="5634" max="5634" width="3.28515625" style="9" customWidth="1"/>
    <col min="5635" max="5635" width="8.42578125" style="9" customWidth="1"/>
    <col min="5636" max="5636" width="32.42578125" style="9" customWidth="1"/>
    <col min="5637" max="5637" width="9.28515625" style="9" customWidth="1"/>
    <col min="5638" max="5638" width="11.7109375" style="9" customWidth="1"/>
    <col min="5639" max="5640" width="7.7109375" style="9" customWidth="1"/>
    <col min="5641" max="5641" width="8.42578125" style="9" customWidth="1"/>
    <col min="5642" max="5644" width="7.7109375" style="9" customWidth="1"/>
    <col min="5645" max="5645" width="8.5703125" style="9" customWidth="1"/>
    <col min="5646" max="5648" width="7.7109375" style="9" customWidth="1"/>
    <col min="5649" max="5888" width="9.140625" style="9"/>
    <col min="5889" max="5889" width="3" style="9" customWidth="1"/>
    <col min="5890" max="5890" width="3.28515625" style="9" customWidth="1"/>
    <col min="5891" max="5891" width="8.42578125" style="9" customWidth="1"/>
    <col min="5892" max="5892" width="32.42578125" style="9" customWidth="1"/>
    <col min="5893" max="5893" width="9.28515625" style="9" customWidth="1"/>
    <col min="5894" max="5894" width="11.7109375" style="9" customWidth="1"/>
    <col min="5895" max="5896" width="7.7109375" style="9" customWidth="1"/>
    <col min="5897" max="5897" width="8.42578125" style="9" customWidth="1"/>
    <col min="5898" max="5900" width="7.7109375" style="9" customWidth="1"/>
    <col min="5901" max="5901" width="8.5703125" style="9" customWidth="1"/>
    <col min="5902" max="5904" width="7.7109375" style="9" customWidth="1"/>
    <col min="5905" max="6144" width="9.140625" style="9"/>
    <col min="6145" max="6145" width="3" style="9" customWidth="1"/>
    <col min="6146" max="6146" width="3.28515625" style="9" customWidth="1"/>
    <col min="6147" max="6147" width="8.42578125" style="9" customWidth="1"/>
    <col min="6148" max="6148" width="32.42578125" style="9" customWidth="1"/>
    <col min="6149" max="6149" width="9.28515625" style="9" customWidth="1"/>
    <col min="6150" max="6150" width="11.7109375" style="9" customWidth="1"/>
    <col min="6151" max="6152" width="7.7109375" style="9" customWidth="1"/>
    <col min="6153" max="6153" width="8.42578125" style="9" customWidth="1"/>
    <col min="6154" max="6156" width="7.7109375" style="9" customWidth="1"/>
    <col min="6157" max="6157" width="8.5703125" style="9" customWidth="1"/>
    <col min="6158" max="6160" width="7.7109375" style="9" customWidth="1"/>
    <col min="6161" max="6400" width="9.140625" style="9"/>
    <col min="6401" max="6401" width="3" style="9" customWidth="1"/>
    <col min="6402" max="6402" width="3.28515625" style="9" customWidth="1"/>
    <col min="6403" max="6403" width="8.42578125" style="9" customWidth="1"/>
    <col min="6404" max="6404" width="32.42578125" style="9" customWidth="1"/>
    <col min="6405" max="6405" width="9.28515625" style="9" customWidth="1"/>
    <col min="6406" max="6406" width="11.7109375" style="9" customWidth="1"/>
    <col min="6407" max="6408" width="7.7109375" style="9" customWidth="1"/>
    <col min="6409" max="6409" width="8.42578125" style="9" customWidth="1"/>
    <col min="6410" max="6412" width="7.7109375" style="9" customWidth="1"/>
    <col min="6413" max="6413" width="8.5703125" style="9" customWidth="1"/>
    <col min="6414" max="6416" width="7.7109375" style="9" customWidth="1"/>
    <col min="6417" max="6656" width="9.140625" style="9"/>
    <col min="6657" max="6657" width="3" style="9" customWidth="1"/>
    <col min="6658" max="6658" width="3.28515625" style="9" customWidth="1"/>
    <col min="6659" max="6659" width="8.42578125" style="9" customWidth="1"/>
    <col min="6660" max="6660" width="32.42578125" style="9" customWidth="1"/>
    <col min="6661" max="6661" width="9.28515625" style="9" customWidth="1"/>
    <col min="6662" max="6662" width="11.7109375" style="9" customWidth="1"/>
    <col min="6663" max="6664" width="7.7109375" style="9" customWidth="1"/>
    <col min="6665" max="6665" width="8.42578125" style="9" customWidth="1"/>
    <col min="6666" max="6668" width="7.7109375" style="9" customWidth="1"/>
    <col min="6669" max="6669" width="8.5703125" style="9" customWidth="1"/>
    <col min="6670" max="6672" width="7.7109375" style="9" customWidth="1"/>
    <col min="6673" max="6912" width="9.140625" style="9"/>
    <col min="6913" max="6913" width="3" style="9" customWidth="1"/>
    <col min="6914" max="6914" width="3.28515625" style="9" customWidth="1"/>
    <col min="6915" max="6915" width="8.42578125" style="9" customWidth="1"/>
    <col min="6916" max="6916" width="32.42578125" style="9" customWidth="1"/>
    <col min="6917" max="6917" width="9.28515625" style="9" customWidth="1"/>
    <col min="6918" max="6918" width="11.7109375" style="9" customWidth="1"/>
    <col min="6919" max="6920" width="7.7109375" style="9" customWidth="1"/>
    <col min="6921" max="6921" width="8.42578125" style="9" customWidth="1"/>
    <col min="6922" max="6924" width="7.7109375" style="9" customWidth="1"/>
    <col min="6925" max="6925" width="8.5703125" style="9" customWidth="1"/>
    <col min="6926" max="6928" width="7.7109375" style="9" customWidth="1"/>
    <col min="6929" max="7168" width="9.140625" style="9"/>
    <col min="7169" max="7169" width="3" style="9" customWidth="1"/>
    <col min="7170" max="7170" width="3.28515625" style="9" customWidth="1"/>
    <col min="7171" max="7171" width="8.42578125" style="9" customWidth="1"/>
    <col min="7172" max="7172" width="32.42578125" style="9" customWidth="1"/>
    <col min="7173" max="7173" width="9.28515625" style="9" customWidth="1"/>
    <col min="7174" max="7174" width="11.7109375" style="9" customWidth="1"/>
    <col min="7175" max="7176" width="7.7109375" style="9" customWidth="1"/>
    <col min="7177" max="7177" width="8.42578125" style="9" customWidth="1"/>
    <col min="7178" max="7180" width="7.7109375" style="9" customWidth="1"/>
    <col min="7181" max="7181" width="8.5703125" style="9" customWidth="1"/>
    <col min="7182" max="7184" width="7.7109375" style="9" customWidth="1"/>
    <col min="7185" max="7424" width="9.140625" style="9"/>
    <col min="7425" max="7425" width="3" style="9" customWidth="1"/>
    <col min="7426" max="7426" width="3.28515625" style="9" customWidth="1"/>
    <col min="7427" max="7427" width="8.42578125" style="9" customWidth="1"/>
    <col min="7428" max="7428" width="32.42578125" style="9" customWidth="1"/>
    <col min="7429" max="7429" width="9.28515625" style="9" customWidth="1"/>
    <col min="7430" max="7430" width="11.7109375" style="9" customWidth="1"/>
    <col min="7431" max="7432" width="7.7109375" style="9" customWidth="1"/>
    <col min="7433" max="7433" width="8.42578125" style="9" customWidth="1"/>
    <col min="7434" max="7436" width="7.7109375" style="9" customWidth="1"/>
    <col min="7437" max="7437" width="8.5703125" style="9" customWidth="1"/>
    <col min="7438" max="7440" width="7.7109375" style="9" customWidth="1"/>
    <col min="7441" max="7680" width="9.140625" style="9"/>
    <col min="7681" max="7681" width="3" style="9" customWidth="1"/>
    <col min="7682" max="7682" width="3.28515625" style="9" customWidth="1"/>
    <col min="7683" max="7683" width="8.42578125" style="9" customWidth="1"/>
    <col min="7684" max="7684" width="32.42578125" style="9" customWidth="1"/>
    <col min="7685" max="7685" width="9.28515625" style="9" customWidth="1"/>
    <col min="7686" max="7686" width="11.7109375" style="9" customWidth="1"/>
    <col min="7687" max="7688" width="7.7109375" style="9" customWidth="1"/>
    <col min="7689" max="7689" width="8.42578125" style="9" customWidth="1"/>
    <col min="7690" max="7692" width="7.7109375" style="9" customWidth="1"/>
    <col min="7693" max="7693" width="8.5703125" style="9" customWidth="1"/>
    <col min="7694" max="7696" width="7.7109375" style="9" customWidth="1"/>
    <col min="7697" max="7936" width="9.140625" style="9"/>
    <col min="7937" max="7937" width="3" style="9" customWidth="1"/>
    <col min="7938" max="7938" width="3.28515625" style="9" customWidth="1"/>
    <col min="7939" max="7939" width="8.42578125" style="9" customWidth="1"/>
    <col min="7940" max="7940" width="32.42578125" style="9" customWidth="1"/>
    <col min="7941" max="7941" width="9.28515625" style="9" customWidth="1"/>
    <col min="7942" max="7942" width="11.7109375" style="9" customWidth="1"/>
    <col min="7943" max="7944" width="7.7109375" style="9" customWidth="1"/>
    <col min="7945" max="7945" width="8.42578125" style="9" customWidth="1"/>
    <col min="7946" max="7948" width="7.7109375" style="9" customWidth="1"/>
    <col min="7949" max="7949" width="8.5703125" style="9" customWidth="1"/>
    <col min="7950" max="7952" width="7.7109375" style="9" customWidth="1"/>
    <col min="7953" max="8192" width="9.140625" style="9"/>
    <col min="8193" max="8193" width="3" style="9" customWidth="1"/>
    <col min="8194" max="8194" width="3.28515625" style="9" customWidth="1"/>
    <col min="8195" max="8195" width="8.42578125" style="9" customWidth="1"/>
    <col min="8196" max="8196" width="32.42578125" style="9" customWidth="1"/>
    <col min="8197" max="8197" width="9.28515625" style="9" customWidth="1"/>
    <col min="8198" max="8198" width="11.7109375" style="9" customWidth="1"/>
    <col min="8199" max="8200" width="7.7109375" style="9" customWidth="1"/>
    <col min="8201" max="8201" width="8.42578125" style="9" customWidth="1"/>
    <col min="8202" max="8204" width="7.7109375" style="9" customWidth="1"/>
    <col min="8205" max="8205" width="8.5703125" style="9" customWidth="1"/>
    <col min="8206" max="8208" width="7.7109375" style="9" customWidth="1"/>
    <col min="8209" max="8448" width="9.140625" style="9"/>
    <col min="8449" max="8449" width="3" style="9" customWidth="1"/>
    <col min="8450" max="8450" width="3.28515625" style="9" customWidth="1"/>
    <col min="8451" max="8451" width="8.42578125" style="9" customWidth="1"/>
    <col min="8452" max="8452" width="32.42578125" style="9" customWidth="1"/>
    <col min="8453" max="8453" width="9.28515625" style="9" customWidth="1"/>
    <col min="8454" max="8454" width="11.7109375" style="9" customWidth="1"/>
    <col min="8455" max="8456" width="7.7109375" style="9" customWidth="1"/>
    <col min="8457" max="8457" width="8.42578125" style="9" customWidth="1"/>
    <col min="8458" max="8460" width="7.7109375" style="9" customWidth="1"/>
    <col min="8461" max="8461" width="8.5703125" style="9" customWidth="1"/>
    <col min="8462" max="8464" width="7.7109375" style="9" customWidth="1"/>
    <col min="8465" max="8704" width="9.140625" style="9"/>
    <col min="8705" max="8705" width="3" style="9" customWidth="1"/>
    <col min="8706" max="8706" width="3.28515625" style="9" customWidth="1"/>
    <col min="8707" max="8707" width="8.42578125" style="9" customWidth="1"/>
    <col min="8708" max="8708" width="32.42578125" style="9" customWidth="1"/>
    <col min="8709" max="8709" width="9.28515625" style="9" customWidth="1"/>
    <col min="8710" max="8710" width="11.7109375" style="9" customWidth="1"/>
    <col min="8711" max="8712" width="7.7109375" style="9" customWidth="1"/>
    <col min="8713" max="8713" width="8.42578125" style="9" customWidth="1"/>
    <col min="8714" max="8716" width="7.7109375" style="9" customWidth="1"/>
    <col min="8717" max="8717" width="8.5703125" style="9" customWidth="1"/>
    <col min="8718" max="8720" width="7.7109375" style="9" customWidth="1"/>
    <col min="8721" max="8960" width="9.140625" style="9"/>
    <col min="8961" max="8961" width="3" style="9" customWidth="1"/>
    <col min="8962" max="8962" width="3.28515625" style="9" customWidth="1"/>
    <col min="8963" max="8963" width="8.42578125" style="9" customWidth="1"/>
    <col min="8964" max="8964" width="32.42578125" style="9" customWidth="1"/>
    <col min="8965" max="8965" width="9.28515625" style="9" customWidth="1"/>
    <col min="8966" max="8966" width="11.7109375" style="9" customWidth="1"/>
    <col min="8967" max="8968" width="7.7109375" style="9" customWidth="1"/>
    <col min="8969" max="8969" width="8.42578125" style="9" customWidth="1"/>
    <col min="8970" max="8972" width="7.7109375" style="9" customWidth="1"/>
    <col min="8973" max="8973" width="8.5703125" style="9" customWidth="1"/>
    <col min="8974" max="8976" width="7.7109375" style="9" customWidth="1"/>
    <col min="8977" max="9216" width="9.140625" style="9"/>
    <col min="9217" max="9217" width="3" style="9" customWidth="1"/>
    <col min="9218" max="9218" width="3.28515625" style="9" customWidth="1"/>
    <col min="9219" max="9219" width="8.42578125" style="9" customWidth="1"/>
    <col min="9220" max="9220" width="32.42578125" style="9" customWidth="1"/>
    <col min="9221" max="9221" width="9.28515625" style="9" customWidth="1"/>
    <col min="9222" max="9222" width="11.7109375" style="9" customWidth="1"/>
    <col min="9223" max="9224" width="7.7109375" style="9" customWidth="1"/>
    <col min="9225" max="9225" width="8.42578125" style="9" customWidth="1"/>
    <col min="9226" max="9228" width="7.7109375" style="9" customWidth="1"/>
    <col min="9229" max="9229" width="8.5703125" style="9" customWidth="1"/>
    <col min="9230" max="9232" width="7.7109375" style="9" customWidth="1"/>
    <col min="9233" max="9472" width="9.140625" style="9"/>
    <col min="9473" max="9473" width="3" style="9" customWidth="1"/>
    <col min="9474" max="9474" width="3.28515625" style="9" customWidth="1"/>
    <col min="9475" max="9475" width="8.42578125" style="9" customWidth="1"/>
    <col min="9476" max="9476" width="32.42578125" style="9" customWidth="1"/>
    <col min="9477" max="9477" width="9.28515625" style="9" customWidth="1"/>
    <col min="9478" max="9478" width="11.7109375" style="9" customWidth="1"/>
    <col min="9479" max="9480" width="7.7109375" style="9" customWidth="1"/>
    <col min="9481" max="9481" width="8.42578125" style="9" customWidth="1"/>
    <col min="9482" max="9484" width="7.7109375" style="9" customWidth="1"/>
    <col min="9485" max="9485" width="8.5703125" style="9" customWidth="1"/>
    <col min="9486" max="9488" width="7.7109375" style="9" customWidth="1"/>
    <col min="9489" max="9728" width="9.140625" style="9"/>
    <col min="9729" max="9729" width="3" style="9" customWidth="1"/>
    <col min="9730" max="9730" width="3.28515625" style="9" customWidth="1"/>
    <col min="9731" max="9731" width="8.42578125" style="9" customWidth="1"/>
    <col min="9732" max="9732" width="32.42578125" style="9" customWidth="1"/>
    <col min="9733" max="9733" width="9.28515625" style="9" customWidth="1"/>
    <col min="9734" max="9734" width="11.7109375" style="9" customWidth="1"/>
    <col min="9735" max="9736" width="7.7109375" style="9" customWidth="1"/>
    <col min="9737" max="9737" width="8.42578125" style="9" customWidth="1"/>
    <col min="9738" max="9740" width="7.7109375" style="9" customWidth="1"/>
    <col min="9741" max="9741" width="8.5703125" style="9" customWidth="1"/>
    <col min="9742" max="9744" width="7.7109375" style="9" customWidth="1"/>
    <col min="9745" max="9984" width="9.140625" style="9"/>
    <col min="9985" max="9985" width="3" style="9" customWidth="1"/>
    <col min="9986" max="9986" width="3.28515625" style="9" customWidth="1"/>
    <col min="9987" max="9987" width="8.42578125" style="9" customWidth="1"/>
    <col min="9988" max="9988" width="32.42578125" style="9" customWidth="1"/>
    <col min="9989" max="9989" width="9.28515625" style="9" customWidth="1"/>
    <col min="9990" max="9990" width="11.7109375" style="9" customWidth="1"/>
    <col min="9991" max="9992" width="7.7109375" style="9" customWidth="1"/>
    <col min="9993" max="9993" width="8.42578125" style="9" customWidth="1"/>
    <col min="9994" max="9996" width="7.7109375" style="9" customWidth="1"/>
    <col min="9997" max="9997" width="8.5703125" style="9" customWidth="1"/>
    <col min="9998" max="10000" width="7.7109375" style="9" customWidth="1"/>
    <col min="10001" max="10240" width="9.140625" style="9"/>
    <col min="10241" max="10241" width="3" style="9" customWidth="1"/>
    <col min="10242" max="10242" width="3.28515625" style="9" customWidth="1"/>
    <col min="10243" max="10243" width="8.42578125" style="9" customWidth="1"/>
    <col min="10244" max="10244" width="32.42578125" style="9" customWidth="1"/>
    <col min="10245" max="10245" width="9.28515625" style="9" customWidth="1"/>
    <col min="10246" max="10246" width="11.7109375" style="9" customWidth="1"/>
    <col min="10247" max="10248" width="7.7109375" style="9" customWidth="1"/>
    <col min="10249" max="10249" width="8.42578125" style="9" customWidth="1"/>
    <col min="10250" max="10252" width="7.7109375" style="9" customWidth="1"/>
    <col min="10253" max="10253" width="8.5703125" style="9" customWidth="1"/>
    <col min="10254" max="10256" width="7.7109375" style="9" customWidth="1"/>
    <col min="10257" max="10496" width="9.140625" style="9"/>
    <col min="10497" max="10497" width="3" style="9" customWidth="1"/>
    <col min="10498" max="10498" width="3.28515625" style="9" customWidth="1"/>
    <col min="10499" max="10499" width="8.42578125" style="9" customWidth="1"/>
    <col min="10500" max="10500" width="32.42578125" style="9" customWidth="1"/>
    <col min="10501" max="10501" width="9.28515625" style="9" customWidth="1"/>
    <col min="10502" max="10502" width="11.7109375" style="9" customWidth="1"/>
    <col min="10503" max="10504" width="7.7109375" style="9" customWidth="1"/>
    <col min="10505" max="10505" width="8.42578125" style="9" customWidth="1"/>
    <col min="10506" max="10508" width="7.7109375" style="9" customWidth="1"/>
    <col min="10509" max="10509" width="8.5703125" style="9" customWidth="1"/>
    <col min="10510" max="10512" width="7.7109375" style="9" customWidth="1"/>
    <col min="10513" max="10752" width="9.140625" style="9"/>
    <col min="10753" max="10753" width="3" style="9" customWidth="1"/>
    <col min="10754" max="10754" width="3.28515625" style="9" customWidth="1"/>
    <col min="10755" max="10755" width="8.42578125" style="9" customWidth="1"/>
    <col min="10756" max="10756" width="32.42578125" style="9" customWidth="1"/>
    <col min="10757" max="10757" width="9.28515625" style="9" customWidth="1"/>
    <col min="10758" max="10758" width="11.7109375" style="9" customWidth="1"/>
    <col min="10759" max="10760" width="7.7109375" style="9" customWidth="1"/>
    <col min="10761" max="10761" width="8.42578125" style="9" customWidth="1"/>
    <col min="10762" max="10764" width="7.7109375" style="9" customWidth="1"/>
    <col min="10765" max="10765" width="8.5703125" style="9" customWidth="1"/>
    <col min="10766" max="10768" width="7.7109375" style="9" customWidth="1"/>
    <col min="10769" max="11008" width="9.140625" style="9"/>
    <col min="11009" max="11009" width="3" style="9" customWidth="1"/>
    <col min="11010" max="11010" width="3.28515625" style="9" customWidth="1"/>
    <col min="11011" max="11011" width="8.42578125" style="9" customWidth="1"/>
    <col min="11012" max="11012" width="32.42578125" style="9" customWidth="1"/>
    <col min="11013" max="11013" width="9.28515625" style="9" customWidth="1"/>
    <col min="11014" max="11014" width="11.7109375" style="9" customWidth="1"/>
    <col min="11015" max="11016" width="7.7109375" style="9" customWidth="1"/>
    <col min="11017" max="11017" width="8.42578125" style="9" customWidth="1"/>
    <col min="11018" max="11020" width="7.7109375" style="9" customWidth="1"/>
    <col min="11021" max="11021" width="8.5703125" style="9" customWidth="1"/>
    <col min="11022" max="11024" width="7.7109375" style="9" customWidth="1"/>
    <col min="11025" max="11264" width="9.140625" style="9"/>
    <col min="11265" max="11265" width="3" style="9" customWidth="1"/>
    <col min="11266" max="11266" width="3.28515625" style="9" customWidth="1"/>
    <col min="11267" max="11267" width="8.42578125" style="9" customWidth="1"/>
    <col min="11268" max="11268" width="32.42578125" style="9" customWidth="1"/>
    <col min="11269" max="11269" width="9.28515625" style="9" customWidth="1"/>
    <col min="11270" max="11270" width="11.7109375" style="9" customWidth="1"/>
    <col min="11271" max="11272" width="7.7109375" style="9" customWidth="1"/>
    <col min="11273" max="11273" width="8.42578125" style="9" customWidth="1"/>
    <col min="11274" max="11276" width="7.7109375" style="9" customWidth="1"/>
    <col min="11277" max="11277" width="8.5703125" style="9" customWidth="1"/>
    <col min="11278" max="11280" width="7.7109375" style="9" customWidth="1"/>
    <col min="11281" max="11520" width="9.140625" style="9"/>
    <col min="11521" max="11521" width="3" style="9" customWidth="1"/>
    <col min="11522" max="11522" width="3.28515625" style="9" customWidth="1"/>
    <col min="11523" max="11523" width="8.42578125" style="9" customWidth="1"/>
    <col min="11524" max="11524" width="32.42578125" style="9" customWidth="1"/>
    <col min="11525" max="11525" width="9.28515625" style="9" customWidth="1"/>
    <col min="11526" max="11526" width="11.7109375" style="9" customWidth="1"/>
    <col min="11527" max="11528" width="7.7109375" style="9" customWidth="1"/>
    <col min="11529" max="11529" width="8.42578125" style="9" customWidth="1"/>
    <col min="11530" max="11532" width="7.7109375" style="9" customWidth="1"/>
    <col min="11533" max="11533" width="8.5703125" style="9" customWidth="1"/>
    <col min="11534" max="11536" width="7.7109375" style="9" customWidth="1"/>
    <col min="11537" max="11776" width="9.140625" style="9"/>
    <col min="11777" max="11777" width="3" style="9" customWidth="1"/>
    <col min="11778" max="11778" width="3.28515625" style="9" customWidth="1"/>
    <col min="11779" max="11779" width="8.42578125" style="9" customWidth="1"/>
    <col min="11780" max="11780" width="32.42578125" style="9" customWidth="1"/>
    <col min="11781" max="11781" width="9.28515625" style="9" customWidth="1"/>
    <col min="11782" max="11782" width="11.7109375" style="9" customWidth="1"/>
    <col min="11783" max="11784" width="7.7109375" style="9" customWidth="1"/>
    <col min="11785" max="11785" width="8.42578125" style="9" customWidth="1"/>
    <col min="11786" max="11788" width="7.7109375" style="9" customWidth="1"/>
    <col min="11789" max="11789" width="8.5703125" style="9" customWidth="1"/>
    <col min="11790" max="11792" width="7.7109375" style="9" customWidth="1"/>
    <col min="11793" max="12032" width="9.140625" style="9"/>
    <col min="12033" max="12033" width="3" style="9" customWidth="1"/>
    <col min="12034" max="12034" width="3.28515625" style="9" customWidth="1"/>
    <col min="12035" max="12035" width="8.42578125" style="9" customWidth="1"/>
    <col min="12036" max="12036" width="32.42578125" style="9" customWidth="1"/>
    <col min="12037" max="12037" width="9.28515625" style="9" customWidth="1"/>
    <col min="12038" max="12038" width="11.7109375" style="9" customWidth="1"/>
    <col min="12039" max="12040" width="7.7109375" style="9" customWidth="1"/>
    <col min="12041" max="12041" width="8.42578125" style="9" customWidth="1"/>
    <col min="12042" max="12044" width="7.7109375" style="9" customWidth="1"/>
    <col min="12045" max="12045" width="8.5703125" style="9" customWidth="1"/>
    <col min="12046" max="12048" width="7.7109375" style="9" customWidth="1"/>
    <col min="12049" max="12288" width="9.140625" style="9"/>
    <col min="12289" max="12289" width="3" style="9" customWidth="1"/>
    <col min="12290" max="12290" width="3.28515625" style="9" customWidth="1"/>
    <col min="12291" max="12291" width="8.42578125" style="9" customWidth="1"/>
    <col min="12292" max="12292" width="32.42578125" style="9" customWidth="1"/>
    <col min="12293" max="12293" width="9.28515625" style="9" customWidth="1"/>
    <col min="12294" max="12294" width="11.7109375" style="9" customWidth="1"/>
    <col min="12295" max="12296" width="7.7109375" style="9" customWidth="1"/>
    <col min="12297" max="12297" width="8.42578125" style="9" customWidth="1"/>
    <col min="12298" max="12300" width="7.7109375" style="9" customWidth="1"/>
    <col min="12301" max="12301" width="8.5703125" style="9" customWidth="1"/>
    <col min="12302" max="12304" width="7.7109375" style="9" customWidth="1"/>
    <col min="12305" max="12544" width="9.140625" style="9"/>
    <col min="12545" max="12545" width="3" style="9" customWidth="1"/>
    <col min="12546" max="12546" width="3.28515625" style="9" customWidth="1"/>
    <col min="12547" max="12547" width="8.42578125" style="9" customWidth="1"/>
    <col min="12548" max="12548" width="32.42578125" style="9" customWidth="1"/>
    <col min="12549" max="12549" width="9.28515625" style="9" customWidth="1"/>
    <col min="12550" max="12550" width="11.7109375" style="9" customWidth="1"/>
    <col min="12551" max="12552" width="7.7109375" style="9" customWidth="1"/>
    <col min="12553" max="12553" width="8.42578125" style="9" customWidth="1"/>
    <col min="12554" max="12556" width="7.7109375" style="9" customWidth="1"/>
    <col min="12557" max="12557" width="8.5703125" style="9" customWidth="1"/>
    <col min="12558" max="12560" width="7.7109375" style="9" customWidth="1"/>
    <col min="12561" max="12800" width="9.140625" style="9"/>
    <col min="12801" max="12801" width="3" style="9" customWidth="1"/>
    <col min="12802" max="12802" width="3.28515625" style="9" customWidth="1"/>
    <col min="12803" max="12803" width="8.42578125" style="9" customWidth="1"/>
    <col min="12804" max="12804" width="32.42578125" style="9" customWidth="1"/>
    <col min="12805" max="12805" width="9.28515625" style="9" customWidth="1"/>
    <col min="12806" max="12806" width="11.7109375" style="9" customWidth="1"/>
    <col min="12807" max="12808" width="7.7109375" style="9" customWidth="1"/>
    <col min="12809" max="12809" width="8.42578125" style="9" customWidth="1"/>
    <col min="12810" max="12812" width="7.7109375" style="9" customWidth="1"/>
    <col min="12813" max="12813" width="8.5703125" style="9" customWidth="1"/>
    <col min="12814" max="12816" width="7.7109375" style="9" customWidth="1"/>
    <col min="12817" max="13056" width="9.140625" style="9"/>
    <col min="13057" max="13057" width="3" style="9" customWidth="1"/>
    <col min="13058" max="13058" width="3.28515625" style="9" customWidth="1"/>
    <col min="13059" max="13059" width="8.42578125" style="9" customWidth="1"/>
    <col min="13060" max="13060" width="32.42578125" style="9" customWidth="1"/>
    <col min="13061" max="13061" width="9.28515625" style="9" customWidth="1"/>
    <col min="13062" max="13062" width="11.7109375" style="9" customWidth="1"/>
    <col min="13063" max="13064" width="7.7109375" style="9" customWidth="1"/>
    <col min="13065" max="13065" width="8.42578125" style="9" customWidth="1"/>
    <col min="13066" max="13068" width="7.7109375" style="9" customWidth="1"/>
    <col min="13069" max="13069" width="8.5703125" style="9" customWidth="1"/>
    <col min="13070" max="13072" width="7.7109375" style="9" customWidth="1"/>
    <col min="13073" max="13312" width="9.140625" style="9"/>
    <col min="13313" max="13313" width="3" style="9" customWidth="1"/>
    <col min="13314" max="13314" width="3.28515625" style="9" customWidth="1"/>
    <col min="13315" max="13315" width="8.42578125" style="9" customWidth="1"/>
    <col min="13316" max="13316" width="32.42578125" style="9" customWidth="1"/>
    <col min="13317" max="13317" width="9.28515625" style="9" customWidth="1"/>
    <col min="13318" max="13318" width="11.7109375" style="9" customWidth="1"/>
    <col min="13319" max="13320" width="7.7109375" style="9" customWidth="1"/>
    <col min="13321" max="13321" width="8.42578125" style="9" customWidth="1"/>
    <col min="13322" max="13324" width="7.7109375" style="9" customWidth="1"/>
    <col min="13325" max="13325" width="8.5703125" style="9" customWidth="1"/>
    <col min="13326" max="13328" width="7.7109375" style="9" customWidth="1"/>
    <col min="13329" max="13568" width="9.140625" style="9"/>
    <col min="13569" max="13569" width="3" style="9" customWidth="1"/>
    <col min="13570" max="13570" width="3.28515625" style="9" customWidth="1"/>
    <col min="13571" max="13571" width="8.42578125" style="9" customWidth="1"/>
    <col min="13572" max="13572" width="32.42578125" style="9" customWidth="1"/>
    <col min="13573" max="13573" width="9.28515625" style="9" customWidth="1"/>
    <col min="13574" max="13574" width="11.7109375" style="9" customWidth="1"/>
    <col min="13575" max="13576" width="7.7109375" style="9" customWidth="1"/>
    <col min="13577" max="13577" width="8.42578125" style="9" customWidth="1"/>
    <col min="13578" max="13580" width="7.7109375" style="9" customWidth="1"/>
    <col min="13581" max="13581" width="8.5703125" style="9" customWidth="1"/>
    <col min="13582" max="13584" width="7.7109375" style="9" customWidth="1"/>
    <col min="13585" max="13824" width="9.140625" style="9"/>
    <col min="13825" max="13825" width="3" style="9" customWidth="1"/>
    <col min="13826" max="13826" width="3.28515625" style="9" customWidth="1"/>
    <col min="13827" max="13827" width="8.42578125" style="9" customWidth="1"/>
    <col min="13828" max="13828" width="32.42578125" style="9" customWidth="1"/>
    <col min="13829" max="13829" width="9.28515625" style="9" customWidth="1"/>
    <col min="13830" max="13830" width="11.7109375" style="9" customWidth="1"/>
    <col min="13831" max="13832" width="7.7109375" style="9" customWidth="1"/>
    <col min="13833" max="13833" width="8.42578125" style="9" customWidth="1"/>
    <col min="13834" max="13836" width="7.7109375" style="9" customWidth="1"/>
    <col min="13837" max="13837" width="8.5703125" style="9" customWidth="1"/>
    <col min="13838" max="13840" width="7.7109375" style="9" customWidth="1"/>
    <col min="13841" max="14080" width="9.140625" style="9"/>
    <col min="14081" max="14081" width="3" style="9" customWidth="1"/>
    <col min="14082" max="14082" width="3.28515625" style="9" customWidth="1"/>
    <col min="14083" max="14083" width="8.42578125" style="9" customWidth="1"/>
    <col min="14084" max="14084" width="32.42578125" style="9" customWidth="1"/>
    <col min="14085" max="14085" width="9.28515625" style="9" customWidth="1"/>
    <col min="14086" max="14086" width="11.7109375" style="9" customWidth="1"/>
    <col min="14087" max="14088" width="7.7109375" style="9" customWidth="1"/>
    <col min="14089" max="14089" width="8.42578125" style="9" customWidth="1"/>
    <col min="14090" max="14092" width="7.7109375" style="9" customWidth="1"/>
    <col min="14093" max="14093" width="8.5703125" style="9" customWidth="1"/>
    <col min="14094" max="14096" width="7.7109375" style="9" customWidth="1"/>
    <col min="14097" max="14336" width="9.140625" style="9"/>
    <col min="14337" max="14337" width="3" style="9" customWidth="1"/>
    <col min="14338" max="14338" width="3.28515625" style="9" customWidth="1"/>
    <col min="14339" max="14339" width="8.42578125" style="9" customWidth="1"/>
    <col min="14340" max="14340" width="32.42578125" style="9" customWidth="1"/>
    <col min="14341" max="14341" width="9.28515625" style="9" customWidth="1"/>
    <col min="14342" max="14342" width="11.7109375" style="9" customWidth="1"/>
    <col min="14343" max="14344" width="7.7109375" style="9" customWidth="1"/>
    <col min="14345" max="14345" width="8.42578125" style="9" customWidth="1"/>
    <col min="14346" max="14348" width="7.7109375" style="9" customWidth="1"/>
    <col min="14349" max="14349" width="8.5703125" style="9" customWidth="1"/>
    <col min="14350" max="14352" width="7.7109375" style="9" customWidth="1"/>
    <col min="14353" max="14592" width="9.140625" style="9"/>
    <col min="14593" max="14593" width="3" style="9" customWidth="1"/>
    <col min="14594" max="14594" width="3.28515625" style="9" customWidth="1"/>
    <col min="14595" max="14595" width="8.42578125" style="9" customWidth="1"/>
    <col min="14596" max="14596" width="32.42578125" style="9" customWidth="1"/>
    <col min="14597" max="14597" width="9.28515625" style="9" customWidth="1"/>
    <col min="14598" max="14598" width="11.7109375" style="9" customWidth="1"/>
    <col min="14599" max="14600" width="7.7109375" style="9" customWidth="1"/>
    <col min="14601" max="14601" width="8.42578125" style="9" customWidth="1"/>
    <col min="14602" max="14604" width="7.7109375" style="9" customWidth="1"/>
    <col min="14605" max="14605" width="8.5703125" style="9" customWidth="1"/>
    <col min="14606" max="14608" width="7.7109375" style="9" customWidth="1"/>
    <col min="14609" max="14848" width="9.140625" style="9"/>
    <col min="14849" max="14849" width="3" style="9" customWidth="1"/>
    <col min="14850" max="14850" width="3.28515625" style="9" customWidth="1"/>
    <col min="14851" max="14851" width="8.42578125" style="9" customWidth="1"/>
    <col min="14852" max="14852" width="32.42578125" style="9" customWidth="1"/>
    <col min="14853" max="14853" width="9.28515625" style="9" customWidth="1"/>
    <col min="14854" max="14854" width="11.7109375" style="9" customWidth="1"/>
    <col min="14855" max="14856" width="7.7109375" style="9" customWidth="1"/>
    <col min="14857" max="14857" width="8.42578125" style="9" customWidth="1"/>
    <col min="14858" max="14860" width="7.7109375" style="9" customWidth="1"/>
    <col min="14861" max="14861" width="8.5703125" style="9" customWidth="1"/>
    <col min="14862" max="14864" width="7.7109375" style="9" customWidth="1"/>
    <col min="14865" max="15104" width="9.140625" style="9"/>
    <col min="15105" max="15105" width="3" style="9" customWidth="1"/>
    <col min="15106" max="15106" width="3.28515625" style="9" customWidth="1"/>
    <col min="15107" max="15107" width="8.42578125" style="9" customWidth="1"/>
    <col min="15108" max="15108" width="32.42578125" style="9" customWidth="1"/>
    <col min="15109" max="15109" width="9.28515625" style="9" customWidth="1"/>
    <col min="15110" max="15110" width="11.7109375" style="9" customWidth="1"/>
    <col min="15111" max="15112" width="7.7109375" style="9" customWidth="1"/>
    <col min="15113" max="15113" width="8.42578125" style="9" customWidth="1"/>
    <col min="15114" max="15116" width="7.7109375" style="9" customWidth="1"/>
    <col min="15117" max="15117" width="8.5703125" style="9" customWidth="1"/>
    <col min="15118" max="15120" width="7.7109375" style="9" customWidth="1"/>
    <col min="15121" max="15360" width="9.140625" style="9"/>
    <col min="15361" max="15361" width="3" style="9" customWidth="1"/>
    <col min="15362" max="15362" width="3.28515625" style="9" customWidth="1"/>
    <col min="15363" max="15363" width="8.42578125" style="9" customWidth="1"/>
    <col min="15364" max="15364" width="32.42578125" style="9" customWidth="1"/>
    <col min="15365" max="15365" width="9.28515625" style="9" customWidth="1"/>
    <col min="15366" max="15366" width="11.7109375" style="9" customWidth="1"/>
    <col min="15367" max="15368" width="7.7109375" style="9" customWidth="1"/>
    <col min="15369" max="15369" width="8.42578125" style="9" customWidth="1"/>
    <col min="15370" max="15372" width="7.7109375" style="9" customWidth="1"/>
    <col min="15373" max="15373" width="8.5703125" style="9" customWidth="1"/>
    <col min="15374" max="15376" width="7.7109375" style="9" customWidth="1"/>
    <col min="15377" max="15616" width="9.140625" style="9"/>
    <col min="15617" max="15617" width="3" style="9" customWidth="1"/>
    <col min="15618" max="15618" width="3.28515625" style="9" customWidth="1"/>
    <col min="15619" max="15619" width="8.42578125" style="9" customWidth="1"/>
    <col min="15620" max="15620" width="32.42578125" style="9" customWidth="1"/>
    <col min="15621" max="15621" width="9.28515625" style="9" customWidth="1"/>
    <col min="15622" max="15622" width="11.7109375" style="9" customWidth="1"/>
    <col min="15623" max="15624" width="7.7109375" style="9" customWidth="1"/>
    <col min="15625" max="15625" width="8.42578125" style="9" customWidth="1"/>
    <col min="15626" max="15628" width="7.7109375" style="9" customWidth="1"/>
    <col min="15629" max="15629" width="8.5703125" style="9" customWidth="1"/>
    <col min="15630" max="15632" width="7.7109375" style="9" customWidth="1"/>
    <col min="15633" max="15872" width="9.140625" style="9"/>
    <col min="15873" max="15873" width="3" style="9" customWidth="1"/>
    <col min="15874" max="15874" width="3.28515625" style="9" customWidth="1"/>
    <col min="15875" max="15875" width="8.42578125" style="9" customWidth="1"/>
    <col min="15876" max="15876" width="32.42578125" style="9" customWidth="1"/>
    <col min="15877" max="15877" width="9.28515625" style="9" customWidth="1"/>
    <col min="15878" max="15878" width="11.7109375" style="9" customWidth="1"/>
    <col min="15879" max="15880" width="7.7109375" style="9" customWidth="1"/>
    <col min="15881" max="15881" width="8.42578125" style="9" customWidth="1"/>
    <col min="15882" max="15884" width="7.7109375" style="9" customWidth="1"/>
    <col min="15885" max="15885" width="8.5703125" style="9" customWidth="1"/>
    <col min="15886" max="15888" width="7.7109375" style="9" customWidth="1"/>
    <col min="15889" max="16128" width="9.140625" style="9"/>
    <col min="16129" max="16129" width="3" style="9" customWidth="1"/>
    <col min="16130" max="16130" width="3.28515625" style="9" customWidth="1"/>
    <col min="16131" max="16131" width="8.42578125" style="9" customWidth="1"/>
    <col min="16132" max="16132" width="32.42578125" style="9" customWidth="1"/>
    <col min="16133" max="16133" width="9.28515625" style="9" customWidth="1"/>
    <col min="16134" max="16134" width="11.7109375" style="9" customWidth="1"/>
    <col min="16135" max="16136" width="7.7109375" style="9" customWidth="1"/>
    <col min="16137" max="16137" width="8.42578125" style="9" customWidth="1"/>
    <col min="16138" max="16140" width="7.7109375" style="9" customWidth="1"/>
    <col min="16141" max="16141" width="8.5703125" style="9" customWidth="1"/>
    <col min="16142" max="16144" width="7.7109375" style="9" customWidth="1"/>
    <col min="16145" max="16384" width="9.140625" style="9"/>
  </cols>
  <sheetData>
    <row r="1" spans="1:18" outlineLevel="1">
      <c r="A1" s="354"/>
      <c r="B1" s="1"/>
      <c r="C1" s="3"/>
      <c r="D1" s="4"/>
      <c r="E1" s="354"/>
      <c r="F1" s="6"/>
      <c r="G1" s="6"/>
      <c r="H1" s="6"/>
      <c r="I1" s="6"/>
      <c r="J1" s="6"/>
      <c r="K1" s="6"/>
      <c r="L1" s="6"/>
      <c r="M1" s="6"/>
      <c r="N1" s="7"/>
      <c r="O1" s="6"/>
      <c r="P1" s="6"/>
      <c r="Q1" s="6"/>
    </row>
    <row r="2" spans="1:18" outlineLevel="1">
      <c r="A2" s="354"/>
      <c r="B2" s="10"/>
      <c r="C2" s="1" t="s">
        <v>2925</v>
      </c>
      <c r="D2" s="3"/>
      <c r="E2" s="354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17.25" customHeight="1" outlineLevel="1">
      <c r="A3" s="354"/>
      <c r="B3" s="348"/>
      <c r="C3" s="355"/>
      <c r="D3" s="356"/>
      <c r="E3" s="354"/>
      <c r="F3" s="6"/>
      <c r="G3" s="6"/>
      <c r="H3" s="6"/>
      <c r="I3" s="6"/>
      <c r="J3" s="6"/>
      <c r="K3" s="6"/>
      <c r="L3" s="6"/>
      <c r="M3" s="6"/>
      <c r="N3" s="26"/>
      <c r="O3" s="6"/>
      <c r="P3" s="6"/>
      <c r="Q3" s="6"/>
      <c r="R3" s="11"/>
    </row>
    <row r="4" spans="1:18" outlineLevel="1">
      <c r="A4" s="354"/>
      <c r="B4" s="10"/>
      <c r="C4" s="10"/>
      <c r="D4" s="3"/>
      <c r="E4" s="354"/>
      <c r="F4" s="6"/>
      <c r="G4" s="6"/>
      <c r="H4" s="6"/>
      <c r="I4" s="6"/>
      <c r="J4" s="6"/>
      <c r="K4" s="6"/>
      <c r="L4" s="6"/>
      <c r="M4" s="6"/>
      <c r="N4" s="26"/>
      <c r="O4" s="6"/>
      <c r="P4" s="6"/>
      <c r="Q4" s="6"/>
    </row>
    <row r="5" spans="1:18">
      <c r="A5" s="354"/>
      <c r="B5" s="10"/>
      <c r="C5" s="10"/>
      <c r="D5" s="3"/>
      <c r="E5" s="12"/>
      <c r="F5" s="6"/>
      <c r="G5" s="6"/>
      <c r="H5" s="6"/>
      <c r="I5" s="6" t="s">
        <v>2936</v>
      </c>
      <c r="J5" s="6"/>
      <c r="K5" s="6"/>
      <c r="L5" s="6"/>
      <c r="M5" s="6"/>
      <c r="N5" s="6"/>
      <c r="O5" s="6"/>
      <c r="P5" s="6"/>
      <c r="Q5" s="6"/>
    </row>
    <row r="6" spans="1:18">
      <c r="A6" s="354"/>
      <c r="B6" s="10"/>
      <c r="C6" s="3"/>
      <c r="D6" s="4"/>
      <c r="E6" s="14"/>
      <c r="F6" s="15"/>
      <c r="G6" s="15"/>
      <c r="H6" s="16" t="s">
        <v>1</v>
      </c>
      <c r="I6" s="16"/>
      <c r="J6" s="17"/>
      <c r="K6" s="6"/>
      <c r="L6" s="6"/>
      <c r="M6" s="6"/>
      <c r="N6" s="6"/>
      <c r="O6" s="6"/>
      <c r="P6" s="6"/>
      <c r="Q6" s="6"/>
    </row>
    <row r="7" spans="1:18">
      <c r="A7" s="354"/>
      <c r="B7" s="10"/>
      <c r="C7" s="3"/>
      <c r="D7" s="4"/>
      <c r="E7" s="1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>
      <c r="A8" s="354"/>
      <c r="B8" s="10"/>
      <c r="C8" s="3"/>
      <c r="D8" s="4"/>
      <c r="E8" s="12"/>
      <c r="F8" s="6"/>
      <c r="G8" s="6"/>
      <c r="H8" s="18" t="s">
        <v>2937</v>
      </c>
      <c r="I8" s="18"/>
      <c r="J8" s="6"/>
      <c r="K8" s="6"/>
      <c r="L8" s="6"/>
      <c r="M8" s="6"/>
      <c r="N8" s="6"/>
      <c r="O8" s="6"/>
      <c r="P8" s="6"/>
      <c r="Q8" s="6"/>
    </row>
    <row r="9" spans="1:18">
      <c r="A9" s="354"/>
      <c r="B9" s="10"/>
      <c r="C9" s="3"/>
      <c r="D9" s="4"/>
      <c r="E9" s="12"/>
      <c r="F9" s="6"/>
      <c r="G9" s="6"/>
      <c r="H9" s="354" t="s">
        <v>2</v>
      </c>
      <c r="I9" s="354"/>
      <c r="J9" s="6"/>
      <c r="K9" s="6"/>
      <c r="L9" s="6"/>
      <c r="M9" s="6"/>
      <c r="N9" s="6"/>
      <c r="O9" s="6"/>
      <c r="P9" s="6"/>
      <c r="Q9" s="6"/>
    </row>
    <row r="10" spans="1:18">
      <c r="A10" s="354"/>
      <c r="B10" s="10"/>
      <c r="C10" s="3"/>
      <c r="D10" s="4"/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354"/>
      <c r="B11" s="10"/>
      <c r="C11" s="19"/>
      <c r="D11" s="20"/>
      <c r="E11" s="20"/>
      <c r="F11" s="20" t="s">
        <v>2938</v>
      </c>
      <c r="G11" s="20"/>
      <c r="H11" s="20"/>
      <c r="I11" s="6"/>
      <c r="J11" s="6"/>
      <c r="K11" s="13"/>
      <c r="L11" s="13"/>
      <c r="M11" s="6"/>
      <c r="N11" s="6"/>
      <c r="O11" s="6"/>
      <c r="P11" s="6"/>
      <c r="Q11" s="6"/>
    </row>
    <row r="12" spans="1:18">
      <c r="A12" s="354"/>
      <c r="B12" s="10"/>
      <c r="C12" s="3"/>
      <c r="D12" s="4"/>
      <c r="E12" s="22"/>
      <c r="F12" s="15"/>
      <c r="G12" s="15"/>
      <c r="H12" s="16" t="s">
        <v>4</v>
      </c>
      <c r="I12" s="16"/>
      <c r="J12" s="15"/>
      <c r="K12" s="17"/>
      <c r="L12" s="6"/>
      <c r="M12" s="6"/>
      <c r="N12" s="6"/>
      <c r="O12" s="6"/>
      <c r="P12" s="6"/>
      <c r="Q12" s="6"/>
    </row>
    <row r="13" spans="1:18">
      <c r="A13" s="23"/>
      <c r="B13" s="24"/>
      <c r="C13" s="3"/>
      <c r="D13" s="4"/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 ht="14.25">
      <c r="A14" s="354"/>
      <c r="B14" s="10"/>
      <c r="C14" s="3"/>
      <c r="D14" s="21" t="s">
        <v>230</v>
      </c>
      <c r="E14" s="354"/>
      <c r="F14" s="6"/>
      <c r="G14" s="6"/>
      <c r="H14" s="6"/>
      <c r="I14" s="21"/>
      <c r="J14" s="21"/>
      <c r="K14" s="6"/>
      <c r="L14" s="6"/>
      <c r="M14" s="6"/>
      <c r="N14" s="6"/>
      <c r="O14" s="6"/>
      <c r="P14" s="6"/>
      <c r="Q14" s="6"/>
      <c r="R14" s="25"/>
    </row>
    <row r="15" spans="1:18">
      <c r="A15" s="354"/>
      <c r="B15" s="10"/>
      <c r="C15" s="3"/>
      <c r="D15" s="21" t="s">
        <v>5</v>
      </c>
      <c r="E15" s="354"/>
      <c r="F15" s="6"/>
      <c r="G15" s="6"/>
      <c r="H15" s="6"/>
      <c r="I15" s="21"/>
      <c r="J15" s="430" t="s">
        <v>2939</v>
      </c>
      <c r="K15" s="431"/>
      <c r="L15" s="26" t="s">
        <v>513</v>
      </c>
      <c r="M15" s="6"/>
      <c r="N15" s="6"/>
      <c r="O15" s="6"/>
      <c r="P15" s="6"/>
      <c r="Q15" s="6"/>
    </row>
    <row r="16" spans="1:18">
      <c r="A16" s="354"/>
      <c r="B16" s="10"/>
      <c r="C16" s="3"/>
      <c r="D16" s="21" t="s">
        <v>7</v>
      </c>
      <c r="E16" s="354"/>
      <c r="F16" s="6"/>
      <c r="G16" s="6"/>
      <c r="H16" s="6"/>
      <c r="I16" s="21"/>
      <c r="J16" s="430" t="s">
        <v>2940</v>
      </c>
      <c r="K16" s="431"/>
      <c r="L16" s="26" t="s">
        <v>513</v>
      </c>
      <c r="M16" s="6"/>
      <c r="N16" s="6"/>
      <c r="O16" s="6"/>
      <c r="P16" s="6"/>
      <c r="Q16" s="6"/>
    </row>
    <row r="17" spans="1:17" outlineLevel="1">
      <c r="A17" s="354"/>
      <c r="B17" s="10"/>
      <c r="C17" s="3"/>
      <c r="D17" s="21" t="s">
        <v>8</v>
      </c>
      <c r="E17" s="354"/>
      <c r="F17" s="6"/>
      <c r="G17" s="6"/>
      <c r="H17" s="6"/>
      <c r="I17" s="21"/>
      <c r="J17" s="430" t="s">
        <v>2941</v>
      </c>
      <c r="K17" s="431"/>
      <c r="L17" s="26" t="s">
        <v>9</v>
      </c>
      <c r="M17" s="6"/>
      <c r="N17" s="6"/>
      <c r="O17" s="6"/>
      <c r="P17" s="6"/>
      <c r="Q17" s="6"/>
    </row>
    <row r="18" spans="1:17">
      <c r="A18" s="354"/>
      <c r="B18" s="10"/>
      <c r="C18" s="3"/>
      <c r="D18" s="12" t="s">
        <v>2942</v>
      </c>
      <c r="E18" s="354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s="82" customFormat="1">
      <c r="A19" s="83"/>
      <c r="B19" s="83"/>
      <c r="C19" s="84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7" s="85" customFormat="1" ht="20.25" customHeight="1">
      <c r="A20" s="515" t="s">
        <v>2943</v>
      </c>
      <c r="B20" s="516"/>
      <c r="C20" s="517" t="s">
        <v>12</v>
      </c>
      <c r="D20" s="520" t="s">
        <v>0</v>
      </c>
      <c r="E20" s="434" t="s">
        <v>13</v>
      </c>
      <c r="F20" s="434" t="s">
        <v>14</v>
      </c>
      <c r="G20" s="515" t="s">
        <v>15</v>
      </c>
      <c r="H20" s="523"/>
      <c r="I20" s="523"/>
      <c r="J20" s="523"/>
      <c r="K20" s="515" t="s">
        <v>16</v>
      </c>
      <c r="L20" s="524"/>
      <c r="M20" s="524"/>
      <c r="N20" s="524"/>
      <c r="O20" s="520" t="s">
        <v>540</v>
      </c>
      <c r="P20" s="528" t="s">
        <v>541</v>
      </c>
    </row>
    <row r="21" spans="1:17" s="85" customFormat="1" ht="20.25" customHeight="1">
      <c r="A21" s="531" t="s">
        <v>2944</v>
      </c>
      <c r="B21" s="534" t="s">
        <v>2945</v>
      </c>
      <c r="C21" s="518"/>
      <c r="D21" s="521"/>
      <c r="E21" s="434"/>
      <c r="F21" s="434"/>
      <c r="G21" s="434" t="s">
        <v>21</v>
      </c>
      <c r="H21" s="515" t="s">
        <v>22</v>
      </c>
      <c r="I21" s="523"/>
      <c r="J21" s="523"/>
      <c r="K21" s="434" t="s">
        <v>21</v>
      </c>
      <c r="L21" s="515" t="s">
        <v>22</v>
      </c>
      <c r="M21" s="524"/>
      <c r="N21" s="524"/>
      <c r="O21" s="526"/>
      <c r="P21" s="529"/>
    </row>
    <row r="22" spans="1:17" s="85" customFormat="1" ht="16.5" customHeight="1">
      <c r="A22" s="532"/>
      <c r="B22" s="535"/>
      <c r="C22" s="518"/>
      <c r="D22" s="521"/>
      <c r="E22" s="434"/>
      <c r="F22" s="434"/>
      <c r="G22" s="434"/>
      <c r="H22" s="434" t="s">
        <v>23</v>
      </c>
      <c r="I22" s="434" t="s">
        <v>542</v>
      </c>
      <c r="J22" s="520" t="s">
        <v>543</v>
      </c>
      <c r="K22" s="434"/>
      <c r="L22" s="434" t="s">
        <v>23</v>
      </c>
      <c r="M22" s="434" t="s">
        <v>542</v>
      </c>
      <c r="N22" s="537" t="s">
        <v>543</v>
      </c>
      <c r="O22" s="526"/>
      <c r="P22" s="529"/>
    </row>
    <row r="23" spans="1:17" s="85" customFormat="1" ht="12.75" customHeight="1">
      <c r="A23" s="533"/>
      <c r="B23" s="536"/>
      <c r="C23" s="519"/>
      <c r="D23" s="522"/>
      <c r="E23" s="434"/>
      <c r="F23" s="434"/>
      <c r="G23" s="434"/>
      <c r="H23" s="434"/>
      <c r="I23" s="434"/>
      <c r="J23" s="522"/>
      <c r="K23" s="434"/>
      <c r="L23" s="434"/>
      <c r="M23" s="434"/>
      <c r="N23" s="538"/>
      <c r="O23" s="527"/>
      <c r="P23" s="530"/>
    </row>
    <row r="24" spans="1:17" s="85" customFormat="1">
      <c r="A24" s="86">
        <v>1</v>
      </c>
      <c r="B24" s="86">
        <v>2</v>
      </c>
      <c r="C24" s="87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</row>
    <row r="25" spans="1:17">
      <c r="A25" s="539" t="s">
        <v>2946</v>
      </c>
      <c r="B25" s="425"/>
      <c r="C25" s="425"/>
      <c r="D25" s="425"/>
      <c r="E25" s="425"/>
      <c r="F25" s="425"/>
      <c r="G25" s="425"/>
      <c r="H25" s="425"/>
      <c r="I25" s="425"/>
      <c r="J25" s="425"/>
      <c r="K25" s="425"/>
      <c r="L25" s="425"/>
      <c r="M25" s="425"/>
      <c r="N25" s="425"/>
      <c r="O25" s="425"/>
      <c r="P25" s="425"/>
    </row>
    <row r="26" spans="1:17" ht="72">
      <c r="A26" s="88">
        <v>1</v>
      </c>
      <c r="B26" s="351">
        <v>70</v>
      </c>
      <c r="C26" s="89" t="s">
        <v>2947</v>
      </c>
      <c r="D26" s="350" t="s">
        <v>2948</v>
      </c>
      <c r="E26" s="352" t="s">
        <v>58</v>
      </c>
      <c r="F26" s="90">
        <v>10</v>
      </c>
      <c r="G26" s="90">
        <v>347.39</v>
      </c>
      <c r="H26" s="90">
        <v>62.15</v>
      </c>
      <c r="I26" s="90">
        <v>9.31</v>
      </c>
      <c r="J26" s="90">
        <v>0.1</v>
      </c>
      <c r="K26" s="90">
        <v>3473.9</v>
      </c>
      <c r="L26" s="90">
        <v>621.5</v>
      </c>
      <c r="M26" s="90">
        <v>93.1</v>
      </c>
      <c r="N26" s="90">
        <v>1</v>
      </c>
      <c r="O26" s="353" t="s">
        <v>2949</v>
      </c>
      <c r="P26" s="353" t="s">
        <v>2950</v>
      </c>
    </row>
    <row r="27" spans="1:17" ht="88.5">
      <c r="A27" s="88">
        <v>2</v>
      </c>
      <c r="B27" s="351">
        <v>71</v>
      </c>
      <c r="C27" s="89" t="s">
        <v>2951</v>
      </c>
      <c r="D27" s="350" t="s">
        <v>2952</v>
      </c>
      <c r="E27" s="352" t="s">
        <v>58</v>
      </c>
      <c r="F27" s="90">
        <v>217.583</v>
      </c>
      <c r="G27" s="90">
        <v>1138.44</v>
      </c>
      <c r="H27" s="90">
        <v>49.48</v>
      </c>
      <c r="I27" s="90">
        <v>13.72</v>
      </c>
      <c r="J27" s="90">
        <v>0.2</v>
      </c>
      <c r="K27" s="90">
        <v>247704.76</v>
      </c>
      <c r="L27" s="90">
        <v>10765.57</v>
      </c>
      <c r="M27" s="90">
        <v>2985.24</v>
      </c>
      <c r="N27" s="90">
        <v>43.52</v>
      </c>
      <c r="O27" s="353" t="s">
        <v>2953</v>
      </c>
      <c r="P27" s="353" t="s">
        <v>2954</v>
      </c>
    </row>
    <row r="28" spans="1:17" ht="22.5">
      <c r="A28" s="88">
        <v>3</v>
      </c>
      <c r="B28" s="351">
        <v>72</v>
      </c>
      <c r="C28" s="89" t="s">
        <v>2955</v>
      </c>
      <c r="D28" s="350" t="s">
        <v>2956</v>
      </c>
      <c r="E28" s="352" t="s">
        <v>29</v>
      </c>
      <c r="F28" s="90">
        <v>1.502</v>
      </c>
      <c r="G28" s="90">
        <v>-18460</v>
      </c>
      <c r="H28" s="353"/>
      <c r="I28" s="353"/>
      <c r="J28" s="353"/>
      <c r="K28" s="90">
        <v>-27726.92</v>
      </c>
      <c r="L28" s="353"/>
      <c r="M28" s="353"/>
      <c r="N28" s="353"/>
      <c r="O28" s="353" t="s">
        <v>554</v>
      </c>
      <c r="P28" s="353" t="s">
        <v>554</v>
      </c>
    </row>
    <row r="29" spans="1:17" ht="22.5">
      <c r="A29" s="88">
        <v>4</v>
      </c>
      <c r="B29" s="351">
        <v>73</v>
      </c>
      <c r="C29" s="89" t="s">
        <v>2957</v>
      </c>
      <c r="D29" s="350" t="s">
        <v>2958</v>
      </c>
      <c r="E29" s="352" t="s">
        <v>29</v>
      </c>
      <c r="F29" s="90">
        <v>1.502</v>
      </c>
      <c r="G29" s="90">
        <v>31236.23</v>
      </c>
      <c r="H29" s="353"/>
      <c r="I29" s="353"/>
      <c r="J29" s="353"/>
      <c r="K29" s="90">
        <v>46916.82</v>
      </c>
      <c r="L29" s="353"/>
      <c r="M29" s="353"/>
      <c r="N29" s="353"/>
      <c r="O29" s="353" t="s">
        <v>554</v>
      </c>
      <c r="P29" s="353" t="s">
        <v>554</v>
      </c>
    </row>
    <row r="30" spans="1:17" ht="117">
      <c r="A30" s="88">
        <v>5</v>
      </c>
      <c r="B30" s="351">
        <v>74</v>
      </c>
      <c r="C30" s="89" t="s">
        <v>2959</v>
      </c>
      <c r="D30" s="350" t="s">
        <v>2960</v>
      </c>
      <c r="E30" s="352" t="s">
        <v>58</v>
      </c>
      <c r="F30" s="90">
        <v>3.5680000000000001</v>
      </c>
      <c r="G30" s="90">
        <v>24323.02</v>
      </c>
      <c r="H30" s="90">
        <v>1059.55</v>
      </c>
      <c r="I30" s="90">
        <v>225.27</v>
      </c>
      <c r="J30" s="90">
        <v>9.15</v>
      </c>
      <c r="K30" s="90">
        <v>86784.55</v>
      </c>
      <c r="L30" s="90">
        <v>3780.49</v>
      </c>
      <c r="M30" s="90">
        <v>803.76</v>
      </c>
      <c r="N30" s="90">
        <v>32.65</v>
      </c>
      <c r="O30" s="353" t="s">
        <v>2961</v>
      </c>
      <c r="P30" s="353" t="s">
        <v>2962</v>
      </c>
    </row>
    <row r="31" spans="1:17">
      <c r="A31" s="525" t="s">
        <v>75</v>
      </c>
      <c r="B31" s="425"/>
      <c r="C31" s="425"/>
      <c r="D31" s="425"/>
      <c r="E31" s="425"/>
      <c r="F31" s="425"/>
      <c r="G31" s="425"/>
      <c r="H31" s="425"/>
      <c r="I31" s="425"/>
      <c r="J31" s="425"/>
      <c r="K31" s="357">
        <v>357153.11</v>
      </c>
      <c r="L31" s="357">
        <v>15167.56</v>
      </c>
      <c r="M31" s="357">
        <v>3882.1</v>
      </c>
      <c r="N31" s="357">
        <v>77.17</v>
      </c>
      <c r="O31" s="353">
        <v>1662.35</v>
      </c>
      <c r="P31" s="353">
        <v>22.93</v>
      </c>
    </row>
    <row r="32" spans="1:17">
      <c r="A32" s="525" t="s">
        <v>76</v>
      </c>
      <c r="B32" s="425"/>
      <c r="C32" s="425"/>
      <c r="D32" s="425"/>
      <c r="E32" s="425"/>
      <c r="F32" s="425"/>
      <c r="G32" s="425"/>
      <c r="H32" s="425"/>
      <c r="I32" s="425"/>
      <c r="J32" s="425"/>
      <c r="K32" s="357">
        <v>424007.37</v>
      </c>
      <c r="L32" s="357">
        <v>13620.47</v>
      </c>
      <c r="M32" s="357">
        <v>4324.66</v>
      </c>
      <c r="N32" s="357">
        <v>69.3</v>
      </c>
      <c r="O32" s="353">
        <v>1662.35</v>
      </c>
      <c r="P32" s="353">
        <v>22.93</v>
      </c>
    </row>
    <row r="33" spans="1:16">
      <c r="A33" s="525" t="s">
        <v>42</v>
      </c>
      <c r="B33" s="425"/>
      <c r="C33" s="425"/>
      <c r="D33" s="425"/>
      <c r="E33" s="425"/>
      <c r="F33" s="425"/>
      <c r="G33" s="425"/>
      <c r="H33" s="425"/>
      <c r="I33" s="425"/>
      <c r="J33" s="425"/>
      <c r="K33" s="357"/>
      <c r="L33" s="357"/>
      <c r="M33" s="357"/>
      <c r="N33" s="357"/>
      <c r="O33" s="353"/>
      <c r="P33" s="353"/>
    </row>
    <row r="34" spans="1:16" ht="23.25" customHeight="1">
      <c r="A34" s="525" t="s">
        <v>2963</v>
      </c>
      <c r="B34" s="425"/>
      <c r="C34" s="425"/>
      <c r="D34" s="425"/>
      <c r="E34" s="425"/>
      <c r="F34" s="425"/>
      <c r="G34" s="425"/>
      <c r="H34" s="425"/>
      <c r="I34" s="425"/>
      <c r="J34" s="425"/>
      <c r="K34" s="357">
        <v>66854.259999999995</v>
      </c>
      <c r="L34" s="357">
        <v>-1547.09</v>
      </c>
      <c r="M34" s="357">
        <v>442.56</v>
      </c>
      <c r="N34" s="357">
        <v>-7.87</v>
      </c>
      <c r="O34" s="353"/>
      <c r="P34" s="353"/>
    </row>
    <row r="35" spans="1:16">
      <c r="A35" s="525" t="s">
        <v>43</v>
      </c>
      <c r="B35" s="425"/>
      <c r="C35" s="425"/>
      <c r="D35" s="425"/>
      <c r="E35" s="425"/>
      <c r="F35" s="425"/>
      <c r="G35" s="425"/>
      <c r="H35" s="425"/>
      <c r="I35" s="425"/>
      <c r="J35" s="425"/>
      <c r="K35" s="357">
        <v>12320.79</v>
      </c>
      <c r="L35" s="357"/>
      <c r="M35" s="357"/>
      <c r="N35" s="357"/>
      <c r="O35" s="353"/>
      <c r="P35" s="353"/>
    </row>
    <row r="36" spans="1:16">
      <c r="A36" s="525" t="s">
        <v>44</v>
      </c>
      <c r="B36" s="425"/>
      <c r="C36" s="425"/>
      <c r="D36" s="425"/>
      <c r="E36" s="425"/>
      <c r="F36" s="425"/>
      <c r="G36" s="425"/>
      <c r="H36" s="425"/>
      <c r="I36" s="425"/>
      <c r="J36" s="425"/>
      <c r="K36" s="357">
        <v>9582.84</v>
      </c>
      <c r="L36" s="357"/>
      <c r="M36" s="357"/>
      <c r="N36" s="357"/>
      <c r="O36" s="353"/>
      <c r="P36" s="353"/>
    </row>
    <row r="37" spans="1:16">
      <c r="A37" s="540" t="s">
        <v>77</v>
      </c>
      <c r="B37" s="425"/>
      <c r="C37" s="425"/>
      <c r="D37" s="425"/>
      <c r="E37" s="425"/>
      <c r="F37" s="425"/>
      <c r="G37" s="425"/>
      <c r="H37" s="425"/>
      <c r="I37" s="425"/>
      <c r="J37" s="425"/>
      <c r="K37" s="357"/>
      <c r="L37" s="357"/>
      <c r="M37" s="357"/>
      <c r="N37" s="357"/>
      <c r="O37" s="353"/>
      <c r="P37" s="353"/>
    </row>
    <row r="38" spans="1:16">
      <c r="A38" s="525" t="s">
        <v>64</v>
      </c>
      <c r="B38" s="425"/>
      <c r="C38" s="425"/>
      <c r="D38" s="425"/>
      <c r="E38" s="425"/>
      <c r="F38" s="425"/>
      <c r="G38" s="425"/>
      <c r="H38" s="425"/>
      <c r="I38" s="425"/>
      <c r="J38" s="425"/>
      <c r="K38" s="357"/>
      <c r="L38" s="357"/>
      <c r="M38" s="357"/>
      <c r="N38" s="357"/>
      <c r="O38" s="353"/>
      <c r="P38" s="353"/>
    </row>
    <row r="39" spans="1:16">
      <c r="A39" s="525" t="s">
        <v>2964</v>
      </c>
      <c r="B39" s="425"/>
      <c r="C39" s="425"/>
      <c r="D39" s="425"/>
      <c r="E39" s="425"/>
      <c r="F39" s="425"/>
      <c r="G39" s="425"/>
      <c r="H39" s="425"/>
      <c r="I39" s="425"/>
      <c r="J39" s="425"/>
      <c r="K39" s="357">
        <v>337963.21</v>
      </c>
      <c r="L39" s="357">
        <v>15167.56</v>
      </c>
      <c r="M39" s="357">
        <v>3882.1</v>
      </c>
      <c r="N39" s="357">
        <v>77.17</v>
      </c>
      <c r="O39" s="353">
        <v>1662.35</v>
      </c>
      <c r="P39" s="353">
        <v>22.93</v>
      </c>
    </row>
    <row r="40" spans="1:16" ht="23.25" customHeight="1">
      <c r="A40" s="525" t="s">
        <v>45</v>
      </c>
      <c r="B40" s="425"/>
      <c r="C40" s="425"/>
      <c r="D40" s="425"/>
      <c r="E40" s="425"/>
      <c r="F40" s="425"/>
      <c r="G40" s="425"/>
      <c r="H40" s="425"/>
      <c r="I40" s="425"/>
      <c r="J40" s="425"/>
      <c r="K40" s="357">
        <v>400960.3</v>
      </c>
      <c r="L40" s="357">
        <v>13620.47</v>
      </c>
      <c r="M40" s="357">
        <v>4324.66</v>
      </c>
      <c r="N40" s="357">
        <v>69.3</v>
      </c>
      <c r="O40" s="353">
        <v>1662.35</v>
      </c>
      <c r="P40" s="353">
        <v>22.93</v>
      </c>
    </row>
    <row r="41" spans="1:16">
      <c r="A41" s="525" t="s">
        <v>2965</v>
      </c>
      <c r="B41" s="425"/>
      <c r="C41" s="425"/>
      <c r="D41" s="425"/>
      <c r="E41" s="425"/>
      <c r="F41" s="425"/>
      <c r="G41" s="425"/>
      <c r="H41" s="425"/>
      <c r="I41" s="425"/>
      <c r="J41" s="425"/>
      <c r="K41" s="357">
        <v>12320.79</v>
      </c>
      <c r="L41" s="357"/>
      <c r="M41" s="357"/>
      <c r="N41" s="357"/>
      <c r="O41" s="353"/>
      <c r="P41" s="353"/>
    </row>
    <row r="42" spans="1:16">
      <c r="A42" s="525" t="s">
        <v>2966</v>
      </c>
      <c r="B42" s="425"/>
      <c r="C42" s="425"/>
      <c r="D42" s="425"/>
      <c r="E42" s="425"/>
      <c r="F42" s="425"/>
      <c r="G42" s="425"/>
      <c r="H42" s="425"/>
      <c r="I42" s="425"/>
      <c r="J42" s="425"/>
      <c r="K42" s="357">
        <v>9582.84</v>
      </c>
      <c r="L42" s="357"/>
      <c r="M42" s="357"/>
      <c r="N42" s="357"/>
      <c r="O42" s="353"/>
      <c r="P42" s="353"/>
    </row>
    <row r="43" spans="1:16">
      <c r="A43" s="525" t="s">
        <v>46</v>
      </c>
      <c r="B43" s="425"/>
      <c r="C43" s="425"/>
      <c r="D43" s="425"/>
      <c r="E43" s="425"/>
      <c r="F43" s="425"/>
      <c r="G43" s="425"/>
      <c r="H43" s="425"/>
      <c r="I43" s="425"/>
      <c r="J43" s="425"/>
      <c r="K43" s="357">
        <v>422863.93</v>
      </c>
      <c r="L43" s="357"/>
      <c r="M43" s="357"/>
      <c r="N43" s="357"/>
      <c r="O43" s="353">
        <v>1662.35</v>
      </c>
      <c r="P43" s="353">
        <v>22.93</v>
      </c>
    </row>
    <row r="44" spans="1:16">
      <c r="A44" s="525" t="s">
        <v>65</v>
      </c>
      <c r="B44" s="425"/>
      <c r="C44" s="425"/>
      <c r="D44" s="425"/>
      <c r="E44" s="425"/>
      <c r="F44" s="425"/>
      <c r="G44" s="425"/>
      <c r="H44" s="425"/>
      <c r="I44" s="425"/>
      <c r="J44" s="425"/>
      <c r="K44" s="357"/>
      <c r="L44" s="357"/>
      <c r="M44" s="357"/>
      <c r="N44" s="357"/>
      <c r="O44" s="353"/>
      <c r="P44" s="353"/>
    </row>
    <row r="45" spans="1:16">
      <c r="A45" s="525" t="s">
        <v>2967</v>
      </c>
      <c r="B45" s="425"/>
      <c r="C45" s="425"/>
      <c r="D45" s="425"/>
      <c r="E45" s="425"/>
      <c r="F45" s="425"/>
      <c r="G45" s="425"/>
      <c r="H45" s="425"/>
      <c r="I45" s="425"/>
      <c r="J45" s="425"/>
      <c r="K45" s="357">
        <v>19189.900000000001</v>
      </c>
      <c r="L45" s="357"/>
      <c r="M45" s="357"/>
      <c r="N45" s="357"/>
      <c r="O45" s="353"/>
      <c r="P45" s="353"/>
    </row>
    <row r="46" spans="1:16" ht="22.5" customHeight="1">
      <c r="A46" s="525" t="s">
        <v>45</v>
      </c>
      <c r="B46" s="425"/>
      <c r="C46" s="425"/>
      <c r="D46" s="425"/>
      <c r="E46" s="425"/>
      <c r="F46" s="425"/>
      <c r="G46" s="425"/>
      <c r="H46" s="425"/>
      <c r="I46" s="425"/>
      <c r="J46" s="425"/>
      <c r="K46" s="357">
        <v>23047.07</v>
      </c>
      <c r="L46" s="357"/>
      <c r="M46" s="357"/>
      <c r="N46" s="357"/>
      <c r="O46" s="353"/>
      <c r="P46" s="353"/>
    </row>
    <row r="47" spans="1:16">
      <c r="A47" s="525" t="s">
        <v>48</v>
      </c>
      <c r="B47" s="425"/>
      <c r="C47" s="425"/>
      <c r="D47" s="425"/>
      <c r="E47" s="425"/>
      <c r="F47" s="425"/>
      <c r="G47" s="425"/>
      <c r="H47" s="425"/>
      <c r="I47" s="425"/>
      <c r="J47" s="425"/>
      <c r="K47" s="357">
        <v>445911</v>
      </c>
      <c r="L47" s="357"/>
      <c r="M47" s="357"/>
      <c r="N47" s="357"/>
      <c r="O47" s="353">
        <v>1662.35</v>
      </c>
      <c r="P47" s="353">
        <v>22.93</v>
      </c>
    </row>
    <row r="48" spans="1:16">
      <c r="A48" s="525" t="s">
        <v>49</v>
      </c>
      <c r="B48" s="425"/>
      <c r="C48" s="425"/>
      <c r="D48" s="425"/>
      <c r="E48" s="425"/>
      <c r="F48" s="425"/>
      <c r="G48" s="425"/>
      <c r="H48" s="425"/>
      <c r="I48" s="425"/>
      <c r="J48" s="425"/>
      <c r="K48" s="357"/>
      <c r="L48" s="357"/>
      <c r="M48" s="357"/>
      <c r="N48" s="357"/>
      <c r="O48" s="353"/>
      <c r="P48" s="353"/>
    </row>
    <row r="49" spans="1:16">
      <c r="A49" s="525" t="s">
        <v>50</v>
      </c>
      <c r="B49" s="425"/>
      <c r="C49" s="425"/>
      <c r="D49" s="425"/>
      <c r="E49" s="425"/>
      <c r="F49" s="425"/>
      <c r="G49" s="425"/>
      <c r="H49" s="425"/>
      <c r="I49" s="425"/>
      <c r="J49" s="425"/>
      <c r="K49" s="357">
        <v>406062.24</v>
      </c>
      <c r="L49" s="357"/>
      <c r="M49" s="357"/>
      <c r="N49" s="357"/>
      <c r="O49" s="353"/>
      <c r="P49" s="353"/>
    </row>
    <row r="50" spans="1:16">
      <c r="A50" s="525" t="s">
        <v>51</v>
      </c>
      <c r="B50" s="425"/>
      <c r="C50" s="425"/>
      <c r="D50" s="425"/>
      <c r="E50" s="425"/>
      <c r="F50" s="425"/>
      <c r="G50" s="425"/>
      <c r="H50" s="425"/>
      <c r="I50" s="425"/>
      <c r="J50" s="425"/>
      <c r="K50" s="357">
        <v>4324.66</v>
      </c>
      <c r="L50" s="357"/>
      <c r="M50" s="357"/>
      <c r="N50" s="357"/>
      <c r="O50" s="353"/>
      <c r="P50" s="353"/>
    </row>
    <row r="51" spans="1:16">
      <c r="A51" s="525" t="s">
        <v>52</v>
      </c>
      <c r="B51" s="425"/>
      <c r="C51" s="425"/>
      <c r="D51" s="425"/>
      <c r="E51" s="425"/>
      <c r="F51" s="425"/>
      <c r="G51" s="425"/>
      <c r="H51" s="425"/>
      <c r="I51" s="425"/>
      <c r="J51" s="425"/>
      <c r="K51" s="357">
        <v>13689.77</v>
      </c>
      <c r="L51" s="357"/>
      <c r="M51" s="357"/>
      <c r="N51" s="357"/>
      <c r="O51" s="353"/>
      <c r="P51" s="353"/>
    </row>
    <row r="52" spans="1:16">
      <c r="A52" s="525" t="s">
        <v>53</v>
      </c>
      <c r="B52" s="425"/>
      <c r="C52" s="425"/>
      <c r="D52" s="425"/>
      <c r="E52" s="425"/>
      <c r="F52" s="425"/>
      <c r="G52" s="425"/>
      <c r="H52" s="425"/>
      <c r="I52" s="425"/>
      <c r="J52" s="425"/>
      <c r="K52" s="357">
        <v>12320.79</v>
      </c>
      <c r="L52" s="357"/>
      <c r="M52" s="357"/>
      <c r="N52" s="357"/>
      <c r="O52" s="353"/>
      <c r="P52" s="353"/>
    </row>
    <row r="53" spans="1:16">
      <c r="A53" s="525" t="s">
        <v>54</v>
      </c>
      <c r="B53" s="425"/>
      <c r="C53" s="425"/>
      <c r="D53" s="425"/>
      <c r="E53" s="425"/>
      <c r="F53" s="425"/>
      <c r="G53" s="425"/>
      <c r="H53" s="425"/>
      <c r="I53" s="425"/>
      <c r="J53" s="425"/>
      <c r="K53" s="357">
        <v>9582.84</v>
      </c>
      <c r="L53" s="357"/>
      <c r="M53" s="357"/>
      <c r="N53" s="357"/>
      <c r="O53" s="353"/>
      <c r="P53" s="353"/>
    </row>
    <row r="54" spans="1:16">
      <c r="A54" s="525" t="s">
        <v>653</v>
      </c>
      <c r="B54" s="425"/>
      <c r="C54" s="425"/>
      <c r="D54" s="425"/>
      <c r="E54" s="425"/>
      <c r="F54" s="425"/>
      <c r="G54" s="425"/>
      <c r="H54" s="425"/>
      <c r="I54" s="425"/>
      <c r="J54" s="425"/>
      <c r="K54" s="357">
        <v>29497.01</v>
      </c>
      <c r="L54" s="357"/>
      <c r="M54" s="357"/>
      <c r="N54" s="357"/>
      <c r="O54" s="353"/>
      <c r="P54" s="353"/>
    </row>
    <row r="55" spans="1:16">
      <c r="A55" s="540" t="s">
        <v>78</v>
      </c>
      <c r="B55" s="425"/>
      <c r="C55" s="425"/>
      <c r="D55" s="425"/>
      <c r="E55" s="425"/>
      <c r="F55" s="425"/>
      <c r="G55" s="425"/>
      <c r="H55" s="425"/>
      <c r="I55" s="425"/>
      <c r="J55" s="425"/>
      <c r="K55" s="94">
        <v>475408.01</v>
      </c>
      <c r="L55" s="353"/>
      <c r="M55" s="353"/>
      <c r="N55" s="353"/>
      <c r="O55" s="94">
        <v>1662.35</v>
      </c>
      <c r="P55" s="94">
        <v>22.93</v>
      </c>
    </row>
    <row r="58" spans="1:16">
      <c r="G58" s="38"/>
    </row>
    <row r="59" spans="1:16">
      <c r="G59" s="38"/>
    </row>
  </sheetData>
  <mergeCells count="50">
    <mergeCell ref="A55:J55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43:J43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31:J31"/>
    <mergeCell ref="O20:O23"/>
    <mergeCell ref="P20:P23"/>
    <mergeCell ref="A21:A23"/>
    <mergeCell ref="B21:B23"/>
    <mergeCell ref="G21:G23"/>
    <mergeCell ref="H21:J21"/>
    <mergeCell ref="K21:K23"/>
    <mergeCell ref="L21:N21"/>
    <mergeCell ref="H22:H23"/>
    <mergeCell ref="I22:I23"/>
    <mergeCell ref="J22:J23"/>
    <mergeCell ref="L22:L23"/>
    <mergeCell ref="M22:M23"/>
    <mergeCell ref="N22:N23"/>
    <mergeCell ref="A25:P25"/>
    <mergeCell ref="J15:K15"/>
    <mergeCell ref="J16:K16"/>
    <mergeCell ref="J17:K17"/>
    <mergeCell ref="A20:B20"/>
    <mergeCell ref="C20:C23"/>
    <mergeCell ref="D20:D23"/>
    <mergeCell ref="E20:E23"/>
    <mergeCell ref="F20:F23"/>
    <mergeCell ref="G20:J20"/>
    <mergeCell ref="K20:N20"/>
  </mergeCells>
  <pageMargins left="0.2" right="0.2" top="0.39370078740157483" bottom="0.39370078740157483" header="0.19" footer="0.18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32"/>
  <sheetViews>
    <sheetView showGridLines="0" view="pageBreakPreview" topLeftCell="A310" zoomScaleNormal="115" zoomScaleSheetLayoutView="100" workbookViewId="0">
      <selection activeCell="K21" sqref="K21:K23"/>
    </sheetView>
  </sheetViews>
  <sheetFormatPr defaultRowHeight="12.75" outlineLevelRow="1"/>
  <cols>
    <col min="1" max="1" width="3.85546875" style="38" customWidth="1"/>
    <col min="2" max="2" width="3.28515625" style="38" customWidth="1"/>
    <col min="3" max="3" width="8.42578125" style="95" customWidth="1"/>
    <col min="4" max="4" width="32.42578125" style="96" customWidth="1"/>
    <col min="5" max="5" width="9.28515625" style="97" customWidth="1"/>
    <col min="6" max="6" width="11.7109375" style="80" customWidth="1"/>
    <col min="7" max="8" width="7.7109375" style="80" customWidth="1"/>
    <col min="9" max="9" width="8.42578125" style="80" customWidth="1"/>
    <col min="10" max="12" width="7.7109375" style="80" customWidth="1"/>
    <col min="13" max="13" width="8.5703125" style="80" customWidth="1"/>
    <col min="14" max="16" width="7.7109375" style="80" customWidth="1"/>
    <col min="17" max="256" width="9.140625" style="9"/>
    <col min="257" max="257" width="3.85546875" style="9" customWidth="1"/>
    <col min="258" max="258" width="3.28515625" style="9" customWidth="1"/>
    <col min="259" max="259" width="8.42578125" style="9" customWidth="1"/>
    <col min="260" max="260" width="32.42578125" style="9" customWidth="1"/>
    <col min="261" max="261" width="9.28515625" style="9" customWidth="1"/>
    <col min="262" max="262" width="11.7109375" style="9" customWidth="1"/>
    <col min="263" max="264" width="7.7109375" style="9" customWidth="1"/>
    <col min="265" max="265" width="8.42578125" style="9" customWidth="1"/>
    <col min="266" max="268" width="7.7109375" style="9" customWidth="1"/>
    <col min="269" max="269" width="8.5703125" style="9" customWidth="1"/>
    <col min="270" max="272" width="7.7109375" style="9" customWidth="1"/>
    <col min="273" max="512" width="9.140625" style="9"/>
    <col min="513" max="513" width="3.85546875" style="9" customWidth="1"/>
    <col min="514" max="514" width="3.28515625" style="9" customWidth="1"/>
    <col min="515" max="515" width="8.42578125" style="9" customWidth="1"/>
    <col min="516" max="516" width="32.42578125" style="9" customWidth="1"/>
    <col min="517" max="517" width="9.28515625" style="9" customWidth="1"/>
    <col min="518" max="518" width="11.7109375" style="9" customWidth="1"/>
    <col min="519" max="520" width="7.7109375" style="9" customWidth="1"/>
    <col min="521" max="521" width="8.42578125" style="9" customWidth="1"/>
    <col min="522" max="524" width="7.7109375" style="9" customWidth="1"/>
    <col min="525" max="525" width="8.5703125" style="9" customWidth="1"/>
    <col min="526" max="528" width="7.7109375" style="9" customWidth="1"/>
    <col min="529" max="768" width="9.140625" style="9"/>
    <col min="769" max="769" width="3.85546875" style="9" customWidth="1"/>
    <col min="770" max="770" width="3.28515625" style="9" customWidth="1"/>
    <col min="771" max="771" width="8.42578125" style="9" customWidth="1"/>
    <col min="772" max="772" width="32.42578125" style="9" customWidth="1"/>
    <col min="773" max="773" width="9.28515625" style="9" customWidth="1"/>
    <col min="774" max="774" width="11.7109375" style="9" customWidth="1"/>
    <col min="775" max="776" width="7.7109375" style="9" customWidth="1"/>
    <col min="777" max="777" width="8.42578125" style="9" customWidth="1"/>
    <col min="778" max="780" width="7.7109375" style="9" customWidth="1"/>
    <col min="781" max="781" width="8.5703125" style="9" customWidth="1"/>
    <col min="782" max="784" width="7.7109375" style="9" customWidth="1"/>
    <col min="785" max="1024" width="9.140625" style="9"/>
    <col min="1025" max="1025" width="3.85546875" style="9" customWidth="1"/>
    <col min="1026" max="1026" width="3.28515625" style="9" customWidth="1"/>
    <col min="1027" max="1027" width="8.42578125" style="9" customWidth="1"/>
    <col min="1028" max="1028" width="32.42578125" style="9" customWidth="1"/>
    <col min="1029" max="1029" width="9.28515625" style="9" customWidth="1"/>
    <col min="1030" max="1030" width="11.7109375" style="9" customWidth="1"/>
    <col min="1031" max="1032" width="7.7109375" style="9" customWidth="1"/>
    <col min="1033" max="1033" width="8.42578125" style="9" customWidth="1"/>
    <col min="1034" max="1036" width="7.7109375" style="9" customWidth="1"/>
    <col min="1037" max="1037" width="8.5703125" style="9" customWidth="1"/>
    <col min="1038" max="1040" width="7.7109375" style="9" customWidth="1"/>
    <col min="1041" max="1280" width="9.140625" style="9"/>
    <col min="1281" max="1281" width="3.85546875" style="9" customWidth="1"/>
    <col min="1282" max="1282" width="3.28515625" style="9" customWidth="1"/>
    <col min="1283" max="1283" width="8.42578125" style="9" customWidth="1"/>
    <col min="1284" max="1284" width="32.42578125" style="9" customWidth="1"/>
    <col min="1285" max="1285" width="9.28515625" style="9" customWidth="1"/>
    <col min="1286" max="1286" width="11.7109375" style="9" customWidth="1"/>
    <col min="1287" max="1288" width="7.7109375" style="9" customWidth="1"/>
    <col min="1289" max="1289" width="8.42578125" style="9" customWidth="1"/>
    <col min="1290" max="1292" width="7.7109375" style="9" customWidth="1"/>
    <col min="1293" max="1293" width="8.5703125" style="9" customWidth="1"/>
    <col min="1294" max="1296" width="7.7109375" style="9" customWidth="1"/>
    <col min="1297" max="1536" width="9.140625" style="9"/>
    <col min="1537" max="1537" width="3.85546875" style="9" customWidth="1"/>
    <col min="1538" max="1538" width="3.28515625" style="9" customWidth="1"/>
    <col min="1539" max="1539" width="8.42578125" style="9" customWidth="1"/>
    <col min="1540" max="1540" width="32.42578125" style="9" customWidth="1"/>
    <col min="1541" max="1541" width="9.28515625" style="9" customWidth="1"/>
    <col min="1542" max="1542" width="11.7109375" style="9" customWidth="1"/>
    <col min="1543" max="1544" width="7.7109375" style="9" customWidth="1"/>
    <col min="1545" max="1545" width="8.42578125" style="9" customWidth="1"/>
    <col min="1546" max="1548" width="7.7109375" style="9" customWidth="1"/>
    <col min="1549" max="1549" width="8.5703125" style="9" customWidth="1"/>
    <col min="1550" max="1552" width="7.7109375" style="9" customWidth="1"/>
    <col min="1553" max="1792" width="9.140625" style="9"/>
    <col min="1793" max="1793" width="3.85546875" style="9" customWidth="1"/>
    <col min="1794" max="1794" width="3.28515625" style="9" customWidth="1"/>
    <col min="1795" max="1795" width="8.42578125" style="9" customWidth="1"/>
    <col min="1796" max="1796" width="32.42578125" style="9" customWidth="1"/>
    <col min="1797" max="1797" width="9.28515625" style="9" customWidth="1"/>
    <col min="1798" max="1798" width="11.7109375" style="9" customWidth="1"/>
    <col min="1799" max="1800" width="7.7109375" style="9" customWidth="1"/>
    <col min="1801" max="1801" width="8.42578125" style="9" customWidth="1"/>
    <col min="1802" max="1804" width="7.7109375" style="9" customWidth="1"/>
    <col min="1805" max="1805" width="8.5703125" style="9" customWidth="1"/>
    <col min="1806" max="1808" width="7.7109375" style="9" customWidth="1"/>
    <col min="1809" max="2048" width="9.140625" style="9"/>
    <col min="2049" max="2049" width="3.85546875" style="9" customWidth="1"/>
    <col min="2050" max="2050" width="3.28515625" style="9" customWidth="1"/>
    <col min="2051" max="2051" width="8.42578125" style="9" customWidth="1"/>
    <col min="2052" max="2052" width="32.42578125" style="9" customWidth="1"/>
    <col min="2053" max="2053" width="9.28515625" style="9" customWidth="1"/>
    <col min="2054" max="2054" width="11.7109375" style="9" customWidth="1"/>
    <col min="2055" max="2056" width="7.7109375" style="9" customWidth="1"/>
    <col min="2057" max="2057" width="8.42578125" style="9" customWidth="1"/>
    <col min="2058" max="2060" width="7.7109375" style="9" customWidth="1"/>
    <col min="2061" max="2061" width="8.5703125" style="9" customWidth="1"/>
    <col min="2062" max="2064" width="7.7109375" style="9" customWidth="1"/>
    <col min="2065" max="2304" width="9.140625" style="9"/>
    <col min="2305" max="2305" width="3.85546875" style="9" customWidth="1"/>
    <col min="2306" max="2306" width="3.28515625" style="9" customWidth="1"/>
    <col min="2307" max="2307" width="8.42578125" style="9" customWidth="1"/>
    <col min="2308" max="2308" width="32.42578125" style="9" customWidth="1"/>
    <col min="2309" max="2309" width="9.28515625" style="9" customWidth="1"/>
    <col min="2310" max="2310" width="11.7109375" style="9" customWidth="1"/>
    <col min="2311" max="2312" width="7.7109375" style="9" customWidth="1"/>
    <col min="2313" max="2313" width="8.42578125" style="9" customWidth="1"/>
    <col min="2314" max="2316" width="7.7109375" style="9" customWidth="1"/>
    <col min="2317" max="2317" width="8.5703125" style="9" customWidth="1"/>
    <col min="2318" max="2320" width="7.7109375" style="9" customWidth="1"/>
    <col min="2321" max="2560" width="9.140625" style="9"/>
    <col min="2561" max="2561" width="3.85546875" style="9" customWidth="1"/>
    <col min="2562" max="2562" width="3.28515625" style="9" customWidth="1"/>
    <col min="2563" max="2563" width="8.42578125" style="9" customWidth="1"/>
    <col min="2564" max="2564" width="32.42578125" style="9" customWidth="1"/>
    <col min="2565" max="2565" width="9.28515625" style="9" customWidth="1"/>
    <col min="2566" max="2566" width="11.7109375" style="9" customWidth="1"/>
    <col min="2567" max="2568" width="7.7109375" style="9" customWidth="1"/>
    <col min="2569" max="2569" width="8.42578125" style="9" customWidth="1"/>
    <col min="2570" max="2572" width="7.7109375" style="9" customWidth="1"/>
    <col min="2573" max="2573" width="8.5703125" style="9" customWidth="1"/>
    <col min="2574" max="2576" width="7.7109375" style="9" customWidth="1"/>
    <col min="2577" max="2816" width="9.140625" style="9"/>
    <col min="2817" max="2817" width="3.85546875" style="9" customWidth="1"/>
    <col min="2818" max="2818" width="3.28515625" style="9" customWidth="1"/>
    <col min="2819" max="2819" width="8.42578125" style="9" customWidth="1"/>
    <col min="2820" max="2820" width="32.42578125" style="9" customWidth="1"/>
    <col min="2821" max="2821" width="9.28515625" style="9" customWidth="1"/>
    <col min="2822" max="2822" width="11.7109375" style="9" customWidth="1"/>
    <col min="2823" max="2824" width="7.7109375" style="9" customWidth="1"/>
    <col min="2825" max="2825" width="8.42578125" style="9" customWidth="1"/>
    <col min="2826" max="2828" width="7.7109375" style="9" customWidth="1"/>
    <col min="2829" max="2829" width="8.5703125" style="9" customWidth="1"/>
    <col min="2830" max="2832" width="7.7109375" style="9" customWidth="1"/>
    <col min="2833" max="3072" width="9.140625" style="9"/>
    <col min="3073" max="3073" width="3.85546875" style="9" customWidth="1"/>
    <col min="3074" max="3074" width="3.28515625" style="9" customWidth="1"/>
    <col min="3075" max="3075" width="8.42578125" style="9" customWidth="1"/>
    <col min="3076" max="3076" width="32.42578125" style="9" customWidth="1"/>
    <col min="3077" max="3077" width="9.28515625" style="9" customWidth="1"/>
    <col min="3078" max="3078" width="11.7109375" style="9" customWidth="1"/>
    <col min="3079" max="3080" width="7.7109375" style="9" customWidth="1"/>
    <col min="3081" max="3081" width="8.42578125" style="9" customWidth="1"/>
    <col min="3082" max="3084" width="7.7109375" style="9" customWidth="1"/>
    <col min="3085" max="3085" width="8.5703125" style="9" customWidth="1"/>
    <col min="3086" max="3088" width="7.7109375" style="9" customWidth="1"/>
    <col min="3089" max="3328" width="9.140625" style="9"/>
    <col min="3329" max="3329" width="3.85546875" style="9" customWidth="1"/>
    <col min="3330" max="3330" width="3.28515625" style="9" customWidth="1"/>
    <col min="3331" max="3331" width="8.42578125" style="9" customWidth="1"/>
    <col min="3332" max="3332" width="32.42578125" style="9" customWidth="1"/>
    <col min="3333" max="3333" width="9.28515625" style="9" customWidth="1"/>
    <col min="3334" max="3334" width="11.7109375" style="9" customWidth="1"/>
    <col min="3335" max="3336" width="7.7109375" style="9" customWidth="1"/>
    <col min="3337" max="3337" width="8.42578125" style="9" customWidth="1"/>
    <col min="3338" max="3340" width="7.7109375" style="9" customWidth="1"/>
    <col min="3341" max="3341" width="8.5703125" style="9" customWidth="1"/>
    <col min="3342" max="3344" width="7.7109375" style="9" customWidth="1"/>
    <col min="3345" max="3584" width="9.140625" style="9"/>
    <col min="3585" max="3585" width="3.85546875" style="9" customWidth="1"/>
    <col min="3586" max="3586" width="3.28515625" style="9" customWidth="1"/>
    <col min="3587" max="3587" width="8.42578125" style="9" customWidth="1"/>
    <col min="3588" max="3588" width="32.42578125" style="9" customWidth="1"/>
    <col min="3589" max="3589" width="9.28515625" style="9" customWidth="1"/>
    <col min="3590" max="3590" width="11.7109375" style="9" customWidth="1"/>
    <col min="3591" max="3592" width="7.7109375" style="9" customWidth="1"/>
    <col min="3593" max="3593" width="8.42578125" style="9" customWidth="1"/>
    <col min="3594" max="3596" width="7.7109375" style="9" customWidth="1"/>
    <col min="3597" max="3597" width="8.5703125" style="9" customWidth="1"/>
    <col min="3598" max="3600" width="7.7109375" style="9" customWidth="1"/>
    <col min="3601" max="3840" width="9.140625" style="9"/>
    <col min="3841" max="3841" width="3.85546875" style="9" customWidth="1"/>
    <col min="3842" max="3842" width="3.28515625" style="9" customWidth="1"/>
    <col min="3843" max="3843" width="8.42578125" style="9" customWidth="1"/>
    <col min="3844" max="3844" width="32.42578125" style="9" customWidth="1"/>
    <col min="3845" max="3845" width="9.28515625" style="9" customWidth="1"/>
    <col min="3846" max="3846" width="11.7109375" style="9" customWidth="1"/>
    <col min="3847" max="3848" width="7.7109375" style="9" customWidth="1"/>
    <col min="3849" max="3849" width="8.42578125" style="9" customWidth="1"/>
    <col min="3850" max="3852" width="7.7109375" style="9" customWidth="1"/>
    <col min="3853" max="3853" width="8.5703125" style="9" customWidth="1"/>
    <col min="3854" max="3856" width="7.7109375" style="9" customWidth="1"/>
    <col min="3857" max="4096" width="9.140625" style="9"/>
    <col min="4097" max="4097" width="3.85546875" style="9" customWidth="1"/>
    <col min="4098" max="4098" width="3.28515625" style="9" customWidth="1"/>
    <col min="4099" max="4099" width="8.42578125" style="9" customWidth="1"/>
    <col min="4100" max="4100" width="32.42578125" style="9" customWidth="1"/>
    <col min="4101" max="4101" width="9.28515625" style="9" customWidth="1"/>
    <col min="4102" max="4102" width="11.7109375" style="9" customWidth="1"/>
    <col min="4103" max="4104" width="7.7109375" style="9" customWidth="1"/>
    <col min="4105" max="4105" width="8.42578125" style="9" customWidth="1"/>
    <col min="4106" max="4108" width="7.7109375" style="9" customWidth="1"/>
    <col min="4109" max="4109" width="8.5703125" style="9" customWidth="1"/>
    <col min="4110" max="4112" width="7.7109375" style="9" customWidth="1"/>
    <col min="4113" max="4352" width="9.140625" style="9"/>
    <col min="4353" max="4353" width="3.85546875" style="9" customWidth="1"/>
    <col min="4354" max="4354" width="3.28515625" style="9" customWidth="1"/>
    <col min="4355" max="4355" width="8.42578125" style="9" customWidth="1"/>
    <col min="4356" max="4356" width="32.42578125" style="9" customWidth="1"/>
    <col min="4357" max="4357" width="9.28515625" style="9" customWidth="1"/>
    <col min="4358" max="4358" width="11.7109375" style="9" customWidth="1"/>
    <col min="4359" max="4360" width="7.7109375" style="9" customWidth="1"/>
    <col min="4361" max="4361" width="8.42578125" style="9" customWidth="1"/>
    <col min="4362" max="4364" width="7.7109375" style="9" customWidth="1"/>
    <col min="4365" max="4365" width="8.5703125" style="9" customWidth="1"/>
    <col min="4366" max="4368" width="7.7109375" style="9" customWidth="1"/>
    <col min="4369" max="4608" width="9.140625" style="9"/>
    <col min="4609" max="4609" width="3.85546875" style="9" customWidth="1"/>
    <col min="4610" max="4610" width="3.28515625" style="9" customWidth="1"/>
    <col min="4611" max="4611" width="8.42578125" style="9" customWidth="1"/>
    <col min="4612" max="4612" width="32.42578125" style="9" customWidth="1"/>
    <col min="4613" max="4613" width="9.28515625" style="9" customWidth="1"/>
    <col min="4614" max="4614" width="11.7109375" style="9" customWidth="1"/>
    <col min="4615" max="4616" width="7.7109375" style="9" customWidth="1"/>
    <col min="4617" max="4617" width="8.42578125" style="9" customWidth="1"/>
    <col min="4618" max="4620" width="7.7109375" style="9" customWidth="1"/>
    <col min="4621" max="4621" width="8.5703125" style="9" customWidth="1"/>
    <col min="4622" max="4624" width="7.7109375" style="9" customWidth="1"/>
    <col min="4625" max="4864" width="9.140625" style="9"/>
    <col min="4865" max="4865" width="3.85546875" style="9" customWidth="1"/>
    <col min="4866" max="4866" width="3.28515625" style="9" customWidth="1"/>
    <col min="4867" max="4867" width="8.42578125" style="9" customWidth="1"/>
    <col min="4868" max="4868" width="32.42578125" style="9" customWidth="1"/>
    <col min="4869" max="4869" width="9.28515625" style="9" customWidth="1"/>
    <col min="4870" max="4870" width="11.7109375" style="9" customWidth="1"/>
    <col min="4871" max="4872" width="7.7109375" style="9" customWidth="1"/>
    <col min="4873" max="4873" width="8.42578125" style="9" customWidth="1"/>
    <col min="4874" max="4876" width="7.7109375" style="9" customWidth="1"/>
    <col min="4877" max="4877" width="8.5703125" style="9" customWidth="1"/>
    <col min="4878" max="4880" width="7.7109375" style="9" customWidth="1"/>
    <col min="4881" max="5120" width="9.140625" style="9"/>
    <col min="5121" max="5121" width="3.85546875" style="9" customWidth="1"/>
    <col min="5122" max="5122" width="3.28515625" style="9" customWidth="1"/>
    <col min="5123" max="5123" width="8.42578125" style="9" customWidth="1"/>
    <col min="5124" max="5124" width="32.42578125" style="9" customWidth="1"/>
    <col min="5125" max="5125" width="9.28515625" style="9" customWidth="1"/>
    <col min="5126" max="5126" width="11.7109375" style="9" customWidth="1"/>
    <col min="5127" max="5128" width="7.7109375" style="9" customWidth="1"/>
    <col min="5129" max="5129" width="8.42578125" style="9" customWidth="1"/>
    <col min="5130" max="5132" width="7.7109375" style="9" customWidth="1"/>
    <col min="5133" max="5133" width="8.5703125" style="9" customWidth="1"/>
    <col min="5134" max="5136" width="7.7109375" style="9" customWidth="1"/>
    <col min="5137" max="5376" width="9.140625" style="9"/>
    <col min="5377" max="5377" width="3.85546875" style="9" customWidth="1"/>
    <col min="5378" max="5378" width="3.28515625" style="9" customWidth="1"/>
    <col min="5379" max="5379" width="8.42578125" style="9" customWidth="1"/>
    <col min="5380" max="5380" width="32.42578125" style="9" customWidth="1"/>
    <col min="5381" max="5381" width="9.28515625" style="9" customWidth="1"/>
    <col min="5382" max="5382" width="11.7109375" style="9" customWidth="1"/>
    <col min="5383" max="5384" width="7.7109375" style="9" customWidth="1"/>
    <col min="5385" max="5385" width="8.42578125" style="9" customWidth="1"/>
    <col min="5386" max="5388" width="7.7109375" style="9" customWidth="1"/>
    <col min="5389" max="5389" width="8.5703125" style="9" customWidth="1"/>
    <col min="5390" max="5392" width="7.7109375" style="9" customWidth="1"/>
    <col min="5393" max="5632" width="9.140625" style="9"/>
    <col min="5633" max="5633" width="3.85546875" style="9" customWidth="1"/>
    <col min="5634" max="5634" width="3.28515625" style="9" customWidth="1"/>
    <col min="5635" max="5635" width="8.42578125" style="9" customWidth="1"/>
    <col min="5636" max="5636" width="32.42578125" style="9" customWidth="1"/>
    <col min="5637" max="5637" width="9.28515625" style="9" customWidth="1"/>
    <col min="5638" max="5638" width="11.7109375" style="9" customWidth="1"/>
    <col min="5639" max="5640" width="7.7109375" style="9" customWidth="1"/>
    <col min="5641" max="5641" width="8.42578125" style="9" customWidth="1"/>
    <col min="5642" max="5644" width="7.7109375" style="9" customWidth="1"/>
    <col min="5645" max="5645" width="8.5703125" style="9" customWidth="1"/>
    <col min="5646" max="5648" width="7.7109375" style="9" customWidth="1"/>
    <col min="5649" max="5888" width="9.140625" style="9"/>
    <col min="5889" max="5889" width="3.85546875" style="9" customWidth="1"/>
    <col min="5890" max="5890" width="3.28515625" style="9" customWidth="1"/>
    <col min="5891" max="5891" width="8.42578125" style="9" customWidth="1"/>
    <col min="5892" max="5892" width="32.42578125" style="9" customWidth="1"/>
    <col min="5893" max="5893" width="9.28515625" style="9" customWidth="1"/>
    <col min="5894" max="5894" width="11.7109375" style="9" customWidth="1"/>
    <col min="5895" max="5896" width="7.7109375" style="9" customWidth="1"/>
    <col min="5897" max="5897" width="8.42578125" style="9" customWidth="1"/>
    <col min="5898" max="5900" width="7.7109375" style="9" customWidth="1"/>
    <col min="5901" max="5901" width="8.5703125" style="9" customWidth="1"/>
    <col min="5902" max="5904" width="7.7109375" style="9" customWidth="1"/>
    <col min="5905" max="6144" width="9.140625" style="9"/>
    <col min="6145" max="6145" width="3.85546875" style="9" customWidth="1"/>
    <col min="6146" max="6146" width="3.28515625" style="9" customWidth="1"/>
    <col min="6147" max="6147" width="8.42578125" style="9" customWidth="1"/>
    <col min="6148" max="6148" width="32.42578125" style="9" customWidth="1"/>
    <col min="6149" max="6149" width="9.28515625" style="9" customWidth="1"/>
    <col min="6150" max="6150" width="11.7109375" style="9" customWidth="1"/>
    <col min="6151" max="6152" width="7.7109375" style="9" customWidth="1"/>
    <col min="6153" max="6153" width="8.42578125" style="9" customWidth="1"/>
    <col min="6154" max="6156" width="7.7109375" style="9" customWidth="1"/>
    <col min="6157" max="6157" width="8.5703125" style="9" customWidth="1"/>
    <col min="6158" max="6160" width="7.7109375" style="9" customWidth="1"/>
    <col min="6161" max="6400" width="9.140625" style="9"/>
    <col min="6401" max="6401" width="3.85546875" style="9" customWidth="1"/>
    <col min="6402" max="6402" width="3.28515625" style="9" customWidth="1"/>
    <col min="6403" max="6403" width="8.42578125" style="9" customWidth="1"/>
    <col min="6404" max="6404" width="32.42578125" style="9" customWidth="1"/>
    <col min="6405" max="6405" width="9.28515625" style="9" customWidth="1"/>
    <col min="6406" max="6406" width="11.7109375" style="9" customWidth="1"/>
    <col min="6407" max="6408" width="7.7109375" style="9" customWidth="1"/>
    <col min="6409" max="6409" width="8.42578125" style="9" customWidth="1"/>
    <col min="6410" max="6412" width="7.7109375" style="9" customWidth="1"/>
    <col min="6413" max="6413" width="8.5703125" style="9" customWidth="1"/>
    <col min="6414" max="6416" width="7.7109375" style="9" customWidth="1"/>
    <col min="6417" max="6656" width="9.140625" style="9"/>
    <col min="6657" max="6657" width="3.85546875" style="9" customWidth="1"/>
    <col min="6658" max="6658" width="3.28515625" style="9" customWidth="1"/>
    <col min="6659" max="6659" width="8.42578125" style="9" customWidth="1"/>
    <col min="6660" max="6660" width="32.42578125" style="9" customWidth="1"/>
    <col min="6661" max="6661" width="9.28515625" style="9" customWidth="1"/>
    <col min="6662" max="6662" width="11.7109375" style="9" customWidth="1"/>
    <col min="6663" max="6664" width="7.7109375" style="9" customWidth="1"/>
    <col min="6665" max="6665" width="8.42578125" style="9" customWidth="1"/>
    <col min="6666" max="6668" width="7.7109375" style="9" customWidth="1"/>
    <col min="6669" max="6669" width="8.5703125" style="9" customWidth="1"/>
    <col min="6670" max="6672" width="7.7109375" style="9" customWidth="1"/>
    <col min="6673" max="6912" width="9.140625" style="9"/>
    <col min="6913" max="6913" width="3.85546875" style="9" customWidth="1"/>
    <col min="6914" max="6914" width="3.28515625" style="9" customWidth="1"/>
    <col min="6915" max="6915" width="8.42578125" style="9" customWidth="1"/>
    <col min="6916" max="6916" width="32.42578125" style="9" customWidth="1"/>
    <col min="6917" max="6917" width="9.28515625" style="9" customWidth="1"/>
    <col min="6918" max="6918" width="11.7109375" style="9" customWidth="1"/>
    <col min="6919" max="6920" width="7.7109375" style="9" customWidth="1"/>
    <col min="6921" max="6921" width="8.42578125" style="9" customWidth="1"/>
    <col min="6922" max="6924" width="7.7109375" style="9" customWidth="1"/>
    <col min="6925" max="6925" width="8.5703125" style="9" customWidth="1"/>
    <col min="6926" max="6928" width="7.7109375" style="9" customWidth="1"/>
    <col min="6929" max="7168" width="9.140625" style="9"/>
    <col min="7169" max="7169" width="3.85546875" style="9" customWidth="1"/>
    <col min="7170" max="7170" width="3.28515625" style="9" customWidth="1"/>
    <col min="7171" max="7171" width="8.42578125" style="9" customWidth="1"/>
    <col min="7172" max="7172" width="32.42578125" style="9" customWidth="1"/>
    <col min="7173" max="7173" width="9.28515625" style="9" customWidth="1"/>
    <col min="7174" max="7174" width="11.7109375" style="9" customWidth="1"/>
    <col min="7175" max="7176" width="7.7109375" style="9" customWidth="1"/>
    <col min="7177" max="7177" width="8.42578125" style="9" customWidth="1"/>
    <col min="7178" max="7180" width="7.7109375" style="9" customWidth="1"/>
    <col min="7181" max="7181" width="8.5703125" style="9" customWidth="1"/>
    <col min="7182" max="7184" width="7.7109375" style="9" customWidth="1"/>
    <col min="7185" max="7424" width="9.140625" style="9"/>
    <col min="7425" max="7425" width="3.85546875" style="9" customWidth="1"/>
    <col min="7426" max="7426" width="3.28515625" style="9" customWidth="1"/>
    <col min="7427" max="7427" width="8.42578125" style="9" customWidth="1"/>
    <col min="7428" max="7428" width="32.42578125" style="9" customWidth="1"/>
    <col min="7429" max="7429" width="9.28515625" style="9" customWidth="1"/>
    <col min="7430" max="7430" width="11.7109375" style="9" customWidth="1"/>
    <col min="7431" max="7432" width="7.7109375" style="9" customWidth="1"/>
    <col min="7433" max="7433" width="8.42578125" style="9" customWidth="1"/>
    <col min="7434" max="7436" width="7.7109375" style="9" customWidth="1"/>
    <col min="7437" max="7437" width="8.5703125" style="9" customWidth="1"/>
    <col min="7438" max="7440" width="7.7109375" style="9" customWidth="1"/>
    <col min="7441" max="7680" width="9.140625" style="9"/>
    <col min="7681" max="7681" width="3.85546875" style="9" customWidth="1"/>
    <col min="7682" max="7682" width="3.28515625" style="9" customWidth="1"/>
    <col min="7683" max="7683" width="8.42578125" style="9" customWidth="1"/>
    <col min="7684" max="7684" width="32.42578125" style="9" customWidth="1"/>
    <col min="7685" max="7685" width="9.28515625" style="9" customWidth="1"/>
    <col min="7686" max="7686" width="11.7109375" style="9" customWidth="1"/>
    <col min="7687" max="7688" width="7.7109375" style="9" customWidth="1"/>
    <col min="7689" max="7689" width="8.42578125" style="9" customWidth="1"/>
    <col min="7690" max="7692" width="7.7109375" style="9" customWidth="1"/>
    <col min="7693" max="7693" width="8.5703125" style="9" customWidth="1"/>
    <col min="7694" max="7696" width="7.7109375" style="9" customWidth="1"/>
    <col min="7697" max="7936" width="9.140625" style="9"/>
    <col min="7937" max="7937" width="3.85546875" style="9" customWidth="1"/>
    <col min="7938" max="7938" width="3.28515625" style="9" customWidth="1"/>
    <col min="7939" max="7939" width="8.42578125" style="9" customWidth="1"/>
    <col min="7940" max="7940" width="32.42578125" style="9" customWidth="1"/>
    <col min="7941" max="7941" width="9.28515625" style="9" customWidth="1"/>
    <col min="7942" max="7942" width="11.7109375" style="9" customWidth="1"/>
    <col min="7943" max="7944" width="7.7109375" style="9" customWidth="1"/>
    <col min="7945" max="7945" width="8.42578125" style="9" customWidth="1"/>
    <col min="7946" max="7948" width="7.7109375" style="9" customWidth="1"/>
    <col min="7949" max="7949" width="8.5703125" style="9" customWidth="1"/>
    <col min="7950" max="7952" width="7.7109375" style="9" customWidth="1"/>
    <col min="7953" max="8192" width="9.140625" style="9"/>
    <col min="8193" max="8193" width="3.85546875" style="9" customWidth="1"/>
    <col min="8194" max="8194" width="3.28515625" style="9" customWidth="1"/>
    <col min="8195" max="8195" width="8.42578125" style="9" customWidth="1"/>
    <col min="8196" max="8196" width="32.42578125" style="9" customWidth="1"/>
    <col min="8197" max="8197" width="9.28515625" style="9" customWidth="1"/>
    <col min="8198" max="8198" width="11.7109375" style="9" customWidth="1"/>
    <col min="8199" max="8200" width="7.7109375" style="9" customWidth="1"/>
    <col min="8201" max="8201" width="8.42578125" style="9" customWidth="1"/>
    <col min="8202" max="8204" width="7.7109375" style="9" customWidth="1"/>
    <col min="8205" max="8205" width="8.5703125" style="9" customWidth="1"/>
    <col min="8206" max="8208" width="7.7109375" style="9" customWidth="1"/>
    <col min="8209" max="8448" width="9.140625" style="9"/>
    <col min="8449" max="8449" width="3.85546875" style="9" customWidth="1"/>
    <col min="8450" max="8450" width="3.28515625" style="9" customWidth="1"/>
    <col min="8451" max="8451" width="8.42578125" style="9" customWidth="1"/>
    <col min="8452" max="8452" width="32.42578125" style="9" customWidth="1"/>
    <col min="8453" max="8453" width="9.28515625" style="9" customWidth="1"/>
    <col min="8454" max="8454" width="11.7109375" style="9" customWidth="1"/>
    <col min="8455" max="8456" width="7.7109375" style="9" customWidth="1"/>
    <col min="8457" max="8457" width="8.42578125" style="9" customWidth="1"/>
    <col min="8458" max="8460" width="7.7109375" style="9" customWidth="1"/>
    <col min="8461" max="8461" width="8.5703125" style="9" customWidth="1"/>
    <col min="8462" max="8464" width="7.7109375" style="9" customWidth="1"/>
    <col min="8465" max="8704" width="9.140625" style="9"/>
    <col min="8705" max="8705" width="3.85546875" style="9" customWidth="1"/>
    <col min="8706" max="8706" width="3.28515625" style="9" customWidth="1"/>
    <col min="8707" max="8707" width="8.42578125" style="9" customWidth="1"/>
    <col min="8708" max="8708" width="32.42578125" style="9" customWidth="1"/>
    <col min="8709" max="8709" width="9.28515625" style="9" customWidth="1"/>
    <col min="8710" max="8710" width="11.7109375" style="9" customWidth="1"/>
    <col min="8711" max="8712" width="7.7109375" style="9" customWidth="1"/>
    <col min="8713" max="8713" width="8.42578125" style="9" customWidth="1"/>
    <col min="8714" max="8716" width="7.7109375" style="9" customWidth="1"/>
    <col min="8717" max="8717" width="8.5703125" style="9" customWidth="1"/>
    <col min="8718" max="8720" width="7.7109375" style="9" customWidth="1"/>
    <col min="8721" max="8960" width="9.140625" style="9"/>
    <col min="8961" max="8961" width="3.85546875" style="9" customWidth="1"/>
    <col min="8962" max="8962" width="3.28515625" style="9" customWidth="1"/>
    <col min="8963" max="8963" width="8.42578125" style="9" customWidth="1"/>
    <col min="8964" max="8964" width="32.42578125" style="9" customWidth="1"/>
    <col min="8965" max="8965" width="9.28515625" style="9" customWidth="1"/>
    <col min="8966" max="8966" width="11.7109375" style="9" customWidth="1"/>
    <col min="8967" max="8968" width="7.7109375" style="9" customWidth="1"/>
    <col min="8969" max="8969" width="8.42578125" style="9" customWidth="1"/>
    <col min="8970" max="8972" width="7.7109375" style="9" customWidth="1"/>
    <col min="8973" max="8973" width="8.5703125" style="9" customWidth="1"/>
    <col min="8974" max="8976" width="7.7109375" style="9" customWidth="1"/>
    <col min="8977" max="9216" width="9.140625" style="9"/>
    <col min="9217" max="9217" width="3.85546875" style="9" customWidth="1"/>
    <col min="9218" max="9218" width="3.28515625" style="9" customWidth="1"/>
    <col min="9219" max="9219" width="8.42578125" style="9" customWidth="1"/>
    <col min="9220" max="9220" width="32.42578125" style="9" customWidth="1"/>
    <col min="9221" max="9221" width="9.28515625" style="9" customWidth="1"/>
    <col min="9222" max="9222" width="11.7109375" style="9" customWidth="1"/>
    <col min="9223" max="9224" width="7.7109375" style="9" customWidth="1"/>
    <col min="9225" max="9225" width="8.42578125" style="9" customWidth="1"/>
    <col min="9226" max="9228" width="7.7109375" style="9" customWidth="1"/>
    <col min="9229" max="9229" width="8.5703125" style="9" customWidth="1"/>
    <col min="9230" max="9232" width="7.7109375" style="9" customWidth="1"/>
    <col min="9233" max="9472" width="9.140625" style="9"/>
    <col min="9473" max="9473" width="3.85546875" style="9" customWidth="1"/>
    <col min="9474" max="9474" width="3.28515625" style="9" customWidth="1"/>
    <col min="9475" max="9475" width="8.42578125" style="9" customWidth="1"/>
    <col min="9476" max="9476" width="32.42578125" style="9" customWidth="1"/>
    <col min="9477" max="9477" width="9.28515625" style="9" customWidth="1"/>
    <col min="9478" max="9478" width="11.7109375" style="9" customWidth="1"/>
    <col min="9479" max="9480" width="7.7109375" style="9" customWidth="1"/>
    <col min="9481" max="9481" width="8.42578125" style="9" customWidth="1"/>
    <col min="9482" max="9484" width="7.7109375" style="9" customWidth="1"/>
    <col min="9485" max="9485" width="8.5703125" style="9" customWidth="1"/>
    <col min="9486" max="9488" width="7.7109375" style="9" customWidth="1"/>
    <col min="9489" max="9728" width="9.140625" style="9"/>
    <col min="9729" max="9729" width="3.85546875" style="9" customWidth="1"/>
    <col min="9730" max="9730" width="3.28515625" style="9" customWidth="1"/>
    <col min="9731" max="9731" width="8.42578125" style="9" customWidth="1"/>
    <col min="9732" max="9732" width="32.42578125" style="9" customWidth="1"/>
    <col min="9733" max="9733" width="9.28515625" style="9" customWidth="1"/>
    <col min="9734" max="9734" width="11.7109375" style="9" customWidth="1"/>
    <col min="9735" max="9736" width="7.7109375" style="9" customWidth="1"/>
    <col min="9737" max="9737" width="8.42578125" style="9" customWidth="1"/>
    <col min="9738" max="9740" width="7.7109375" style="9" customWidth="1"/>
    <col min="9741" max="9741" width="8.5703125" style="9" customWidth="1"/>
    <col min="9742" max="9744" width="7.7109375" style="9" customWidth="1"/>
    <col min="9745" max="9984" width="9.140625" style="9"/>
    <col min="9985" max="9985" width="3.85546875" style="9" customWidth="1"/>
    <col min="9986" max="9986" width="3.28515625" style="9" customWidth="1"/>
    <col min="9987" max="9987" width="8.42578125" style="9" customWidth="1"/>
    <col min="9988" max="9988" width="32.42578125" style="9" customWidth="1"/>
    <col min="9989" max="9989" width="9.28515625" style="9" customWidth="1"/>
    <col min="9990" max="9990" width="11.7109375" style="9" customWidth="1"/>
    <col min="9991" max="9992" width="7.7109375" style="9" customWidth="1"/>
    <col min="9993" max="9993" width="8.42578125" style="9" customWidth="1"/>
    <col min="9994" max="9996" width="7.7109375" style="9" customWidth="1"/>
    <col min="9997" max="9997" width="8.5703125" style="9" customWidth="1"/>
    <col min="9998" max="10000" width="7.7109375" style="9" customWidth="1"/>
    <col min="10001" max="10240" width="9.140625" style="9"/>
    <col min="10241" max="10241" width="3.85546875" style="9" customWidth="1"/>
    <col min="10242" max="10242" width="3.28515625" style="9" customWidth="1"/>
    <col min="10243" max="10243" width="8.42578125" style="9" customWidth="1"/>
    <col min="10244" max="10244" width="32.42578125" style="9" customWidth="1"/>
    <col min="10245" max="10245" width="9.28515625" style="9" customWidth="1"/>
    <col min="10246" max="10246" width="11.7109375" style="9" customWidth="1"/>
    <col min="10247" max="10248" width="7.7109375" style="9" customWidth="1"/>
    <col min="10249" max="10249" width="8.42578125" style="9" customWidth="1"/>
    <col min="10250" max="10252" width="7.7109375" style="9" customWidth="1"/>
    <col min="10253" max="10253" width="8.5703125" style="9" customWidth="1"/>
    <col min="10254" max="10256" width="7.7109375" style="9" customWidth="1"/>
    <col min="10257" max="10496" width="9.140625" style="9"/>
    <col min="10497" max="10497" width="3.85546875" style="9" customWidth="1"/>
    <col min="10498" max="10498" width="3.28515625" style="9" customWidth="1"/>
    <col min="10499" max="10499" width="8.42578125" style="9" customWidth="1"/>
    <col min="10500" max="10500" width="32.42578125" style="9" customWidth="1"/>
    <col min="10501" max="10501" width="9.28515625" style="9" customWidth="1"/>
    <col min="10502" max="10502" width="11.7109375" style="9" customWidth="1"/>
    <col min="10503" max="10504" width="7.7109375" style="9" customWidth="1"/>
    <col min="10505" max="10505" width="8.42578125" style="9" customWidth="1"/>
    <col min="10506" max="10508" width="7.7109375" style="9" customWidth="1"/>
    <col min="10509" max="10509" width="8.5703125" style="9" customWidth="1"/>
    <col min="10510" max="10512" width="7.7109375" style="9" customWidth="1"/>
    <col min="10513" max="10752" width="9.140625" style="9"/>
    <col min="10753" max="10753" width="3.85546875" style="9" customWidth="1"/>
    <col min="10754" max="10754" width="3.28515625" style="9" customWidth="1"/>
    <col min="10755" max="10755" width="8.42578125" style="9" customWidth="1"/>
    <col min="10756" max="10756" width="32.42578125" style="9" customWidth="1"/>
    <col min="10757" max="10757" width="9.28515625" style="9" customWidth="1"/>
    <col min="10758" max="10758" width="11.7109375" style="9" customWidth="1"/>
    <col min="10759" max="10760" width="7.7109375" style="9" customWidth="1"/>
    <col min="10761" max="10761" width="8.42578125" style="9" customWidth="1"/>
    <col min="10762" max="10764" width="7.7109375" style="9" customWidth="1"/>
    <col min="10765" max="10765" width="8.5703125" style="9" customWidth="1"/>
    <col min="10766" max="10768" width="7.7109375" style="9" customWidth="1"/>
    <col min="10769" max="11008" width="9.140625" style="9"/>
    <col min="11009" max="11009" width="3.85546875" style="9" customWidth="1"/>
    <col min="11010" max="11010" width="3.28515625" style="9" customWidth="1"/>
    <col min="11011" max="11011" width="8.42578125" style="9" customWidth="1"/>
    <col min="11012" max="11012" width="32.42578125" style="9" customWidth="1"/>
    <col min="11013" max="11013" width="9.28515625" style="9" customWidth="1"/>
    <col min="11014" max="11014" width="11.7109375" style="9" customWidth="1"/>
    <col min="11015" max="11016" width="7.7109375" style="9" customWidth="1"/>
    <col min="11017" max="11017" width="8.42578125" style="9" customWidth="1"/>
    <col min="11018" max="11020" width="7.7109375" style="9" customWidth="1"/>
    <col min="11021" max="11021" width="8.5703125" style="9" customWidth="1"/>
    <col min="11022" max="11024" width="7.7109375" style="9" customWidth="1"/>
    <col min="11025" max="11264" width="9.140625" style="9"/>
    <col min="11265" max="11265" width="3.85546875" style="9" customWidth="1"/>
    <col min="11266" max="11266" width="3.28515625" style="9" customWidth="1"/>
    <col min="11267" max="11267" width="8.42578125" style="9" customWidth="1"/>
    <col min="11268" max="11268" width="32.42578125" style="9" customWidth="1"/>
    <col min="11269" max="11269" width="9.28515625" style="9" customWidth="1"/>
    <col min="11270" max="11270" width="11.7109375" style="9" customWidth="1"/>
    <col min="11271" max="11272" width="7.7109375" style="9" customWidth="1"/>
    <col min="11273" max="11273" width="8.42578125" style="9" customWidth="1"/>
    <col min="11274" max="11276" width="7.7109375" style="9" customWidth="1"/>
    <col min="11277" max="11277" width="8.5703125" style="9" customWidth="1"/>
    <col min="11278" max="11280" width="7.7109375" style="9" customWidth="1"/>
    <col min="11281" max="11520" width="9.140625" style="9"/>
    <col min="11521" max="11521" width="3.85546875" style="9" customWidth="1"/>
    <col min="11522" max="11522" width="3.28515625" style="9" customWidth="1"/>
    <col min="11523" max="11523" width="8.42578125" style="9" customWidth="1"/>
    <col min="11524" max="11524" width="32.42578125" style="9" customWidth="1"/>
    <col min="11525" max="11525" width="9.28515625" style="9" customWidth="1"/>
    <col min="11526" max="11526" width="11.7109375" style="9" customWidth="1"/>
    <col min="11527" max="11528" width="7.7109375" style="9" customWidth="1"/>
    <col min="11529" max="11529" width="8.42578125" style="9" customWidth="1"/>
    <col min="11530" max="11532" width="7.7109375" style="9" customWidth="1"/>
    <col min="11533" max="11533" width="8.5703125" style="9" customWidth="1"/>
    <col min="11534" max="11536" width="7.7109375" style="9" customWidth="1"/>
    <col min="11537" max="11776" width="9.140625" style="9"/>
    <col min="11777" max="11777" width="3.85546875" style="9" customWidth="1"/>
    <col min="11778" max="11778" width="3.28515625" style="9" customWidth="1"/>
    <col min="11779" max="11779" width="8.42578125" style="9" customWidth="1"/>
    <col min="11780" max="11780" width="32.42578125" style="9" customWidth="1"/>
    <col min="11781" max="11781" width="9.28515625" style="9" customWidth="1"/>
    <col min="11782" max="11782" width="11.7109375" style="9" customWidth="1"/>
    <col min="11783" max="11784" width="7.7109375" style="9" customWidth="1"/>
    <col min="11785" max="11785" width="8.42578125" style="9" customWidth="1"/>
    <col min="11786" max="11788" width="7.7109375" style="9" customWidth="1"/>
    <col min="11789" max="11789" width="8.5703125" style="9" customWidth="1"/>
    <col min="11790" max="11792" width="7.7109375" style="9" customWidth="1"/>
    <col min="11793" max="12032" width="9.140625" style="9"/>
    <col min="12033" max="12033" width="3.85546875" style="9" customWidth="1"/>
    <col min="12034" max="12034" width="3.28515625" style="9" customWidth="1"/>
    <col min="12035" max="12035" width="8.42578125" style="9" customWidth="1"/>
    <col min="12036" max="12036" width="32.42578125" style="9" customWidth="1"/>
    <col min="12037" max="12037" width="9.28515625" style="9" customWidth="1"/>
    <col min="12038" max="12038" width="11.7109375" style="9" customWidth="1"/>
    <col min="12039" max="12040" width="7.7109375" style="9" customWidth="1"/>
    <col min="12041" max="12041" width="8.42578125" style="9" customWidth="1"/>
    <col min="12042" max="12044" width="7.7109375" style="9" customWidth="1"/>
    <col min="12045" max="12045" width="8.5703125" style="9" customWidth="1"/>
    <col min="12046" max="12048" width="7.7109375" style="9" customWidth="1"/>
    <col min="12049" max="12288" width="9.140625" style="9"/>
    <col min="12289" max="12289" width="3.85546875" style="9" customWidth="1"/>
    <col min="12290" max="12290" width="3.28515625" style="9" customWidth="1"/>
    <col min="12291" max="12291" width="8.42578125" style="9" customWidth="1"/>
    <col min="12292" max="12292" width="32.42578125" style="9" customWidth="1"/>
    <col min="12293" max="12293" width="9.28515625" style="9" customWidth="1"/>
    <col min="12294" max="12294" width="11.7109375" style="9" customWidth="1"/>
    <col min="12295" max="12296" width="7.7109375" style="9" customWidth="1"/>
    <col min="12297" max="12297" width="8.42578125" style="9" customWidth="1"/>
    <col min="12298" max="12300" width="7.7109375" style="9" customWidth="1"/>
    <col min="12301" max="12301" width="8.5703125" style="9" customWidth="1"/>
    <col min="12302" max="12304" width="7.7109375" style="9" customWidth="1"/>
    <col min="12305" max="12544" width="9.140625" style="9"/>
    <col min="12545" max="12545" width="3.85546875" style="9" customWidth="1"/>
    <col min="12546" max="12546" width="3.28515625" style="9" customWidth="1"/>
    <col min="12547" max="12547" width="8.42578125" style="9" customWidth="1"/>
    <col min="12548" max="12548" width="32.42578125" style="9" customWidth="1"/>
    <col min="12549" max="12549" width="9.28515625" style="9" customWidth="1"/>
    <col min="12550" max="12550" width="11.7109375" style="9" customWidth="1"/>
    <col min="12551" max="12552" width="7.7109375" style="9" customWidth="1"/>
    <col min="12553" max="12553" width="8.42578125" style="9" customWidth="1"/>
    <col min="12554" max="12556" width="7.7109375" style="9" customWidth="1"/>
    <col min="12557" max="12557" width="8.5703125" style="9" customWidth="1"/>
    <col min="12558" max="12560" width="7.7109375" style="9" customWidth="1"/>
    <col min="12561" max="12800" width="9.140625" style="9"/>
    <col min="12801" max="12801" width="3.85546875" style="9" customWidth="1"/>
    <col min="12802" max="12802" width="3.28515625" style="9" customWidth="1"/>
    <col min="12803" max="12803" width="8.42578125" style="9" customWidth="1"/>
    <col min="12804" max="12804" width="32.42578125" style="9" customWidth="1"/>
    <col min="12805" max="12805" width="9.28515625" style="9" customWidth="1"/>
    <col min="12806" max="12806" width="11.7109375" style="9" customWidth="1"/>
    <col min="12807" max="12808" width="7.7109375" style="9" customWidth="1"/>
    <col min="12809" max="12809" width="8.42578125" style="9" customWidth="1"/>
    <col min="12810" max="12812" width="7.7109375" style="9" customWidth="1"/>
    <col min="12813" max="12813" width="8.5703125" style="9" customWidth="1"/>
    <col min="12814" max="12816" width="7.7109375" style="9" customWidth="1"/>
    <col min="12817" max="13056" width="9.140625" style="9"/>
    <col min="13057" max="13057" width="3.85546875" style="9" customWidth="1"/>
    <col min="13058" max="13058" width="3.28515625" style="9" customWidth="1"/>
    <col min="13059" max="13059" width="8.42578125" style="9" customWidth="1"/>
    <col min="13060" max="13060" width="32.42578125" style="9" customWidth="1"/>
    <col min="13061" max="13061" width="9.28515625" style="9" customWidth="1"/>
    <col min="13062" max="13062" width="11.7109375" style="9" customWidth="1"/>
    <col min="13063" max="13064" width="7.7109375" style="9" customWidth="1"/>
    <col min="13065" max="13065" width="8.42578125" style="9" customWidth="1"/>
    <col min="13066" max="13068" width="7.7109375" style="9" customWidth="1"/>
    <col min="13069" max="13069" width="8.5703125" style="9" customWidth="1"/>
    <col min="13070" max="13072" width="7.7109375" style="9" customWidth="1"/>
    <col min="13073" max="13312" width="9.140625" style="9"/>
    <col min="13313" max="13313" width="3.85546875" style="9" customWidth="1"/>
    <col min="13314" max="13314" width="3.28515625" style="9" customWidth="1"/>
    <col min="13315" max="13315" width="8.42578125" style="9" customWidth="1"/>
    <col min="13316" max="13316" width="32.42578125" style="9" customWidth="1"/>
    <col min="13317" max="13317" width="9.28515625" style="9" customWidth="1"/>
    <col min="13318" max="13318" width="11.7109375" style="9" customWidth="1"/>
    <col min="13319" max="13320" width="7.7109375" style="9" customWidth="1"/>
    <col min="13321" max="13321" width="8.42578125" style="9" customWidth="1"/>
    <col min="13322" max="13324" width="7.7109375" style="9" customWidth="1"/>
    <col min="13325" max="13325" width="8.5703125" style="9" customWidth="1"/>
    <col min="13326" max="13328" width="7.7109375" style="9" customWidth="1"/>
    <col min="13329" max="13568" width="9.140625" style="9"/>
    <col min="13569" max="13569" width="3.85546875" style="9" customWidth="1"/>
    <col min="13570" max="13570" width="3.28515625" style="9" customWidth="1"/>
    <col min="13571" max="13571" width="8.42578125" style="9" customWidth="1"/>
    <col min="13572" max="13572" width="32.42578125" style="9" customWidth="1"/>
    <col min="13573" max="13573" width="9.28515625" style="9" customWidth="1"/>
    <col min="13574" max="13574" width="11.7109375" style="9" customWidth="1"/>
    <col min="13575" max="13576" width="7.7109375" style="9" customWidth="1"/>
    <col min="13577" max="13577" width="8.42578125" style="9" customWidth="1"/>
    <col min="13578" max="13580" width="7.7109375" style="9" customWidth="1"/>
    <col min="13581" max="13581" width="8.5703125" style="9" customWidth="1"/>
    <col min="13582" max="13584" width="7.7109375" style="9" customWidth="1"/>
    <col min="13585" max="13824" width="9.140625" style="9"/>
    <col min="13825" max="13825" width="3.85546875" style="9" customWidth="1"/>
    <col min="13826" max="13826" width="3.28515625" style="9" customWidth="1"/>
    <col min="13827" max="13827" width="8.42578125" style="9" customWidth="1"/>
    <col min="13828" max="13828" width="32.42578125" style="9" customWidth="1"/>
    <col min="13829" max="13829" width="9.28515625" style="9" customWidth="1"/>
    <col min="13830" max="13830" width="11.7109375" style="9" customWidth="1"/>
    <col min="13831" max="13832" width="7.7109375" style="9" customWidth="1"/>
    <col min="13833" max="13833" width="8.42578125" style="9" customWidth="1"/>
    <col min="13834" max="13836" width="7.7109375" style="9" customWidth="1"/>
    <col min="13837" max="13837" width="8.5703125" style="9" customWidth="1"/>
    <col min="13838" max="13840" width="7.7109375" style="9" customWidth="1"/>
    <col min="13841" max="14080" width="9.140625" style="9"/>
    <col min="14081" max="14081" width="3.85546875" style="9" customWidth="1"/>
    <col min="14082" max="14082" width="3.28515625" style="9" customWidth="1"/>
    <col min="14083" max="14083" width="8.42578125" style="9" customWidth="1"/>
    <col min="14084" max="14084" width="32.42578125" style="9" customWidth="1"/>
    <col min="14085" max="14085" width="9.28515625" style="9" customWidth="1"/>
    <col min="14086" max="14086" width="11.7109375" style="9" customWidth="1"/>
    <col min="14087" max="14088" width="7.7109375" style="9" customWidth="1"/>
    <col min="14089" max="14089" width="8.42578125" style="9" customWidth="1"/>
    <col min="14090" max="14092" width="7.7109375" style="9" customWidth="1"/>
    <col min="14093" max="14093" width="8.5703125" style="9" customWidth="1"/>
    <col min="14094" max="14096" width="7.7109375" style="9" customWidth="1"/>
    <col min="14097" max="14336" width="9.140625" style="9"/>
    <col min="14337" max="14337" width="3.85546875" style="9" customWidth="1"/>
    <col min="14338" max="14338" width="3.28515625" style="9" customWidth="1"/>
    <col min="14339" max="14339" width="8.42578125" style="9" customWidth="1"/>
    <col min="14340" max="14340" width="32.42578125" style="9" customWidth="1"/>
    <col min="14341" max="14341" width="9.28515625" style="9" customWidth="1"/>
    <col min="14342" max="14342" width="11.7109375" style="9" customWidth="1"/>
    <col min="14343" max="14344" width="7.7109375" style="9" customWidth="1"/>
    <col min="14345" max="14345" width="8.42578125" style="9" customWidth="1"/>
    <col min="14346" max="14348" width="7.7109375" style="9" customWidth="1"/>
    <col min="14349" max="14349" width="8.5703125" style="9" customWidth="1"/>
    <col min="14350" max="14352" width="7.7109375" style="9" customWidth="1"/>
    <col min="14353" max="14592" width="9.140625" style="9"/>
    <col min="14593" max="14593" width="3.85546875" style="9" customWidth="1"/>
    <col min="14594" max="14594" width="3.28515625" style="9" customWidth="1"/>
    <col min="14595" max="14595" width="8.42578125" style="9" customWidth="1"/>
    <col min="14596" max="14596" width="32.42578125" style="9" customWidth="1"/>
    <col min="14597" max="14597" width="9.28515625" style="9" customWidth="1"/>
    <col min="14598" max="14598" width="11.7109375" style="9" customWidth="1"/>
    <col min="14599" max="14600" width="7.7109375" style="9" customWidth="1"/>
    <col min="14601" max="14601" width="8.42578125" style="9" customWidth="1"/>
    <col min="14602" max="14604" width="7.7109375" style="9" customWidth="1"/>
    <col min="14605" max="14605" width="8.5703125" style="9" customWidth="1"/>
    <col min="14606" max="14608" width="7.7109375" style="9" customWidth="1"/>
    <col min="14609" max="14848" width="9.140625" style="9"/>
    <col min="14849" max="14849" width="3.85546875" style="9" customWidth="1"/>
    <col min="14850" max="14850" width="3.28515625" style="9" customWidth="1"/>
    <col min="14851" max="14851" width="8.42578125" style="9" customWidth="1"/>
    <col min="14852" max="14852" width="32.42578125" style="9" customWidth="1"/>
    <col min="14853" max="14853" width="9.28515625" style="9" customWidth="1"/>
    <col min="14854" max="14854" width="11.7109375" style="9" customWidth="1"/>
    <col min="14855" max="14856" width="7.7109375" style="9" customWidth="1"/>
    <col min="14857" max="14857" width="8.42578125" style="9" customWidth="1"/>
    <col min="14858" max="14860" width="7.7109375" style="9" customWidth="1"/>
    <col min="14861" max="14861" width="8.5703125" style="9" customWidth="1"/>
    <col min="14862" max="14864" width="7.7109375" style="9" customWidth="1"/>
    <col min="14865" max="15104" width="9.140625" style="9"/>
    <col min="15105" max="15105" width="3.85546875" style="9" customWidth="1"/>
    <col min="15106" max="15106" width="3.28515625" style="9" customWidth="1"/>
    <col min="15107" max="15107" width="8.42578125" style="9" customWidth="1"/>
    <col min="15108" max="15108" width="32.42578125" style="9" customWidth="1"/>
    <col min="15109" max="15109" width="9.28515625" style="9" customWidth="1"/>
    <col min="15110" max="15110" width="11.7109375" style="9" customWidth="1"/>
    <col min="15111" max="15112" width="7.7109375" style="9" customWidth="1"/>
    <col min="15113" max="15113" width="8.42578125" style="9" customWidth="1"/>
    <col min="15114" max="15116" width="7.7109375" style="9" customWidth="1"/>
    <col min="15117" max="15117" width="8.5703125" style="9" customWidth="1"/>
    <col min="15118" max="15120" width="7.7109375" style="9" customWidth="1"/>
    <col min="15121" max="15360" width="9.140625" style="9"/>
    <col min="15361" max="15361" width="3.85546875" style="9" customWidth="1"/>
    <col min="15362" max="15362" width="3.28515625" style="9" customWidth="1"/>
    <col min="15363" max="15363" width="8.42578125" style="9" customWidth="1"/>
    <col min="15364" max="15364" width="32.42578125" style="9" customWidth="1"/>
    <col min="15365" max="15365" width="9.28515625" style="9" customWidth="1"/>
    <col min="15366" max="15366" width="11.7109375" style="9" customWidth="1"/>
    <col min="15367" max="15368" width="7.7109375" style="9" customWidth="1"/>
    <col min="15369" max="15369" width="8.42578125" style="9" customWidth="1"/>
    <col min="15370" max="15372" width="7.7109375" style="9" customWidth="1"/>
    <col min="15373" max="15373" width="8.5703125" style="9" customWidth="1"/>
    <col min="15374" max="15376" width="7.7109375" style="9" customWidth="1"/>
    <col min="15377" max="15616" width="9.140625" style="9"/>
    <col min="15617" max="15617" width="3.85546875" style="9" customWidth="1"/>
    <col min="15618" max="15618" width="3.28515625" style="9" customWidth="1"/>
    <col min="15619" max="15619" width="8.42578125" style="9" customWidth="1"/>
    <col min="15620" max="15620" width="32.42578125" style="9" customWidth="1"/>
    <col min="15621" max="15621" width="9.28515625" style="9" customWidth="1"/>
    <col min="15622" max="15622" width="11.7109375" style="9" customWidth="1"/>
    <col min="15623" max="15624" width="7.7109375" style="9" customWidth="1"/>
    <col min="15625" max="15625" width="8.42578125" style="9" customWidth="1"/>
    <col min="15626" max="15628" width="7.7109375" style="9" customWidth="1"/>
    <col min="15629" max="15629" width="8.5703125" style="9" customWidth="1"/>
    <col min="15630" max="15632" width="7.7109375" style="9" customWidth="1"/>
    <col min="15633" max="15872" width="9.140625" style="9"/>
    <col min="15873" max="15873" width="3.85546875" style="9" customWidth="1"/>
    <col min="15874" max="15874" width="3.28515625" style="9" customWidth="1"/>
    <col min="15875" max="15875" width="8.42578125" style="9" customWidth="1"/>
    <col min="15876" max="15876" width="32.42578125" style="9" customWidth="1"/>
    <col min="15877" max="15877" width="9.28515625" style="9" customWidth="1"/>
    <col min="15878" max="15878" width="11.7109375" style="9" customWidth="1"/>
    <col min="15879" max="15880" width="7.7109375" style="9" customWidth="1"/>
    <col min="15881" max="15881" width="8.42578125" style="9" customWidth="1"/>
    <col min="15882" max="15884" width="7.7109375" style="9" customWidth="1"/>
    <col min="15885" max="15885" width="8.5703125" style="9" customWidth="1"/>
    <col min="15886" max="15888" width="7.7109375" style="9" customWidth="1"/>
    <col min="15889" max="16128" width="9.140625" style="9"/>
    <col min="16129" max="16129" width="3.85546875" style="9" customWidth="1"/>
    <col min="16130" max="16130" width="3.28515625" style="9" customWidth="1"/>
    <col min="16131" max="16131" width="8.42578125" style="9" customWidth="1"/>
    <col min="16132" max="16132" width="32.42578125" style="9" customWidth="1"/>
    <col min="16133" max="16133" width="9.28515625" style="9" customWidth="1"/>
    <col min="16134" max="16134" width="11.7109375" style="9" customWidth="1"/>
    <col min="16135" max="16136" width="7.7109375" style="9" customWidth="1"/>
    <col min="16137" max="16137" width="8.42578125" style="9" customWidth="1"/>
    <col min="16138" max="16140" width="7.7109375" style="9" customWidth="1"/>
    <col min="16141" max="16141" width="8.5703125" style="9" customWidth="1"/>
    <col min="16142" max="16144" width="7.7109375" style="9" customWidth="1"/>
    <col min="16145" max="16384" width="9.140625" style="9"/>
  </cols>
  <sheetData>
    <row r="1" spans="1:18" outlineLevel="1">
      <c r="A1" s="354"/>
      <c r="B1" s="1"/>
      <c r="C1" s="3"/>
      <c r="D1" s="4"/>
      <c r="E1" s="354"/>
      <c r="F1" s="6"/>
      <c r="G1" s="6"/>
      <c r="H1" s="6"/>
      <c r="I1" s="6"/>
      <c r="J1" s="6"/>
      <c r="K1" s="6"/>
      <c r="L1" s="6"/>
      <c r="M1" s="6"/>
      <c r="N1" s="7"/>
      <c r="O1" s="6"/>
      <c r="P1" s="6"/>
      <c r="Q1" s="6"/>
    </row>
    <row r="2" spans="1:18" outlineLevel="1">
      <c r="A2" s="354"/>
      <c r="B2" s="10"/>
      <c r="C2" s="1"/>
      <c r="D2" s="3"/>
      <c r="E2" s="354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17.25" customHeight="1" outlineLevel="1">
      <c r="A3" s="354"/>
      <c r="B3" s="348"/>
      <c r="C3" s="355"/>
      <c r="D3" s="356"/>
      <c r="E3" s="354"/>
      <c r="F3" s="6"/>
      <c r="G3" s="6"/>
      <c r="H3" s="6"/>
      <c r="I3" s="6"/>
      <c r="J3" s="6"/>
      <c r="K3" s="6"/>
      <c r="L3" s="6"/>
      <c r="M3" s="6"/>
      <c r="N3" s="26"/>
      <c r="O3" s="6"/>
      <c r="P3" s="6"/>
      <c r="Q3" s="6"/>
      <c r="R3" s="11"/>
    </row>
    <row r="4" spans="1:18" outlineLevel="1">
      <c r="A4" s="354"/>
      <c r="B4" s="10"/>
      <c r="C4" s="10"/>
      <c r="D4" s="3"/>
      <c r="E4" s="354"/>
      <c r="F4" s="6"/>
      <c r="G4" s="6"/>
      <c r="H4" s="6"/>
      <c r="I4" s="6"/>
      <c r="J4" s="6"/>
      <c r="K4" s="6"/>
      <c r="L4" s="6"/>
      <c r="M4" s="6"/>
      <c r="N4" s="26"/>
      <c r="O4" s="6"/>
      <c r="P4" s="6"/>
      <c r="Q4" s="6"/>
    </row>
    <row r="5" spans="1:18">
      <c r="A5" s="354"/>
      <c r="B5" s="10"/>
      <c r="C5" s="10"/>
      <c r="D5" s="3"/>
      <c r="E5" s="12"/>
      <c r="F5" s="6"/>
      <c r="G5" s="6"/>
      <c r="H5" s="6"/>
      <c r="I5" s="6" t="s">
        <v>2936</v>
      </c>
      <c r="J5" s="6"/>
      <c r="K5" s="6"/>
      <c r="L5" s="6"/>
      <c r="M5" s="6"/>
      <c r="N5" s="6"/>
      <c r="O5" s="6"/>
      <c r="P5" s="6"/>
      <c r="Q5" s="6"/>
    </row>
    <row r="6" spans="1:18">
      <c r="A6" s="354"/>
      <c r="B6" s="10"/>
      <c r="C6" s="3"/>
      <c r="D6" s="4"/>
      <c r="E6" s="14"/>
      <c r="F6" s="15"/>
      <c r="G6" s="15"/>
      <c r="H6" s="16" t="s">
        <v>1</v>
      </c>
      <c r="I6" s="16"/>
      <c r="J6" s="17"/>
      <c r="K6" s="6"/>
      <c r="L6" s="6"/>
      <c r="M6" s="6"/>
      <c r="N6" s="6"/>
      <c r="O6" s="6"/>
      <c r="P6" s="6"/>
      <c r="Q6" s="6"/>
    </row>
    <row r="7" spans="1:18">
      <c r="A7" s="354"/>
      <c r="B7" s="10"/>
      <c r="C7" s="3"/>
      <c r="D7" s="4"/>
      <c r="E7" s="1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>
      <c r="A8" s="354"/>
      <c r="B8" s="10"/>
      <c r="C8" s="3"/>
      <c r="D8" s="4"/>
      <c r="E8" s="12"/>
      <c r="F8" s="6"/>
      <c r="G8" s="6"/>
      <c r="H8" s="18" t="s">
        <v>2968</v>
      </c>
      <c r="I8" s="18"/>
      <c r="J8" s="6"/>
      <c r="K8" s="6"/>
      <c r="L8" s="6"/>
      <c r="M8" s="6"/>
      <c r="N8" s="6"/>
      <c r="O8" s="6"/>
      <c r="P8" s="6"/>
      <c r="Q8" s="6"/>
    </row>
    <row r="9" spans="1:18">
      <c r="A9" s="354"/>
      <c r="B9" s="10"/>
      <c r="C9" s="3"/>
      <c r="D9" s="4"/>
      <c r="E9" s="12"/>
      <c r="F9" s="6"/>
      <c r="G9" s="6"/>
      <c r="H9" s="354" t="s">
        <v>2</v>
      </c>
      <c r="I9" s="354"/>
      <c r="J9" s="6"/>
      <c r="K9" s="6"/>
      <c r="L9" s="6"/>
      <c r="M9" s="6"/>
      <c r="N9" s="6"/>
      <c r="O9" s="6"/>
      <c r="P9" s="6"/>
      <c r="Q9" s="6"/>
    </row>
    <row r="10" spans="1:18">
      <c r="A10" s="354"/>
      <c r="B10" s="10"/>
      <c r="C10" s="3"/>
      <c r="D10" s="4"/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354"/>
      <c r="B11" s="10"/>
      <c r="C11" s="19"/>
      <c r="D11" s="20"/>
      <c r="E11" s="20"/>
      <c r="F11" s="20" t="s">
        <v>2969</v>
      </c>
      <c r="G11" s="20"/>
      <c r="H11" s="20"/>
      <c r="I11" s="6"/>
      <c r="J11" s="6"/>
      <c r="K11" s="13"/>
      <c r="L11" s="13"/>
      <c r="M11" s="6"/>
      <c r="N11" s="6"/>
      <c r="O11" s="6"/>
      <c r="P11" s="6"/>
      <c r="Q11" s="6"/>
    </row>
    <row r="12" spans="1:18">
      <c r="A12" s="354"/>
      <c r="B12" s="10"/>
      <c r="C12" s="3"/>
      <c r="D12" s="4"/>
      <c r="E12" s="22"/>
      <c r="F12" s="15"/>
      <c r="G12" s="15"/>
      <c r="H12" s="16" t="s">
        <v>4</v>
      </c>
      <c r="I12" s="16"/>
      <c r="J12" s="15"/>
      <c r="K12" s="17"/>
      <c r="L12" s="6"/>
      <c r="M12" s="6"/>
      <c r="N12" s="6"/>
      <c r="O12" s="6"/>
      <c r="P12" s="6"/>
      <c r="Q12" s="6"/>
    </row>
    <row r="13" spans="1:18">
      <c r="A13" s="354"/>
      <c r="B13" s="10"/>
      <c r="C13" s="3"/>
      <c r="D13" s="4"/>
      <c r="E13" s="14"/>
      <c r="F13" s="17"/>
      <c r="G13" s="17"/>
      <c r="H13" s="81"/>
      <c r="I13" s="81"/>
      <c r="J13" s="17"/>
      <c r="K13" s="17"/>
      <c r="L13" s="6"/>
      <c r="M13" s="6"/>
      <c r="N13" s="6"/>
      <c r="O13" s="6"/>
      <c r="P13" s="6"/>
      <c r="Q13" s="6"/>
    </row>
    <row r="14" spans="1:18" ht="14.25">
      <c r="A14" s="354"/>
      <c r="B14" s="10"/>
      <c r="C14" s="3"/>
      <c r="D14" s="21" t="s">
        <v>230</v>
      </c>
      <c r="E14" s="354"/>
      <c r="F14" s="6"/>
      <c r="G14" s="6"/>
      <c r="H14" s="6"/>
      <c r="I14" s="21"/>
      <c r="J14" s="21"/>
      <c r="K14" s="6"/>
      <c r="L14" s="6"/>
      <c r="M14" s="6"/>
      <c r="N14" s="6"/>
      <c r="O14" s="6"/>
      <c r="P14" s="6"/>
      <c r="Q14" s="6"/>
      <c r="R14" s="25"/>
    </row>
    <row r="15" spans="1:18">
      <c r="A15" s="354"/>
      <c r="B15" s="10"/>
      <c r="C15" s="3"/>
      <c r="D15" s="21" t="s">
        <v>5</v>
      </c>
      <c r="E15" s="354"/>
      <c r="F15" s="6"/>
      <c r="G15" s="6"/>
      <c r="H15" s="6"/>
      <c r="I15" s="21"/>
      <c r="J15" s="430">
        <f>K328/1000</f>
        <v>798.47299999999996</v>
      </c>
      <c r="K15" s="431"/>
      <c r="L15" s="26" t="s">
        <v>513</v>
      </c>
      <c r="M15" s="6"/>
      <c r="N15" s="6"/>
      <c r="O15" s="6"/>
      <c r="P15" s="6"/>
      <c r="Q15" s="6"/>
    </row>
    <row r="16" spans="1:18">
      <c r="A16" s="354"/>
      <c r="B16" s="10"/>
      <c r="C16" s="3"/>
      <c r="D16" s="21" t="s">
        <v>7</v>
      </c>
      <c r="E16" s="354"/>
      <c r="F16" s="6"/>
      <c r="G16" s="6"/>
      <c r="H16" s="6"/>
      <c r="I16" s="21"/>
      <c r="J16" s="430">
        <f>K324/1000</f>
        <v>56.075000000000003</v>
      </c>
      <c r="K16" s="431"/>
      <c r="L16" s="26" t="s">
        <v>513</v>
      </c>
      <c r="M16" s="6"/>
      <c r="N16" s="6"/>
      <c r="O16" s="6"/>
      <c r="P16" s="6"/>
      <c r="Q16" s="6"/>
    </row>
    <row r="17" spans="1:17" outlineLevel="1">
      <c r="A17" s="354"/>
      <c r="B17" s="10"/>
      <c r="C17" s="3"/>
      <c r="D17" s="21" t="s">
        <v>8</v>
      </c>
      <c r="E17" s="354"/>
      <c r="F17" s="6"/>
      <c r="G17" s="6"/>
      <c r="H17" s="6"/>
      <c r="I17" s="21"/>
      <c r="J17" s="430">
        <f>O328</f>
        <v>6594.81</v>
      </c>
      <c r="K17" s="431"/>
      <c r="L17" s="26" t="s">
        <v>9</v>
      </c>
      <c r="M17" s="6"/>
      <c r="N17" s="6"/>
      <c r="O17" s="6"/>
      <c r="P17" s="6"/>
      <c r="Q17" s="6"/>
    </row>
    <row r="18" spans="1:17">
      <c r="A18" s="354"/>
      <c r="B18" s="10"/>
      <c r="C18" s="3"/>
      <c r="D18" s="12" t="s">
        <v>2942</v>
      </c>
      <c r="E18" s="354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s="82" customFormat="1">
      <c r="A19" s="83"/>
      <c r="B19" s="83"/>
      <c r="C19" s="84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7" s="85" customFormat="1" ht="20.25" customHeight="1">
      <c r="A20" s="515" t="s">
        <v>2943</v>
      </c>
      <c r="B20" s="516"/>
      <c r="C20" s="517" t="s">
        <v>12</v>
      </c>
      <c r="D20" s="520" t="s">
        <v>0</v>
      </c>
      <c r="E20" s="434" t="s">
        <v>13</v>
      </c>
      <c r="F20" s="434" t="s">
        <v>14</v>
      </c>
      <c r="G20" s="515" t="s">
        <v>15</v>
      </c>
      <c r="H20" s="523"/>
      <c r="I20" s="523"/>
      <c r="J20" s="523"/>
      <c r="K20" s="515" t="s">
        <v>16</v>
      </c>
      <c r="L20" s="524"/>
      <c r="M20" s="524"/>
      <c r="N20" s="524"/>
      <c r="O20" s="520" t="s">
        <v>540</v>
      </c>
      <c r="P20" s="528" t="s">
        <v>541</v>
      </c>
    </row>
    <row r="21" spans="1:17" s="85" customFormat="1" ht="20.25" customHeight="1">
      <c r="A21" s="531" t="s">
        <v>2944</v>
      </c>
      <c r="B21" s="534" t="s">
        <v>2945</v>
      </c>
      <c r="C21" s="518"/>
      <c r="D21" s="521"/>
      <c r="E21" s="434"/>
      <c r="F21" s="434"/>
      <c r="G21" s="434" t="s">
        <v>21</v>
      </c>
      <c r="H21" s="515" t="s">
        <v>22</v>
      </c>
      <c r="I21" s="523"/>
      <c r="J21" s="523"/>
      <c r="K21" s="434" t="s">
        <v>21</v>
      </c>
      <c r="L21" s="515" t="s">
        <v>22</v>
      </c>
      <c r="M21" s="524"/>
      <c r="N21" s="524"/>
      <c r="O21" s="526"/>
      <c r="P21" s="529"/>
    </row>
    <row r="22" spans="1:17" s="85" customFormat="1" ht="16.5" customHeight="1">
      <c r="A22" s="532"/>
      <c r="B22" s="535"/>
      <c r="C22" s="518"/>
      <c r="D22" s="521"/>
      <c r="E22" s="434"/>
      <c r="F22" s="434"/>
      <c r="G22" s="434"/>
      <c r="H22" s="434" t="s">
        <v>23</v>
      </c>
      <c r="I22" s="434" t="s">
        <v>542</v>
      </c>
      <c r="J22" s="520" t="s">
        <v>543</v>
      </c>
      <c r="K22" s="434"/>
      <c r="L22" s="434" t="s">
        <v>23</v>
      </c>
      <c r="M22" s="434" t="s">
        <v>542</v>
      </c>
      <c r="N22" s="537" t="s">
        <v>543</v>
      </c>
      <c r="O22" s="526"/>
      <c r="P22" s="529"/>
    </row>
    <row r="23" spans="1:17" s="85" customFormat="1" ht="12.75" customHeight="1">
      <c r="A23" s="532"/>
      <c r="B23" s="535"/>
      <c r="C23" s="518"/>
      <c r="D23" s="521"/>
      <c r="E23" s="520"/>
      <c r="F23" s="520"/>
      <c r="G23" s="520"/>
      <c r="H23" s="520"/>
      <c r="I23" s="520"/>
      <c r="J23" s="521"/>
      <c r="K23" s="520"/>
      <c r="L23" s="520"/>
      <c r="M23" s="520"/>
      <c r="N23" s="541"/>
      <c r="O23" s="526"/>
      <c r="P23" s="529"/>
    </row>
    <row r="24" spans="1:17" s="85" customFormat="1">
      <c r="A24" s="358">
        <v>1</v>
      </c>
      <c r="B24" s="358">
        <v>2</v>
      </c>
      <c r="C24" s="359">
        <v>3</v>
      </c>
      <c r="D24" s="358">
        <v>4</v>
      </c>
      <c r="E24" s="358">
        <v>5</v>
      </c>
      <c r="F24" s="358">
        <v>6</v>
      </c>
      <c r="G24" s="358">
        <v>7</v>
      </c>
      <c r="H24" s="358">
        <v>8</v>
      </c>
      <c r="I24" s="358">
        <v>9</v>
      </c>
      <c r="J24" s="358">
        <v>10</v>
      </c>
      <c r="K24" s="358">
        <v>11</v>
      </c>
      <c r="L24" s="358">
        <v>12</v>
      </c>
      <c r="M24" s="358">
        <v>13</v>
      </c>
      <c r="N24" s="358">
        <v>14</v>
      </c>
      <c r="O24" s="358">
        <v>15</v>
      </c>
      <c r="P24" s="358">
        <v>16</v>
      </c>
    </row>
    <row r="25" spans="1:17" ht="19.149999999999999" customHeight="1">
      <c r="A25" s="423" t="s">
        <v>2970</v>
      </c>
      <c r="B25" s="422"/>
      <c r="C25" s="422"/>
      <c r="D25" s="422"/>
      <c r="E25" s="422"/>
      <c r="F25" s="422"/>
      <c r="G25" s="422"/>
      <c r="H25" s="422"/>
      <c r="I25" s="422"/>
      <c r="J25" s="422"/>
      <c r="K25" s="422"/>
      <c r="L25" s="422"/>
      <c r="M25" s="422"/>
      <c r="N25" s="422"/>
      <c r="O25" s="422"/>
      <c r="P25" s="422"/>
    </row>
    <row r="26" spans="1:17" ht="114">
      <c r="A26" s="88">
        <v>1</v>
      </c>
      <c r="B26" s="351">
        <v>1</v>
      </c>
      <c r="C26" s="89" t="s">
        <v>83</v>
      </c>
      <c r="D26" s="350" t="s">
        <v>2971</v>
      </c>
      <c r="E26" s="352" t="s">
        <v>34</v>
      </c>
      <c r="F26" s="90">
        <v>2.66</v>
      </c>
      <c r="G26" s="90">
        <v>1796.53</v>
      </c>
      <c r="H26" s="90">
        <v>176.25</v>
      </c>
      <c r="I26" s="90">
        <v>79.180000000000007</v>
      </c>
      <c r="J26" s="90">
        <v>2.96</v>
      </c>
      <c r="K26" s="90">
        <v>4779</v>
      </c>
      <c r="L26" s="90">
        <v>469</v>
      </c>
      <c r="M26" s="90">
        <v>211</v>
      </c>
      <c r="N26" s="90">
        <v>8</v>
      </c>
      <c r="O26" s="353" t="s">
        <v>2972</v>
      </c>
      <c r="P26" s="353" t="s">
        <v>2973</v>
      </c>
    </row>
    <row r="27" spans="1:17" ht="22.5">
      <c r="A27" s="88">
        <v>2</v>
      </c>
      <c r="B27" s="351">
        <v>2</v>
      </c>
      <c r="C27" s="89" t="s">
        <v>84</v>
      </c>
      <c r="D27" s="350" t="s">
        <v>85</v>
      </c>
      <c r="E27" s="352" t="s">
        <v>63</v>
      </c>
      <c r="F27" s="90">
        <v>292</v>
      </c>
      <c r="G27" s="90">
        <v>-6.2</v>
      </c>
      <c r="H27" s="353"/>
      <c r="I27" s="353"/>
      <c r="J27" s="353"/>
      <c r="K27" s="90">
        <v>-1810</v>
      </c>
      <c r="L27" s="353"/>
      <c r="M27" s="353"/>
      <c r="N27" s="353"/>
      <c r="O27" s="353" t="s">
        <v>554</v>
      </c>
      <c r="P27" s="353" t="s">
        <v>554</v>
      </c>
    </row>
    <row r="28" spans="1:17" ht="22.5">
      <c r="A28" s="88">
        <v>3</v>
      </c>
      <c r="B28" s="351">
        <v>3</v>
      </c>
      <c r="C28" s="89" t="s">
        <v>86</v>
      </c>
      <c r="D28" s="350" t="s">
        <v>87</v>
      </c>
      <c r="E28" s="352" t="s">
        <v>63</v>
      </c>
      <c r="F28" s="90">
        <v>292</v>
      </c>
      <c r="G28" s="90">
        <v>6.48</v>
      </c>
      <c r="H28" s="353"/>
      <c r="I28" s="353"/>
      <c r="J28" s="353"/>
      <c r="K28" s="90">
        <v>1892</v>
      </c>
      <c r="L28" s="353"/>
      <c r="M28" s="353"/>
      <c r="N28" s="353"/>
      <c r="O28" s="353" t="s">
        <v>554</v>
      </c>
      <c r="P28" s="353" t="s">
        <v>554</v>
      </c>
    </row>
    <row r="29" spans="1:17" ht="91.5">
      <c r="A29" s="88">
        <v>4</v>
      </c>
      <c r="B29" s="351">
        <v>4</v>
      </c>
      <c r="C29" s="89" t="s">
        <v>88</v>
      </c>
      <c r="D29" s="350" t="s">
        <v>2974</v>
      </c>
      <c r="E29" s="352" t="s">
        <v>34</v>
      </c>
      <c r="F29" s="90">
        <v>2.6579999999999999</v>
      </c>
      <c r="G29" s="90">
        <v>1530.32</v>
      </c>
      <c r="H29" s="90">
        <v>114.85</v>
      </c>
      <c r="I29" s="90">
        <v>69.03</v>
      </c>
      <c r="J29" s="90">
        <v>2.54</v>
      </c>
      <c r="K29" s="90">
        <v>4068</v>
      </c>
      <c r="L29" s="90">
        <v>305</v>
      </c>
      <c r="M29" s="90">
        <v>183</v>
      </c>
      <c r="N29" s="90">
        <v>7</v>
      </c>
      <c r="O29" s="353" t="s">
        <v>2975</v>
      </c>
      <c r="P29" s="353" t="s">
        <v>2976</v>
      </c>
    </row>
    <row r="30" spans="1:17" ht="22.5">
      <c r="A30" s="88">
        <v>5</v>
      </c>
      <c r="B30" s="351">
        <v>5</v>
      </c>
      <c r="C30" s="89" t="s">
        <v>84</v>
      </c>
      <c r="D30" s="350" t="s">
        <v>85</v>
      </c>
      <c r="E30" s="352" t="s">
        <v>63</v>
      </c>
      <c r="F30" s="90">
        <v>292</v>
      </c>
      <c r="G30" s="90">
        <v>-6.2</v>
      </c>
      <c r="H30" s="353"/>
      <c r="I30" s="353"/>
      <c r="J30" s="353"/>
      <c r="K30" s="90">
        <v>-1810</v>
      </c>
      <c r="L30" s="353"/>
      <c r="M30" s="353"/>
      <c r="N30" s="353"/>
      <c r="O30" s="353" t="s">
        <v>554</v>
      </c>
      <c r="P30" s="353" t="s">
        <v>554</v>
      </c>
    </row>
    <row r="31" spans="1:17" ht="22.5">
      <c r="A31" s="88">
        <v>6</v>
      </c>
      <c r="B31" s="351">
        <v>6</v>
      </c>
      <c r="C31" s="89" t="s">
        <v>86</v>
      </c>
      <c r="D31" s="350" t="s">
        <v>87</v>
      </c>
      <c r="E31" s="352" t="s">
        <v>63</v>
      </c>
      <c r="F31" s="90">
        <v>292</v>
      </c>
      <c r="G31" s="90">
        <v>6.48</v>
      </c>
      <c r="H31" s="353"/>
      <c r="I31" s="353"/>
      <c r="J31" s="353"/>
      <c r="K31" s="90">
        <v>1892</v>
      </c>
      <c r="L31" s="353"/>
      <c r="M31" s="353"/>
      <c r="N31" s="353"/>
      <c r="O31" s="353" t="s">
        <v>554</v>
      </c>
      <c r="P31" s="353" t="s">
        <v>554</v>
      </c>
    </row>
    <row r="32" spans="1:17" ht="102.75">
      <c r="A32" s="88">
        <v>7</v>
      </c>
      <c r="B32" s="351">
        <v>7</v>
      </c>
      <c r="C32" s="89" t="s">
        <v>89</v>
      </c>
      <c r="D32" s="350" t="s">
        <v>2977</v>
      </c>
      <c r="E32" s="352" t="s">
        <v>90</v>
      </c>
      <c r="F32" s="90">
        <v>2.6579999999999999</v>
      </c>
      <c r="G32" s="90">
        <v>4738.95</v>
      </c>
      <c r="H32" s="90">
        <v>463.76</v>
      </c>
      <c r="I32" s="90">
        <v>128.94999999999999</v>
      </c>
      <c r="J32" s="90">
        <v>8.7799999999999994</v>
      </c>
      <c r="K32" s="90">
        <v>12596</v>
      </c>
      <c r="L32" s="90">
        <v>1233</v>
      </c>
      <c r="M32" s="90">
        <v>343</v>
      </c>
      <c r="N32" s="90">
        <v>23</v>
      </c>
      <c r="O32" s="353" t="s">
        <v>2978</v>
      </c>
      <c r="P32" s="353" t="s">
        <v>2979</v>
      </c>
    </row>
    <row r="33" spans="1:16" ht="33.75">
      <c r="A33" s="88">
        <v>8</v>
      </c>
      <c r="B33" s="351">
        <v>8</v>
      </c>
      <c r="C33" s="89" t="s">
        <v>91</v>
      </c>
      <c r="D33" s="350" t="s">
        <v>92</v>
      </c>
      <c r="E33" s="352" t="s">
        <v>28</v>
      </c>
      <c r="F33" s="90">
        <v>16.3</v>
      </c>
      <c r="G33" s="90">
        <v>-530</v>
      </c>
      <c r="H33" s="353"/>
      <c r="I33" s="353"/>
      <c r="J33" s="353"/>
      <c r="K33" s="90">
        <v>-8639</v>
      </c>
      <c r="L33" s="353"/>
      <c r="M33" s="353"/>
      <c r="N33" s="353"/>
      <c r="O33" s="353" t="s">
        <v>554</v>
      </c>
      <c r="P33" s="353" t="s">
        <v>554</v>
      </c>
    </row>
    <row r="34" spans="1:16" ht="33.75">
      <c r="A34" s="88">
        <v>9</v>
      </c>
      <c r="B34" s="351">
        <v>9</v>
      </c>
      <c r="C34" s="89" t="s">
        <v>93</v>
      </c>
      <c r="D34" s="350" t="s">
        <v>94</v>
      </c>
      <c r="E34" s="352" t="s">
        <v>28</v>
      </c>
      <c r="F34" s="90">
        <v>26.56</v>
      </c>
      <c r="G34" s="90">
        <v>580</v>
      </c>
      <c r="H34" s="353"/>
      <c r="I34" s="353"/>
      <c r="J34" s="353"/>
      <c r="K34" s="90">
        <v>15405</v>
      </c>
      <c r="L34" s="353"/>
      <c r="M34" s="353"/>
      <c r="N34" s="353"/>
      <c r="O34" s="353" t="s">
        <v>554</v>
      </c>
      <c r="P34" s="353" t="s">
        <v>554</v>
      </c>
    </row>
    <row r="35" spans="1:16" ht="102.75">
      <c r="A35" s="88">
        <v>10</v>
      </c>
      <c r="B35" s="351">
        <v>10</v>
      </c>
      <c r="C35" s="89" t="s">
        <v>95</v>
      </c>
      <c r="D35" s="350" t="s">
        <v>2980</v>
      </c>
      <c r="E35" s="352" t="s">
        <v>96</v>
      </c>
      <c r="F35" s="90">
        <v>2.657</v>
      </c>
      <c r="G35" s="90">
        <v>234.21</v>
      </c>
      <c r="H35" s="90">
        <v>41.74</v>
      </c>
      <c r="I35" s="90">
        <v>3.02</v>
      </c>
      <c r="J35" s="90">
        <v>0.42</v>
      </c>
      <c r="K35" s="90">
        <v>622</v>
      </c>
      <c r="L35" s="90">
        <v>111</v>
      </c>
      <c r="M35" s="90">
        <v>8</v>
      </c>
      <c r="N35" s="90">
        <v>1</v>
      </c>
      <c r="O35" s="353" t="s">
        <v>2981</v>
      </c>
      <c r="P35" s="353" t="s">
        <v>2982</v>
      </c>
    </row>
    <row r="36" spans="1:16" ht="91.5">
      <c r="A36" s="88">
        <v>11</v>
      </c>
      <c r="B36" s="351">
        <v>11</v>
      </c>
      <c r="C36" s="89" t="s">
        <v>2983</v>
      </c>
      <c r="D36" s="350" t="s">
        <v>2984</v>
      </c>
      <c r="E36" s="352" t="s">
        <v>97</v>
      </c>
      <c r="F36" s="90">
        <v>2.6560000000000001</v>
      </c>
      <c r="G36" s="90">
        <v>1308.03</v>
      </c>
      <c r="H36" s="90">
        <v>251.06</v>
      </c>
      <c r="I36" s="90">
        <v>225</v>
      </c>
      <c r="J36" s="90">
        <v>21.86</v>
      </c>
      <c r="K36" s="90">
        <v>3474</v>
      </c>
      <c r="L36" s="90">
        <v>667</v>
      </c>
      <c r="M36" s="90">
        <v>598</v>
      </c>
      <c r="N36" s="90">
        <v>58</v>
      </c>
      <c r="O36" s="353" t="s">
        <v>2985</v>
      </c>
      <c r="P36" s="353" t="s">
        <v>2986</v>
      </c>
    </row>
    <row r="37" spans="1:16" ht="119.25">
      <c r="A37" s="88">
        <v>12</v>
      </c>
      <c r="B37" s="351">
        <v>12</v>
      </c>
      <c r="C37" s="89" t="s">
        <v>2987</v>
      </c>
      <c r="D37" s="350" t="s">
        <v>2988</v>
      </c>
      <c r="E37" s="352" t="s">
        <v>97</v>
      </c>
      <c r="F37" s="90">
        <v>2.6560000000000001</v>
      </c>
      <c r="G37" s="90">
        <v>324.52</v>
      </c>
      <c r="H37" s="90">
        <v>46.12</v>
      </c>
      <c r="I37" s="90">
        <v>13.3</v>
      </c>
      <c r="J37" s="90">
        <v>1.7</v>
      </c>
      <c r="K37" s="90">
        <v>862</v>
      </c>
      <c r="L37" s="90">
        <v>122</v>
      </c>
      <c r="M37" s="90">
        <v>35</v>
      </c>
      <c r="N37" s="90">
        <v>5</v>
      </c>
      <c r="O37" s="353" t="s">
        <v>2989</v>
      </c>
      <c r="P37" s="353" t="s">
        <v>2990</v>
      </c>
    </row>
    <row r="38" spans="1:16" ht="114">
      <c r="A38" s="88">
        <v>13</v>
      </c>
      <c r="B38" s="351">
        <v>13</v>
      </c>
      <c r="C38" s="89" t="s">
        <v>98</v>
      </c>
      <c r="D38" s="350" t="s">
        <v>2991</v>
      </c>
      <c r="E38" s="352" t="s">
        <v>96</v>
      </c>
      <c r="F38" s="90">
        <v>8.7910000000000004</v>
      </c>
      <c r="G38" s="90">
        <v>9784.9</v>
      </c>
      <c r="H38" s="90">
        <v>158.34</v>
      </c>
      <c r="I38" s="90">
        <v>42.15</v>
      </c>
      <c r="J38" s="90">
        <v>3.07</v>
      </c>
      <c r="K38" s="90">
        <v>86019</v>
      </c>
      <c r="L38" s="90">
        <v>1392</v>
      </c>
      <c r="M38" s="90">
        <v>371</v>
      </c>
      <c r="N38" s="90">
        <v>27</v>
      </c>
      <c r="O38" s="353" t="s">
        <v>2992</v>
      </c>
      <c r="P38" s="353" t="s">
        <v>2993</v>
      </c>
    </row>
    <row r="39" spans="1:16" ht="102.75">
      <c r="A39" s="88">
        <v>14</v>
      </c>
      <c r="B39" s="351">
        <v>14</v>
      </c>
      <c r="C39" s="89" t="s">
        <v>99</v>
      </c>
      <c r="D39" s="350" t="s">
        <v>2994</v>
      </c>
      <c r="E39" s="352" t="s">
        <v>100</v>
      </c>
      <c r="F39" s="90">
        <v>0.12</v>
      </c>
      <c r="G39" s="90">
        <v>2411.89</v>
      </c>
      <c r="H39" s="90">
        <v>348.98</v>
      </c>
      <c r="I39" s="90">
        <v>93.62</v>
      </c>
      <c r="J39" s="90">
        <v>9.1</v>
      </c>
      <c r="K39" s="90">
        <v>289</v>
      </c>
      <c r="L39" s="90">
        <v>42</v>
      </c>
      <c r="M39" s="90">
        <v>11</v>
      </c>
      <c r="N39" s="90">
        <v>1</v>
      </c>
      <c r="O39" s="353" t="s">
        <v>2995</v>
      </c>
      <c r="P39" s="353" t="s">
        <v>2996</v>
      </c>
    </row>
    <row r="40" spans="1:16" ht="125.25">
      <c r="A40" s="88">
        <v>15</v>
      </c>
      <c r="B40" s="351">
        <v>15</v>
      </c>
      <c r="C40" s="89" t="s">
        <v>101</v>
      </c>
      <c r="D40" s="350" t="s">
        <v>2997</v>
      </c>
      <c r="E40" s="352" t="s">
        <v>100</v>
      </c>
      <c r="F40" s="90">
        <v>0.38200000000000001</v>
      </c>
      <c r="G40" s="90">
        <v>4977.16</v>
      </c>
      <c r="H40" s="90">
        <v>513.25</v>
      </c>
      <c r="I40" s="90">
        <v>90.3</v>
      </c>
      <c r="J40" s="90">
        <v>9.1999999999999993</v>
      </c>
      <c r="K40" s="90">
        <v>1901</v>
      </c>
      <c r="L40" s="90">
        <v>196</v>
      </c>
      <c r="M40" s="90">
        <v>34</v>
      </c>
      <c r="N40" s="90">
        <v>4</v>
      </c>
      <c r="O40" s="353" t="s">
        <v>2998</v>
      </c>
      <c r="P40" s="353" t="s">
        <v>2999</v>
      </c>
    </row>
    <row r="41" spans="1:16" ht="125.25">
      <c r="A41" s="88">
        <v>16</v>
      </c>
      <c r="B41" s="351">
        <v>16</v>
      </c>
      <c r="C41" s="89" t="s">
        <v>101</v>
      </c>
      <c r="D41" s="350" t="s">
        <v>3000</v>
      </c>
      <c r="E41" s="352" t="s">
        <v>100</v>
      </c>
      <c r="F41" s="90">
        <v>1.2274</v>
      </c>
      <c r="G41" s="90">
        <v>4977.16</v>
      </c>
      <c r="H41" s="90">
        <v>513.25</v>
      </c>
      <c r="I41" s="90">
        <v>90.3</v>
      </c>
      <c r="J41" s="90">
        <v>9.1999999999999993</v>
      </c>
      <c r="K41" s="90">
        <v>6109</v>
      </c>
      <c r="L41" s="90">
        <v>630</v>
      </c>
      <c r="M41" s="90">
        <v>111</v>
      </c>
      <c r="N41" s="90">
        <v>11</v>
      </c>
      <c r="O41" s="353" t="s">
        <v>3001</v>
      </c>
      <c r="P41" s="353" t="s">
        <v>3002</v>
      </c>
    </row>
    <row r="42" spans="1:16" ht="39">
      <c r="A42" s="88">
        <v>17</v>
      </c>
      <c r="B42" s="351">
        <v>17</v>
      </c>
      <c r="C42" s="89" t="s">
        <v>123</v>
      </c>
      <c r="D42" s="350" t="s">
        <v>3003</v>
      </c>
      <c r="E42" s="352" t="s">
        <v>37</v>
      </c>
      <c r="F42" s="90">
        <v>0.30099999999999999</v>
      </c>
      <c r="G42" s="90">
        <v>10017.4</v>
      </c>
      <c r="H42" s="90">
        <v>1154.4000000000001</v>
      </c>
      <c r="I42" s="90">
        <v>740.67</v>
      </c>
      <c r="J42" s="90">
        <v>42.36</v>
      </c>
      <c r="K42" s="90">
        <v>3015</v>
      </c>
      <c r="L42" s="90">
        <v>347</v>
      </c>
      <c r="M42" s="90">
        <v>223</v>
      </c>
      <c r="N42" s="90">
        <v>13</v>
      </c>
      <c r="O42" s="353" t="s">
        <v>3004</v>
      </c>
      <c r="P42" s="353" t="s">
        <v>3005</v>
      </c>
    </row>
    <row r="43" spans="1:16" ht="33.75">
      <c r="A43" s="88">
        <v>18</v>
      </c>
      <c r="B43" s="351">
        <v>18</v>
      </c>
      <c r="C43" s="89" t="s">
        <v>124</v>
      </c>
      <c r="D43" s="350" t="s">
        <v>125</v>
      </c>
      <c r="E43" s="352" t="s">
        <v>29</v>
      </c>
      <c r="F43" s="90">
        <v>0.31909999999999999</v>
      </c>
      <c r="G43" s="90">
        <v>7353.7</v>
      </c>
      <c r="H43" s="353"/>
      <c r="I43" s="353"/>
      <c r="J43" s="353"/>
      <c r="K43" s="90">
        <v>2347</v>
      </c>
      <c r="L43" s="353"/>
      <c r="M43" s="353"/>
      <c r="N43" s="353"/>
      <c r="O43" s="353" t="s">
        <v>554</v>
      </c>
      <c r="P43" s="353" t="s">
        <v>554</v>
      </c>
    </row>
    <row r="44" spans="1:16" ht="22.5">
      <c r="A44" s="88">
        <v>19</v>
      </c>
      <c r="B44" s="351">
        <v>19</v>
      </c>
      <c r="C44" s="89" t="s">
        <v>126</v>
      </c>
      <c r="D44" s="350" t="s">
        <v>3006</v>
      </c>
      <c r="E44" s="352" t="s">
        <v>29</v>
      </c>
      <c r="F44" s="90">
        <v>2.2259999999999999E-2</v>
      </c>
      <c r="G44" s="90">
        <v>6726.18</v>
      </c>
      <c r="H44" s="353"/>
      <c r="I44" s="353"/>
      <c r="J44" s="353"/>
      <c r="K44" s="90">
        <v>150</v>
      </c>
      <c r="L44" s="353"/>
      <c r="M44" s="353"/>
      <c r="N44" s="353"/>
      <c r="O44" s="353" t="s">
        <v>554</v>
      </c>
      <c r="P44" s="353" t="s">
        <v>554</v>
      </c>
    </row>
    <row r="45" spans="1:16" ht="22.5">
      <c r="A45" s="88">
        <v>20</v>
      </c>
      <c r="B45" s="351">
        <v>20</v>
      </c>
      <c r="C45" s="89" t="s">
        <v>3007</v>
      </c>
      <c r="D45" s="350" t="s">
        <v>3008</v>
      </c>
      <c r="E45" s="352" t="s">
        <v>29</v>
      </c>
      <c r="F45" s="90">
        <v>0.29680000000000001</v>
      </c>
      <c r="G45" s="90">
        <v>6048.12</v>
      </c>
      <c r="H45" s="353"/>
      <c r="I45" s="353"/>
      <c r="J45" s="353"/>
      <c r="K45" s="90">
        <v>1795</v>
      </c>
      <c r="L45" s="353"/>
      <c r="M45" s="353"/>
      <c r="N45" s="353"/>
      <c r="O45" s="353" t="s">
        <v>554</v>
      </c>
      <c r="P45" s="353" t="s">
        <v>554</v>
      </c>
    </row>
    <row r="46" spans="1:16" ht="80.25">
      <c r="A46" s="88">
        <v>21</v>
      </c>
      <c r="B46" s="351">
        <v>21</v>
      </c>
      <c r="C46" s="89" t="s">
        <v>3009</v>
      </c>
      <c r="D46" s="350" t="s">
        <v>3010</v>
      </c>
      <c r="E46" s="352" t="s">
        <v>3011</v>
      </c>
      <c r="F46" s="90">
        <v>0.376</v>
      </c>
      <c r="G46" s="90">
        <v>3146.62</v>
      </c>
      <c r="H46" s="90">
        <v>59.97</v>
      </c>
      <c r="I46" s="90">
        <v>53.74</v>
      </c>
      <c r="J46" s="90">
        <v>4.55</v>
      </c>
      <c r="K46" s="90">
        <v>1183</v>
      </c>
      <c r="L46" s="90">
        <v>23</v>
      </c>
      <c r="M46" s="90">
        <v>20</v>
      </c>
      <c r="N46" s="90">
        <v>2</v>
      </c>
      <c r="O46" s="353" t="s">
        <v>3012</v>
      </c>
      <c r="P46" s="353" t="s">
        <v>3013</v>
      </c>
    </row>
    <row r="47" spans="1:16" ht="67.5">
      <c r="A47" s="88">
        <v>22</v>
      </c>
      <c r="B47" s="351">
        <v>22</v>
      </c>
      <c r="C47" s="89" t="s">
        <v>119</v>
      </c>
      <c r="D47" s="350" t="s">
        <v>3014</v>
      </c>
      <c r="E47" s="352" t="s">
        <v>29</v>
      </c>
      <c r="F47" s="90">
        <v>0.1128</v>
      </c>
      <c r="G47" s="90">
        <v>-10045</v>
      </c>
      <c r="H47" s="353"/>
      <c r="I47" s="353"/>
      <c r="J47" s="353"/>
      <c r="K47" s="90">
        <v>-1133</v>
      </c>
      <c r="L47" s="353"/>
      <c r="M47" s="353"/>
      <c r="N47" s="353"/>
      <c r="O47" s="353" t="s">
        <v>554</v>
      </c>
      <c r="P47" s="353" t="s">
        <v>554</v>
      </c>
    </row>
    <row r="48" spans="1:16" ht="80.25">
      <c r="A48" s="88">
        <v>23</v>
      </c>
      <c r="B48" s="351">
        <v>23</v>
      </c>
      <c r="C48" s="89" t="s">
        <v>102</v>
      </c>
      <c r="D48" s="350" t="s">
        <v>3015</v>
      </c>
      <c r="E48" s="352" t="s">
        <v>103</v>
      </c>
      <c r="F48" s="90">
        <v>0.13819999999999999</v>
      </c>
      <c r="G48" s="90">
        <v>9297.99</v>
      </c>
      <c r="H48" s="90">
        <v>673.61</v>
      </c>
      <c r="I48" s="90">
        <v>364.5</v>
      </c>
      <c r="J48" s="90">
        <v>15.98</v>
      </c>
      <c r="K48" s="90">
        <v>1285</v>
      </c>
      <c r="L48" s="90">
        <v>93</v>
      </c>
      <c r="M48" s="90">
        <v>50</v>
      </c>
      <c r="N48" s="90">
        <v>2</v>
      </c>
      <c r="O48" s="353" t="s">
        <v>3016</v>
      </c>
      <c r="P48" s="353" t="s">
        <v>3017</v>
      </c>
    </row>
    <row r="49" spans="1:16" ht="33.75">
      <c r="A49" s="88">
        <v>24</v>
      </c>
      <c r="B49" s="351">
        <v>24</v>
      </c>
      <c r="C49" s="89" t="s">
        <v>104</v>
      </c>
      <c r="D49" s="350" t="s">
        <v>105</v>
      </c>
      <c r="E49" s="352" t="s">
        <v>28</v>
      </c>
      <c r="F49" s="90">
        <v>0.53349999999999997</v>
      </c>
      <c r="G49" s="90">
        <v>-530</v>
      </c>
      <c r="H49" s="353"/>
      <c r="I49" s="353"/>
      <c r="J49" s="353"/>
      <c r="K49" s="90">
        <v>-283</v>
      </c>
      <c r="L49" s="353"/>
      <c r="M49" s="353"/>
      <c r="N49" s="353"/>
      <c r="O49" s="353" t="s">
        <v>554</v>
      </c>
      <c r="P49" s="353" t="s">
        <v>554</v>
      </c>
    </row>
    <row r="50" spans="1:16" ht="33.75">
      <c r="A50" s="88">
        <v>25</v>
      </c>
      <c r="B50" s="351">
        <v>25</v>
      </c>
      <c r="C50" s="89" t="s">
        <v>106</v>
      </c>
      <c r="D50" s="350" t="s">
        <v>107</v>
      </c>
      <c r="E50" s="352" t="s">
        <v>63</v>
      </c>
      <c r="F50" s="90">
        <v>14.37</v>
      </c>
      <c r="G50" s="90">
        <v>-7.46</v>
      </c>
      <c r="H50" s="353"/>
      <c r="I50" s="353"/>
      <c r="J50" s="353"/>
      <c r="K50" s="90">
        <v>-107</v>
      </c>
      <c r="L50" s="353"/>
      <c r="M50" s="353"/>
      <c r="N50" s="353"/>
      <c r="O50" s="353" t="s">
        <v>554</v>
      </c>
      <c r="P50" s="353" t="s">
        <v>554</v>
      </c>
    </row>
    <row r="51" spans="1:16" ht="22.5">
      <c r="A51" s="88">
        <v>26</v>
      </c>
      <c r="B51" s="351">
        <v>26</v>
      </c>
      <c r="C51" s="89" t="s">
        <v>108</v>
      </c>
      <c r="D51" s="350" t="s">
        <v>109</v>
      </c>
      <c r="E51" s="352" t="s">
        <v>63</v>
      </c>
      <c r="F51" s="90">
        <v>40.08</v>
      </c>
      <c r="G51" s="90">
        <v>-6.78</v>
      </c>
      <c r="H51" s="353"/>
      <c r="I51" s="353"/>
      <c r="J51" s="353"/>
      <c r="K51" s="90">
        <v>-272</v>
      </c>
      <c r="L51" s="353"/>
      <c r="M51" s="353"/>
      <c r="N51" s="353"/>
      <c r="O51" s="353" t="s">
        <v>554</v>
      </c>
      <c r="P51" s="353" t="s">
        <v>554</v>
      </c>
    </row>
    <row r="52" spans="1:16" ht="22.5">
      <c r="A52" s="88">
        <v>27</v>
      </c>
      <c r="B52" s="351">
        <v>27</v>
      </c>
      <c r="C52" s="89" t="s">
        <v>110</v>
      </c>
      <c r="D52" s="350" t="s">
        <v>111</v>
      </c>
      <c r="E52" s="352" t="s">
        <v>63</v>
      </c>
      <c r="F52" s="90">
        <v>14.37</v>
      </c>
      <c r="G52" s="90">
        <v>8.09</v>
      </c>
      <c r="H52" s="353"/>
      <c r="I52" s="353"/>
      <c r="J52" s="353"/>
      <c r="K52" s="90">
        <v>116</v>
      </c>
      <c r="L52" s="353"/>
      <c r="M52" s="353"/>
      <c r="N52" s="353"/>
      <c r="O52" s="353" t="s">
        <v>554</v>
      </c>
      <c r="P52" s="353" t="s">
        <v>554</v>
      </c>
    </row>
    <row r="53" spans="1:16" ht="22.5">
      <c r="A53" s="88">
        <v>28</v>
      </c>
      <c r="B53" s="351">
        <v>28</v>
      </c>
      <c r="C53" s="89" t="s">
        <v>84</v>
      </c>
      <c r="D53" s="350" t="s">
        <v>112</v>
      </c>
      <c r="E53" s="352" t="s">
        <v>63</v>
      </c>
      <c r="F53" s="90">
        <v>40.08</v>
      </c>
      <c r="G53" s="90">
        <v>6.2</v>
      </c>
      <c r="H53" s="353"/>
      <c r="I53" s="353"/>
      <c r="J53" s="353"/>
      <c r="K53" s="90">
        <v>248</v>
      </c>
      <c r="L53" s="353"/>
      <c r="M53" s="353"/>
      <c r="N53" s="353"/>
      <c r="O53" s="353" t="s">
        <v>554</v>
      </c>
      <c r="P53" s="353" t="s">
        <v>554</v>
      </c>
    </row>
    <row r="54" spans="1:16" ht="33.75">
      <c r="A54" s="88">
        <v>29</v>
      </c>
      <c r="B54" s="351">
        <v>29</v>
      </c>
      <c r="C54" s="89" t="s">
        <v>93</v>
      </c>
      <c r="D54" s="350" t="s">
        <v>94</v>
      </c>
      <c r="E54" s="352" t="s">
        <v>28</v>
      </c>
      <c r="F54" s="90">
        <v>0.53349999999999997</v>
      </c>
      <c r="G54" s="90">
        <v>580</v>
      </c>
      <c r="H54" s="353"/>
      <c r="I54" s="353"/>
      <c r="J54" s="353"/>
      <c r="K54" s="90">
        <v>309</v>
      </c>
      <c r="L54" s="353"/>
      <c r="M54" s="353"/>
      <c r="N54" s="353"/>
      <c r="O54" s="353" t="s">
        <v>554</v>
      </c>
      <c r="P54" s="353" t="s">
        <v>554</v>
      </c>
    </row>
    <row r="55" spans="1:16" ht="61.5">
      <c r="A55" s="88">
        <v>30</v>
      </c>
      <c r="B55" s="351">
        <v>30</v>
      </c>
      <c r="C55" s="89" t="s">
        <v>527</v>
      </c>
      <c r="D55" s="350" t="s">
        <v>3018</v>
      </c>
      <c r="E55" s="352" t="s">
        <v>59</v>
      </c>
      <c r="F55" s="90">
        <v>0.442</v>
      </c>
      <c r="G55" s="90">
        <v>2047.8</v>
      </c>
      <c r="H55" s="90">
        <v>409.96</v>
      </c>
      <c r="I55" s="90">
        <v>1485.83</v>
      </c>
      <c r="J55" s="90">
        <v>130.91</v>
      </c>
      <c r="K55" s="90">
        <v>905</v>
      </c>
      <c r="L55" s="90">
        <v>181</v>
      </c>
      <c r="M55" s="90">
        <v>657</v>
      </c>
      <c r="N55" s="90">
        <v>58</v>
      </c>
      <c r="O55" s="353" t="s">
        <v>3019</v>
      </c>
      <c r="P55" s="353" t="s">
        <v>3020</v>
      </c>
    </row>
    <row r="56" spans="1:16" ht="21" outlineLevel="1">
      <c r="A56" s="351"/>
      <c r="B56" s="349" t="s">
        <v>531</v>
      </c>
      <c r="C56" s="93" t="s">
        <v>3021</v>
      </c>
      <c r="D56" s="91" t="s">
        <v>3022</v>
      </c>
      <c r="E56" s="79" t="s">
        <v>63</v>
      </c>
      <c r="F56" s="92" t="s">
        <v>532</v>
      </c>
      <c r="G56" s="353"/>
      <c r="H56" s="353"/>
      <c r="I56" s="353"/>
      <c r="J56" s="353"/>
      <c r="K56" s="353"/>
      <c r="L56" s="353"/>
      <c r="M56" s="353"/>
      <c r="N56" s="353"/>
      <c r="O56" s="353"/>
      <c r="P56" s="353"/>
    </row>
    <row r="57" spans="1:16" ht="19.149999999999999" customHeight="1">
      <c r="A57" s="525" t="s">
        <v>3023</v>
      </c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</row>
    <row r="58" spans="1:16" ht="50.25">
      <c r="A58" s="88">
        <v>31</v>
      </c>
      <c r="B58" s="351">
        <v>31</v>
      </c>
      <c r="C58" s="89" t="s">
        <v>113</v>
      </c>
      <c r="D58" s="350" t="s">
        <v>3024</v>
      </c>
      <c r="E58" s="352" t="s">
        <v>38</v>
      </c>
      <c r="F58" s="90">
        <v>0.10100000000000001</v>
      </c>
      <c r="G58" s="90">
        <v>6199.89</v>
      </c>
      <c r="H58" s="90">
        <v>506.65</v>
      </c>
      <c r="I58" s="90">
        <v>43.24</v>
      </c>
      <c r="J58" s="90">
        <v>5.71</v>
      </c>
      <c r="K58" s="90">
        <v>626</v>
      </c>
      <c r="L58" s="90">
        <v>51</v>
      </c>
      <c r="M58" s="90">
        <v>4</v>
      </c>
      <c r="N58" s="90">
        <v>1</v>
      </c>
      <c r="O58" s="353" t="s">
        <v>3025</v>
      </c>
      <c r="P58" s="353" t="s">
        <v>3026</v>
      </c>
    </row>
    <row r="59" spans="1:16" ht="39">
      <c r="A59" s="88">
        <v>32</v>
      </c>
      <c r="B59" s="351">
        <v>32</v>
      </c>
      <c r="C59" s="89" t="s">
        <v>114</v>
      </c>
      <c r="D59" s="350" t="s">
        <v>3027</v>
      </c>
      <c r="E59" s="352" t="s">
        <v>115</v>
      </c>
      <c r="F59" s="90">
        <v>1.01E-2</v>
      </c>
      <c r="G59" s="90">
        <v>538.46</v>
      </c>
      <c r="H59" s="90">
        <v>197.75</v>
      </c>
      <c r="I59" s="90">
        <v>204.82</v>
      </c>
      <c r="J59" s="353"/>
      <c r="K59" s="90">
        <v>5</v>
      </c>
      <c r="L59" s="90">
        <v>2</v>
      </c>
      <c r="M59" s="90">
        <v>2</v>
      </c>
      <c r="N59" s="353"/>
      <c r="O59" s="353" t="s">
        <v>3028</v>
      </c>
      <c r="P59" s="353" t="s">
        <v>616</v>
      </c>
    </row>
    <row r="60" spans="1:16" ht="19.149999999999999" customHeight="1">
      <c r="A60" s="423" t="s">
        <v>3029</v>
      </c>
      <c r="B60" s="422"/>
      <c r="C60" s="422"/>
      <c r="D60" s="422"/>
      <c r="E60" s="422"/>
      <c r="F60" s="422"/>
      <c r="G60" s="422"/>
      <c r="H60" s="422"/>
      <c r="I60" s="422"/>
      <c r="J60" s="422"/>
      <c r="K60" s="422"/>
      <c r="L60" s="422"/>
      <c r="M60" s="422"/>
      <c r="N60" s="422"/>
      <c r="O60" s="422"/>
      <c r="P60" s="422"/>
    </row>
    <row r="61" spans="1:16" ht="105">
      <c r="A61" s="88">
        <v>33</v>
      </c>
      <c r="B61" s="351">
        <v>34</v>
      </c>
      <c r="C61" s="89" t="s">
        <v>3030</v>
      </c>
      <c r="D61" s="350" t="s">
        <v>3031</v>
      </c>
      <c r="E61" s="352" t="s">
        <v>63</v>
      </c>
      <c r="F61" s="90">
        <v>25</v>
      </c>
      <c r="G61" s="90">
        <v>306.57</v>
      </c>
      <c r="H61" s="353"/>
      <c r="I61" s="353"/>
      <c r="J61" s="353"/>
      <c r="K61" s="90">
        <v>7664</v>
      </c>
      <c r="L61" s="353"/>
      <c r="M61" s="353"/>
      <c r="N61" s="353"/>
      <c r="O61" s="353" t="s">
        <v>554</v>
      </c>
      <c r="P61" s="353" t="s">
        <v>554</v>
      </c>
    </row>
    <row r="62" spans="1:16" ht="105">
      <c r="A62" s="88">
        <v>34</v>
      </c>
      <c r="B62" s="351">
        <v>35</v>
      </c>
      <c r="C62" s="89" t="s">
        <v>3030</v>
      </c>
      <c r="D62" s="350" t="s">
        <v>3032</v>
      </c>
      <c r="E62" s="352" t="s">
        <v>63</v>
      </c>
      <c r="F62" s="90">
        <v>19.2</v>
      </c>
      <c r="G62" s="90">
        <v>306.57</v>
      </c>
      <c r="H62" s="353"/>
      <c r="I62" s="353"/>
      <c r="J62" s="353"/>
      <c r="K62" s="90">
        <v>5886</v>
      </c>
      <c r="L62" s="353"/>
      <c r="M62" s="353"/>
      <c r="N62" s="353"/>
      <c r="O62" s="353" t="s">
        <v>554</v>
      </c>
      <c r="P62" s="353" t="s">
        <v>554</v>
      </c>
    </row>
    <row r="63" spans="1:16" ht="105">
      <c r="A63" s="88">
        <v>35</v>
      </c>
      <c r="B63" s="351">
        <v>36</v>
      </c>
      <c r="C63" s="89" t="s">
        <v>3030</v>
      </c>
      <c r="D63" s="350" t="s">
        <v>3033</v>
      </c>
      <c r="E63" s="352" t="s">
        <v>142</v>
      </c>
      <c r="F63" s="90">
        <v>74</v>
      </c>
      <c r="G63" s="90">
        <v>9.82</v>
      </c>
      <c r="H63" s="353"/>
      <c r="I63" s="353"/>
      <c r="J63" s="353"/>
      <c r="K63" s="90">
        <v>727</v>
      </c>
      <c r="L63" s="353"/>
      <c r="M63" s="353"/>
      <c r="N63" s="353"/>
      <c r="O63" s="353" t="s">
        <v>554</v>
      </c>
      <c r="P63" s="353" t="s">
        <v>554</v>
      </c>
    </row>
    <row r="64" spans="1:16" ht="105">
      <c r="A64" s="88">
        <v>36</v>
      </c>
      <c r="B64" s="351">
        <v>37</v>
      </c>
      <c r="C64" s="89" t="s">
        <v>3030</v>
      </c>
      <c r="D64" s="350" t="s">
        <v>3034</v>
      </c>
      <c r="E64" s="352" t="s">
        <v>142</v>
      </c>
      <c r="F64" s="90">
        <v>1</v>
      </c>
      <c r="G64" s="90">
        <v>125.1</v>
      </c>
      <c r="H64" s="353"/>
      <c r="I64" s="353"/>
      <c r="J64" s="353"/>
      <c r="K64" s="90">
        <v>125</v>
      </c>
      <c r="L64" s="353"/>
      <c r="M64" s="353"/>
      <c r="N64" s="353"/>
      <c r="O64" s="353" t="s">
        <v>554</v>
      </c>
      <c r="P64" s="353" t="s">
        <v>554</v>
      </c>
    </row>
    <row r="65" spans="1:16" ht="105">
      <c r="A65" s="88">
        <v>37</v>
      </c>
      <c r="B65" s="351">
        <v>38</v>
      </c>
      <c r="C65" s="89" t="s">
        <v>3030</v>
      </c>
      <c r="D65" s="350" t="s">
        <v>3035</v>
      </c>
      <c r="E65" s="352" t="s">
        <v>3036</v>
      </c>
      <c r="F65" s="90">
        <v>47</v>
      </c>
      <c r="G65" s="90">
        <v>1.36</v>
      </c>
      <c r="H65" s="353"/>
      <c r="I65" s="353"/>
      <c r="J65" s="353"/>
      <c r="K65" s="90">
        <v>64</v>
      </c>
      <c r="L65" s="353"/>
      <c r="M65" s="353"/>
      <c r="N65" s="353"/>
      <c r="O65" s="353" t="s">
        <v>554</v>
      </c>
      <c r="P65" s="353" t="s">
        <v>554</v>
      </c>
    </row>
    <row r="66" spans="1:16" ht="105">
      <c r="A66" s="88">
        <v>38</v>
      </c>
      <c r="B66" s="351">
        <v>39</v>
      </c>
      <c r="C66" s="89" t="s">
        <v>3030</v>
      </c>
      <c r="D66" s="350" t="s">
        <v>3037</v>
      </c>
      <c r="E66" s="352" t="s">
        <v>142</v>
      </c>
      <c r="F66" s="90">
        <v>73</v>
      </c>
      <c r="G66" s="90">
        <v>2.7</v>
      </c>
      <c r="H66" s="353"/>
      <c r="I66" s="353"/>
      <c r="J66" s="353"/>
      <c r="K66" s="90">
        <v>197</v>
      </c>
      <c r="L66" s="353"/>
      <c r="M66" s="353"/>
      <c r="N66" s="353"/>
      <c r="O66" s="353" t="s">
        <v>554</v>
      </c>
      <c r="P66" s="353" t="s">
        <v>554</v>
      </c>
    </row>
    <row r="67" spans="1:16" ht="105">
      <c r="A67" s="88">
        <v>39</v>
      </c>
      <c r="B67" s="351">
        <v>40</v>
      </c>
      <c r="C67" s="89" t="s">
        <v>3030</v>
      </c>
      <c r="D67" s="350" t="s">
        <v>3038</v>
      </c>
      <c r="E67" s="352" t="s">
        <v>3036</v>
      </c>
      <c r="F67" s="90">
        <v>33</v>
      </c>
      <c r="G67" s="90">
        <v>1.27</v>
      </c>
      <c r="H67" s="353"/>
      <c r="I67" s="353"/>
      <c r="J67" s="353"/>
      <c r="K67" s="90">
        <v>42</v>
      </c>
      <c r="L67" s="353"/>
      <c r="M67" s="353"/>
      <c r="N67" s="353"/>
      <c r="O67" s="353" t="s">
        <v>554</v>
      </c>
      <c r="P67" s="353" t="s">
        <v>554</v>
      </c>
    </row>
    <row r="68" spans="1:16" ht="105">
      <c r="A68" s="88">
        <v>40</v>
      </c>
      <c r="B68" s="351">
        <v>41</v>
      </c>
      <c r="C68" s="89" t="s">
        <v>3030</v>
      </c>
      <c r="D68" s="350" t="s">
        <v>3039</v>
      </c>
      <c r="E68" s="352" t="s">
        <v>3040</v>
      </c>
      <c r="F68" s="90">
        <v>46</v>
      </c>
      <c r="G68" s="90">
        <v>26.39</v>
      </c>
      <c r="H68" s="353"/>
      <c r="I68" s="353"/>
      <c r="J68" s="353"/>
      <c r="K68" s="90">
        <v>1214</v>
      </c>
      <c r="L68" s="353"/>
      <c r="M68" s="353"/>
      <c r="N68" s="353"/>
      <c r="O68" s="353" t="s">
        <v>554</v>
      </c>
      <c r="P68" s="353" t="s">
        <v>554</v>
      </c>
    </row>
    <row r="69" spans="1:16" ht="105">
      <c r="A69" s="88">
        <v>41</v>
      </c>
      <c r="B69" s="351">
        <v>42</v>
      </c>
      <c r="C69" s="89" t="s">
        <v>3030</v>
      </c>
      <c r="D69" s="350" t="s">
        <v>3041</v>
      </c>
      <c r="E69" s="352" t="s">
        <v>142</v>
      </c>
      <c r="F69" s="90">
        <v>297</v>
      </c>
      <c r="G69" s="90">
        <v>0.38</v>
      </c>
      <c r="H69" s="353"/>
      <c r="I69" s="353"/>
      <c r="J69" s="353"/>
      <c r="K69" s="90">
        <v>113</v>
      </c>
      <c r="L69" s="353"/>
      <c r="M69" s="353"/>
      <c r="N69" s="353"/>
      <c r="O69" s="353" t="s">
        <v>554</v>
      </c>
      <c r="P69" s="353" t="s">
        <v>554</v>
      </c>
    </row>
    <row r="70" spans="1:16" ht="105">
      <c r="A70" s="88">
        <v>42</v>
      </c>
      <c r="B70" s="351">
        <v>43</v>
      </c>
      <c r="C70" s="89" t="s">
        <v>3030</v>
      </c>
      <c r="D70" s="350" t="s">
        <v>3042</v>
      </c>
      <c r="E70" s="352" t="s">
        <v>3043</v>
      </c>
      <c r="F70" s="90">
        <v>4</v>
      </c>
      <c r="G70" s="90">
        <v>13.35</v>
      </c>
      <c r="H70" s="353"/>
      <c r="I70" s="353"/>
      <c r="J70" s="353"/>
      <c r="K70" s="90">
        <v>53</v>
      </c>
      <c r="L70" s="353"/>
      <c r="M70" s="353"/>
      <c r="N70" s="353"/>
      <c r="O70" s="353" t="s">
        <v>554</v>
      </c>
      <c r="P70" s="353" t="s">
        <v>554</v>
      </c>
    </row>
    <row r="71" spans="1:16" ht="105">
      <c r="A71" s="88">
        <v>43</v>
      </c>
      <c r="B71" s="351">
        <v>44</v>
      </c>
      <c r="C71" s="89" t="s">
        <v>3030</v>
      </c>
      <c r="D71" s="350" t="s">
        <v>3044</v>
      </c>
      <c r="E71" s="352" t="s">
        <v>142</v>
      </c>
      <c r="F71" s="90">
        <v>197</v>
      </c>
      <c r="G71" s="90">
        <v>1.01</v>
      </c>
      <c r="H71" s="353"/>
      <c r="I71" s="353"/>
      <c r="J71" s="353"/>
      <c r="K71" s="90">
        <v>199</v>
      </c>
      <c r="L71" s="353"/>
      <c r="M71" s="353"/>
      <c r="N71" s="353"/>
      <c r="O71" s="353" t="s">
        <v>554</v>
      </c>
      <c r="P71" s="353" t="s">
        <v>554</v>
      </c>
    </row>
    <row r="72" spans="1:16" ht="19.149999999999999" customHeight="1">
      <c r="A72" s="423" t="s">
        <v>3045</v>
      </c>
      <c r="B72" s="422"/>
      <c r="C72" s="422"/>
      <c r="D72" s="422"/>
      <c r="E72" s="422"/>
      <c r="F72" s="422"/>
      <c r="G72" s="422"/>
      <c r="H72" s="422"/>
      <c r="I72" s="422"/>
      <c r="J72" s="422"/>
      <c r="K72" s="422"/>
      <c r="L72" s="422"/>
      <c r="M72" s="422"/>
      <c r="N72" s="422"/>
      <c r="O72" s="422"/>
      <c r="P72" s="422"/>
    </row>
    <row r="73" spans="1:16" ht="19.149999999999999" customHeight="1">
      <c r="A73" s="525" t="s">
        <v>3046</v>
      </c>
      <c r="B73" s="422"/>
      <c r="C73" s="422"/>
      <c r="D73" s="422"/>
      <c r="E73" s="422"/>
      <c r="F73" s="422"/>
      <c r="G73" s="422"/>
      <c r="H73" s="422"/>
      <c r="I73" s="422"/>
      <c r="J73" s="422"/>
      <c r="K73" s="422"/>
      <c r="L73" s="422"/>
      <c r="M73" s="422"/>
      <c r="N73" s="422"/>
      <c r="O73" s="422"/>
      <c r="P73" s="422"/>
    </row>
    <row r="74" spans="1:16" ht="39">
      <c r="A74" s="88">
        <v>44</v>
      </c>
      <c r="B74" s="351">
        <v>236</v>
      </c>
      <c r="C74" s="89" t="s">
        <v>172</v>
      </c>
      <c r="D74" s="350" t="s">
        <v>3047</v>
      </c>
      <c r="E74" s="352" t="s">
        <v>173</v>
      </c>
      <c r="F74" s="90">
        <v>2.4E-2</v>
      </c>
      <c r="G74" s="90">
        <v>1470.97</v>
      </c>
      <c r="H74" s="90">
        <v>313.95999999999998</v>
      </c>
      <c r="I74" s="90">
        <v>29.94</v>
      </c>
      <c r="J74" s="90">
        <v>13.44</v>
      </c>
      <c r="K74" s="90">
        <v>35</v>
      </c>
      <c r="L74" s="90">
        <v>8</v>
      </c>
      <c r="M74" s="90">
        <v>1</v>
      </c>
      <c r="N74" s="353"/>
      <c r="O74" s="353" t="s">
        <v>3048</v>
      </c>
      <c r="P74" s="353" t="s">
        <v>3049</v>
      </c>
    </row>
    <row r="75" spans="1:16" ht="56.25">
      <c r="A75" s="88">
        <v>45</v>
      </c>
      <c r="B75" s="351">
        <v>237</v>
      </c>
      <c r="C75" s="89" t="s">
        <v>168</v>
      </c>
      <c r="D75" s="350" t="s">
        <v>3050</v>
      </c>
      <c r="E75" s="352" t="s">
        <v>34</v>
      </c>
      <c r="F75" s="90">
        <v>2.4E-2</v>
      </c>
      <c r="G75" s="90">
        <v>2566.67</v>
      </c>
      <c r="H75" s="90">
        <v>254.49</v>
      </c>
      <c r="I75" s="90">
        <v>77.489999999999995</v>
      </c>
      <c r="J75" s="90">
        <v>12.27</v>
      </c>
      <c r="K75" s="90">
        <v>62</v>
      </c>
      <c r="L75" s="90">
        <v>6</v>
      </c>
      <c r="M75" s="90">
        <v>2</v>
      </c>
      <c r="N75" s="353"/>
      <c r="O75" s="353" t="s">
        <v>3051</v>
      </c>
      <c r="P75" s="353" t="s">
        <v>3052</v>
      </c>
    </row>
    <row r="76" spans="1:16" ht="33.75">
      <c r="A76" s="88">
        <v>46</v>
      </c>
      <c r="B76" s="351">
        <v>238</v>
      </c>
      <c r="C76" s="89" t="s">
        <v>169</v>
      </c>
      <c r="D76" s="350" t="s">
        <v>170</v>
      </c>
      <c r="E76" s="352" t="s">
        <v>28</v>
      </c>
      <c r="F76" s="90">
        <v>9.8879999999999996E-2</v>
      </c>
      <c r="G76" s="90">
        <v>-542.4</v>
      </c>
      <c r="H76" s="353"/>
      <c r="I76" s="353"/>
      <c r="J76" s="353"/>
      <c r="K76" s="90">
        <v>-54</v>
      </c>
      <c r="L76" s="353"/>
      <c r="M76" s="353"/>
      <c r="N76" s="353"/>
      <c r="O76" s="353" t="s">
        <v>554</v>
      </c>
      <c r="P76" s="353" t="s">
        <v>554</v>
      </c>
    </row>
    <row r="77" spans="1:16" ht="56.25">
      <c r="A77" s="88">
        <v>47</v>
      </c>
      <c r="B77" s="351">
        <v>239</v>
      </c>
      <c r="C77" s="89" t="s">
        <v>171</v>
      </c>
      <c r="D77" s="350" t="s">
        <v>3053</v>
      </c>
      <c r="E77" s="352" t="s">
        <v>28</v>
      </c>
      <c r="F77" s="90">
        <v>0.124</v>
      </c>
      <c r="G77" s="90">
        <v>1134</v>
      </c>
      <c r="H77" s="353"/>
      <c r="I77" s="353"/>
      <c r="J77" s="353"/>
      <c r="K77" s="90">
        <v>141</v>
      </c>
      <c r="L77" s="353"/>
      <c r="M77" s="353"/>
      <c r="N77" s="353"/>
      <c r="O77" s="353" t="s">
        <v>554</v>
      </c>
      <c r="P77" s="353" t="s">
        <v>554</v>
      </c>
    </row>
    <row r="78" spans="1:16" ht="50.25">
      <c r="A78" s="88">
        <v>48</v>
      </c>
      <c r="B78" s="351">
        <v>240</v>
      </c>
      <c r="C78" s="89" t="s">
        <v>159</v>
      </c>
      <c r="D78" s="350" t="s">
        <v>3054</v>
      </c>
      <c r="E78" s="352" t="s">
        <v>59</v>
      </c>
      <c r="F78" s="90">
        <v>2.4E-2</v>
      </c>
      <c r="G78" s="90">
        <v>1828.64</v>
      </c>
      <c r="H78" s="90">
        <v>239.42</v>
      </c>
      <c r="I78" s="90">
        <v>186.73</v>
      </c>
      <c r="J78" s="90">
        <v>27.93</v>
      </c>
      <c r="K78" s="90">
        <v>44</v>
      </c>
      <c r="L78" s="90">
        <v>6</v>
      </c>
      <c r="M78" s="90">
        <v>4</v>
      </c>
      <c r="N78" s="90">
        <v>1</v>
      </c>
      <c r="O78" s="353" t="s">
        <v>3055</v>
      </c>
      <c r="P78" s="353" t="s">
        <v>3056</v>
      </c>
    </row>
    <row r="79" spans="1:16" ht="22.5">
      <c r="A79" s="88">
        <v>49</v>
      </c>
      <c r="B79" s="351">
        <v>241</v>
      </c>
      <c r="C79" s="89" t="s">
        <v>160</v>
      </c>
      <c r="D79" s="350" t="s">
        <v>161</v>
      </c>
      <c r="E79" s="352" t="s">
        <v>28</v>
      </c>
      <c r="F79" s="90">
        <v>4.8959999999999997E-2</v>
      </c>
      <c r="G79" s="90">
        <v>-600</v>
      </c>
      <c r="H79" s="353"/>
      <c r="I79" s="353"/>
      <c r="J79" s="353"/>
      <c r="K79" s="90">
        <v>-29</v>
      </c>
      <c r="L79" s="353"/>
      <c r="M79" s="353"/>
      <c r="N79" s="353"/>
      <c r="O79" s="353" t="s">
        <v>554</v>
      </c>
      <c r="P79" s="353" t="s">
        <v>554</v>
      </c>
    </row>
    <row r="80" spans="1:16" ht="22.5">
      <c r="A80" s="88">
        <v>50</v>
      </c>
      <c r="B80" s="351">
        <v>242</v>
      </c>
      <c r="C80" s="89" t="s">
        <v>163</v>
      </c>
      <c r="D80" s="350" t="s">
        <v>3057</v>
      </c>
      <c r="E80" s="352" t="s">
        <v>28</v>
      </c>
      <c r="F80" s="90">
        <v>4.8959999999999997E-2</v>
      </c>
      <c r="G80" s="90">
        <v>711.5</v>
      </c>
      <c r="H80" s="353"/>
      <c r="I80" s="353"/>
      <c r="J80" s="353"/>
      <c r="K80" s="90">
        <v>35</v>
      </c>
      <c r="L80" s="353"/>
      <c r="M80" s="353"/>
      <c r="N80" s="353"/>
      <c r="O80" s="353" t="s">
        <v>554</v>
      </c>
      <c r="P80" s="353" t="s">
        <v>554</v>
      </c>
    </row>
    <row r="81" spans="1:16" ht="63.75">
      <c r="A81" s="88">
        <v>51</v>
      </c>
      <c r="B81" s="351">
        <v>243</v>
      </c>
      <c r="C81" s="89" t="s">
        <v>162</v>
      </c>
      <c r="D81" s="350" t="s">
        <v>3058</v>
      </c>
      <c r="E81" s="352" t="s">
        <v>59</v>
      </c>
      <c r="F81" s="90">
        <v>2.4E-2</v>
      </c>
      <c r="G81" s="90">
        <v>638.70000000000005</v>
      </c>
      <c r="H81" s="90">
        <v>18.28</v>
      </c>
      <c r="I81" s="90">
        <v>8.42</v>
      </c>
      <c r="J81" s="90">
        <v>4.0199999999999996</v>
      </c>
      <c r="K81" s="90">
        <v>15</v>
      </c>
      <c r="L81" s="353"/>
      <c r="M81" s="353"/>
      <c r="N81" s="353"/>
      <c r="O81" s="353" t="s">
        <v>3059</v>
      </c>
      <c r="P81" s="353" t="s">
        <v>3060</v>
      </c>
    </row>
    <row r="82" spans="1:16" ht="22.5">
      <c r="A82" s="88">
        <v>52</v>
      </c>
      <c r="B82" s="351">
        <v>244</v>
      </c>
      <c r="C82" s="89" t="s">
        <v>160</v>
      </c>
      <c r="D82" s="350" t="s">
        <v>161</v>
      </c>
      <c r="E82" s="352" t="s">
        <v>28</v>
      </c>
      <c r="F82" s="90">
        <v>2.4479999999999998E-2</v>
      </c>
      <c r="G82" s="90">
        <v>-600</v>
      </c>
      <c r="H82" s="353"/>
      <c r="I82" s="353"/>
      <c r="J82" s="353"/>
      <c r="K82" s="90">
        <v>-15</v>
      </c>
      <c r="L82" s="353"/>
      <c r="M82" s="353"/>
      <c r="N82" s="353"/>
      <c r="O82" s="353" t="s">
        <v>554</v>
      </c>
      <c r="P82" s="353" t="s">
        <v>554</v>
      </c>
    </row>
    <row r="83" spans="1:16" ht="22.5">
      <c r="A83" s="88">
        <v>53</v>
      </c>
      <c r="B83" s="351">
        <v>245</v>
      </c>
      <c r="C83" s="89" t="s">
        <v>163</v>
      </c>
      <c r="D83" s="350" t="s">
        <v>3057</v>
      </c>
      <c r="E83" s="352" t="s">
        <v>28</v>
      </c>
      <c r="F83" s="90">
        <v>2.4479999999999998E-2</v>
      </c>
      <c r="G83" s="90">
        <v>711.5</v>
      </c>
      <c r="H83" s="353"/>
      <c r="I83" s="353"/>
      <c r="J83" s="353"/>
      <c r="K83" s="90">
        <v>17</v>
      </c>
      <c r="L83" s="353"/>
      <c r="M83" s="353"/>
      <c r="N83" s="353"/>
      <c r="O83" s="353" t="s">
        <v>554</v>
      </c>
      <c r="P83" s="353" t="s">
        <v>554</v>
      </c>
    </row>
    <row r="84" spans="1:16" ht="27.75">
      <c r="A84" s="88">
        <v>54</v>
      </c>
      <c r="B84" s="351">
        <v>246</v>
      </c>
      <c r="C84" s="89" t="s">
        <v>164</v>
      </c>
      <c r="D84" s="350" t="s">
        <v>3061</v>
      </c>
      <c r="E84" s="352" t="s">
        <v>165</v>
      </c>
      <c r="F84" s="90">
        <v>6.8000000000000005E-2</v>
      </c>
      <c r="G84" s="90">
        <v>190.88</v>
      </c>
      <c r="H84" s="90">
        <v>100.13</v>
      </c>
      <c r="I84" s="90">
        <v>3.02</v>
      </c>
      <c r="J84" s="90">
        <v>0.42</v>
      </c>
      <c r="K84" s="90">
        <v>13</v>
      </c>
      <c r="L84" s="90">
        <v>7</v>
      </c>
      <c r="M84" s="353"/>
      <c r="N84" s="353"/>
      <c r="O84" s="353" t="s">
        <v>3062</v>
      </c>
      <c r="P84" s="353" t="s">
        <v>2452</v>
      </c>
    </row>
    <row r="85" spans="1:16" ht="19.149999999999999" customHeight="1">
      <c r="A85" s="525" t="s">
        <v>3063</v>
      </c>
      <c r="B85" s="422"/>
      <c r="C85" s="422"/>
      <c r="D85" s="422"/>
      <c r="E85" s="422"/>
      <c r="F85" s="422"/>
      <c r="G85" s="422"/>
      <c r="H85" s="422"/>
      <c r="I85" s="422"/>
      <c r="J85" s="422"/>
      <c r="K85" s="422"/>
      <c r="L85" s="422"/>
      <c r="M85" s="422"/>
      <c r="N85" s="422"/>
      <c r="O85" s="422"/>
      <c r="P85" s="422"/>
    </row>
    <row r="86" spans="1:16" ht="50.25">
      <c r="A86" s="88">
        <v>55</v>
      </c>
      <c r="B86" s="351">
        <v>247</v>
      </c>
      <c r="C86" s="89" t="s">
        <v>172</v>
      </c>
      <c r="D86" s="350" t="s">
        <v>3064</v>
      </c>
      <c r="E86" s="352" t="s">
        <v>173</v>
      </c>
      <c r="F86" s="90">
        <v>3.1E-2</v>
      </c>
      <c r="G86" s="90">
        <v>1470.97</v>
      </c>
      <c r="H86" s="90">
        <v>313.95999999999998</v>
      </c>
      <c r="I86" s="90">
        <v>29.94</v>
      </c>
      <c r="J86" s="90">
        <v>13.44</v>
      </c>
      <c r="K86" s="90">
        <v>46</v>
      </c>
      <c r="L86" s="90">
        <v>10</v>
      </c>
      <c r="M86" s="90">
        <v>1</v>
      </c>
      <c r="N86" s="353"/>
      <c r="O86" s="353" t="s">
        <v>3065</v>
      </c>
      <c r="P86" s="353" t="s">
        <v>3066</v>
      </c>
    </row>
    <row r="87" spans="1:16" ht="22.5">
      <c r="A87" s="88">
        <v>56</v>
      </c>
      <c r="B87" s="351">
        <v>248</v>
      </c>
      <c r="C87" s="89" t="s">
        <v>174</v>
      </c>
      <c r="D87" s="350" t="s">
        <v>3067</v>
      </c>
      <c r="E87" s="352" t="s">
        <v>28</v>
      </c>
      <c r="F87" s="90">
        <v>6.3240000000000005E-2</v>
      </c>
      <c r="G87" s="90">
        <v>-548.29999999999995</v>
      </c>
      <c r="H87" s="353"/>
      <c r="I87" s="353"/>
      <c r="J87" s="353"/>
      <c r="K87" s="90">
        <v>-35</v>
      </c>
      <c r="L87" s="353"/>
      <c r="M87" s="353"/>
      <c r="N87" s="353"/>
      <c r="O87" s="353" t="s">
        <v>554</v>
      </c>
      <c r="P87" s="353" t="s">
        <v>554</v>
      </c>
    </row>
    <row r="88" spans="1:16" ht="22.5">
      <c r="A88" s="88">
        <v>57</v>
      </c>
      <c r="B88" s="351">
        <v>249</v>
      </c>
      <c r="C88" s="89" t="s">
        <v>160</v>
      </c>
      <c r="D88" s="350" t="s">
        <v>3068</v>
      </c>
      <c r="E88" s="352" t="s">
        <v>28</v>
      </c>
      <c r="F88" s="90">
        <v>6.3240000000000005E-2</v>
      </c>
      <c r="G88" s="90">
        <v>600</v>
      </c>
      <c r="H88" s="353"/>
      <c r="I88" s="353"/>
      <c r="J88" s="353"/>
      <c r="K88" s="90">
        <v>38</v>
      </c>
      <c r="L88" s="353"/>
      <c r="M88" s="353"/>
      <c r="N88" s="353"/>
      <c r="O88" s="353" t="s">
        <v>554</v>
      </c>
      <c r="P88" s="353" t="s">
        <v>554</v>
      </c>
    </row>
    <row r="89" spans="1:16" ht="75">
      <c r="A89" s="88">
        <v>58</v>
      </c>
      <c r="B89" s="351">
        <v>250</v>
      </c>
      <c r="C89" s="89" t="s">
        <v>180</v>
      </c>
      <c r="D89" s="350" t="s">
        <v>3069</v>
      </c>
      <c r="E89" s="352" t="s">
        <v>173</v>
      </c>
      <c r="F89" s="90">
        <v>3.1E-2</v>
      </c>
      <c r="G89" s="90">
        <v>577.91999999999996</v>
      </c>
      <c r="H89" s="90">
        <v>7.94</v>
      </c>
      <c r="I89" s="90">
        <v>10.72</v>
      </c>
      <c r="J89" s="90">
        <v>4.4400000000000004</v>
      </c>
      <c r="K89" s="90">
        <v>18</v>
      </c>
      <c r="L89" s="353"/>
      <c r="M89" s="353"/>
      <c r="N89" s="353"/>
      <c r="O89" s="353" t="s">
        <v>3070</v>
      </c>
      <c r="P89" s="353" t="s">
        <v>3071</v>
      </c>
    </row>
    <row r="90" spans="1:16" ht="22.5">
      <c r="A90" s="88">
        <v>59</v>
      </c>
      <c r="B90" s="351">
        <v>251</v>
      </c>
      <c r="C90" s="89" t="s">
        <v>174</v>
      </c>
      <c r="D90" s="350" t="s">
        <v>3067</v>
      </c>
      <c r="E90" s="352" t="s">
        <v>28</v>
      </c>
      <c r="F90" s="90">
        <v>3.1620000000000002E-2</v>
      </c>
      <c r="G90" s="90">
        <v>-548.29999999999995</v>
      </c>
      <c r="H90" s="353"/>
      <c r="I90" s="353"/>
      <c r="J90" s="353"/>
      <c r="K90" s="90">
        <v>-17</v>
      </c>
      <c r="L90" s="353"/>
      <c r="M90" s="353"/>
      <c r="N90" s="353"/>
      <c r="O90" s="353" t="s">
        <v>554</v>
      </c>
      <c r="P90" s="353" t="s">
        <v>554</v>
      </c>
    </row>
    <row r="91" spans="1:16" ht="22.5">
      <c r="A91" s="88">
        <v>60</v>
      </c>
      <c r="B91" s="351">
        <v>252</v>
      </c>
      <c r="C91" s="89" t="s">
        <v>160</v>
      </c>
      <c r="D91" s="350" t="s">
        <v>3068</v>
      </c>
      <c r="E91" s="352" t="s">
        <v>28</v>
      </c>
      <c r="F91" s="90">
        <v>3.1620000000000002E-2</v>
      </c>
      <c r="G91" s="90">
        <v>600</v>
      </c>
      <c r="H91" s="353"/>
      <c r="I91" s="353"/>
      <c r="J91" s="353"/>
      <c r="K91" s="90">
        <v>19</v>
      </c>
      <c r="L91" s="353"/>
      <c r="M91" s="353"/>
      <c r="N91" s="353"/>
      <c r="O91" s="353" t="s">
        <v>554</v>
      </c>
      <c r="P91" s="353" t="s">
        <v>554</v>
      </c>
    </row>
    <row r="92" spans="1:16" ht="19.149999999999999" customHeight="1">
      <c r="A92" s="525" t="s">
        <v>3072</v>
      </c>
      <c r="B92" s="422"/>
      <c r="C92" s="422"/>
      <c r="D92" s="422"/>
      <c r="E92" s="422"/>
      <c r="F92" s="422"/>
      <c r="G92" s="422"/>
      <c r="H92" s="422"/>
      <c r="I92" s="422"/>
      <c r="J92" s="422"/>
      <c r="K92" s="422"/>
      <c r="L92" s="422"/>
      <c r="M92" s="422"/>
      <c r="N92" s="422"/>
      <c r="O92" s="422"/>
      <c r="P92" s="422"/>
    </row>
    <row r="93" spans="1:16" ht="50.25">
      <c r="A93" s="88">
        <v>61</v>
      </c>
      <c r="B93" s="351">
        <v>265</v>
      </c>
      <c r="C93" s="89" t="s">
        <v>159</v>
      </c>
      <c r="D93" s="350" t="s">
        <v>3073</v>
      </c>
      <c r="E93" s="352" t="s">
        <v>59</v>
      </c>
      <c r="F93" s="90">
        <v>5.3810000000000002</v>
      </c>
      <c r="G93" s="90">
        <v>1828.64</v>
      </c>
      <c r="H93" s="90">
        <v>239.42</v>
      </c>
      <c r="I93" s="90">
        <v>186.73</v>
      </c>
      <c r="J93" s="90">
        <v>27.93</v>
      </c>
      <c r="K93" s="90">
        <v>9840</v>
      </c>
      <c r="L93" s="90">
        <v>1288</v>
      </c>
      <c r="M93" s="90">
        <v>1005</v>
      </c>
      <c r="N93" s="90">
        <v>150</v>
      </c>
      <c r="O93" s="353" t="s">
        <v>3074</v>
      </c>
      <c r="P93" s="353" t="s">
        <v>3075</v>
      </c>
    </row>
    <row r="94" spans="1:16" ht="22.5">
      <c r="A94" s="88">
        <v>62</v>
      </c>
      <c r="B94" s="351">
        <v>266</v>
      </c>
      <c r="C94" s="89" t="s">
        <v>160</v>
      </c>
      <c r="D94" s="350" t="s">
        <v>161</v>
      </c>
      <c r="E94" s="352" t="s">
        <v>28</v>
      </c>
      <c r="F94" s="90">
        <v>10.98</v>
      </c>
      <c r="G94" s="90">
        <v>-600</v>
      </c>
      <c r="H94" s="353"/>
      <c r="I94" s="353"/>
      <c r="J94" s="353"/>
      <c r="K94" s="90">
        <v>-6588</v>
      </c>
      <c r="L94" s="353"/>
      <c r="M94" s="353"/>
      <c r="N94" s="353"/>
      <c r="O94" s="353" t="s">
        <v>554</v>
      </c>
      <c r="P94" s="353" t="s">
        <v>554</v>
      </c>
    </row>
    <row r="95" spans="1:16" ht="22.5">
      <c r="A95" s="88">
        <v>63</v>
      </c>
      <c r="B95" s="351">
        <v>267</v>
      </c>
      <c r="C95" s="89" t="s">
        <v>163</v>
      </c>
      <c r="D95" s="350" t="s">
        <v>3076</v>
      </c>
      <c r="E95" s="352" t="s">
        <v>28</v>
      </c>
      <c r="F95" s="90">
        <v>16.14</v>
      </c>
      <c r="G95" s="90">
        <v>711.5</v>
      </c>
      <c r="H95" s="353"/>
      <c r="I95" s="353"/>
      <c r="J95" s="353"/>
      <c r="K95" s="90">
        <v>11484</v>
      </c>
      <c r="L95" s="353"/>
      <c r="M95" s="353"/>
      <c r="N95" s="353"/>
      <c r="O95" s="353" t="s">
        <v>554</v>
      </c>
      <c r="P95" s="353" t="s">
        <v>554</v>
      </c>
    </row>
    <row r="96" spans="1:16" ht="19.149999999999999" customHeight="1">
      <c r="A96" s="525" t="s">
        <v>3077</v>
      </c>
      <c r="B96" s="422"/>
      <c r="C96" s="422"/>
      <c r="D96" s="422"/>
      <c r="E96" s="422"/>
      <c r="F96" s="422"/>
      <c r="G96" s="422"/>
      <c r="H96" s="422"/>
      <c r="I96" s="422"/>
      <c r="J96" s="422"/>
      <c r="K96" s="422"/>
      <c r="L96" s="422"/>
      <c r="M96" s="422"/>
      <c r="N96" s="422"/>
      <c r="O96" s="422"/>
      <c r="P96" s="422"/>
    </row>
    <row r="97" spans="1:16" ht="39">
      <c r="A97" s="88">
        <v>64</v>
      </c>
      <c r="B97" s="351">
        <v>274</v>
      </c>
      <c r="C97" s="89" t="s">
        <v>159</v>
      </c>
      <c r="D97" s="350" t="s">
        <v>3078</v>
      </c>
      <c r="E97" s="352" t="s">
        <v>59</v>
      </c>
      <c r="F97" s="90">
        <v>0.155</v>
      </c>
      <c r="G97" s="90">
        <v>1828.64</v>
      </c>
      <c r="H97" s="90">
        <v>239.42</v>
      </c>
      <c r="I97" s="90">
        <v>186.73</v>
      </c>
      <c r="J97" s="90">
        <v>27.93</v>
      </c>
      <c r="K97" s="90">
        <v>283</v>
      </c>
      <c r="L97" s="90">
        <v>37</v>
      </c>
      <c r="M97" s="90">
        <v>29</v>
      </c>
      <c r="N97" s="90">
        <v>4</v>
      </c>
      <c r="O97" s="353" t="s">
        <v>3079</v>
      </c>
      <c r="P97" s="353" t="s">
        <v>3080</v>
      </c>
    </row>
    <row r="98" spans="1:16" ht="27.75">
      <c r="A98" s="88">
        <v>65</v>
      </c>
      <c r="B98" s="351">
        <v>275</v>
      </c>
      <c r="C98" s="89" t="s">
        <v>3081</v>
      </c>
      <c r="D98" s="350" t="s">
        <v>3082</v>
      </c>
      <c r="E98" s="352" t="s">
        <v>59</v>
      </c>
      <c r="F98" s="90">
        <v>0.155</v>
      </c>
      <c r="G98" s="90">
        <v>134.19999999999999</v>
      </c>
      <c r="H98" s="90">
        <v>102.79</v>
      </c>
      <c r="I98" s="90">
        <v>6.2</v>
      </c>
      <c r="J98" s="90">
        <v>1.06</v>
      </c>
      <c r="K98" s="90">
        <v>21</v>
      </c>
      <c r="L98" s="90">
        <v>16</v>
      </c>
      <c r="M98" s="90">
        <v>1</v>
      </c>
      <c r="N98" s="353"/>
      <c r="O98" s="353" t="s">
        <v>3083</v>
      </c>
      <c r="P98" s="353" t="s">
        <v>3084</v>
      </c>
    </row>
    <row r="99" spans="1:16" ht="27.75">
      <c r="A99" s="88">
        <v>66</v>
      </c>
      <c r="B99" s="351">
        <v>276</v>
      </c>
      <c r="C99" s="89" t="s">
        <v>164</v>
      </c>
      <c r="D99" s="350" t="s">
        <v>3085</v>
      </c>
      <c r="E99" s="352" t="s">
        <v>165</v>
      </c>
      <c r="F99" s="90">
        <v>0.154</v>
      </c>
      <c r="G99" s="90">
        <v>190.88</v>
      </c>
      <c r="H99" s="90">
        <v>100.13</v>
      </c>
      <c r="I99" s="90">
        <v>3.02</v>
      </c>
      <c r="J99" s="90">
        <v>0.42</v>
      </c>
      <c r="K99" s="90">
        <v>29</v>
      </c>
      <c r="L99" s="90">
        <v>15</v>
      </c>
      <c r="M99" s="353"/>
      <c r="N99" s="353"/>
      <c r="O99" s="353" t="s">
        <v>3086</v>
      </c>
      <c r="P99" s="353" t="s">
        <v>2929</v>
      </c>
    </row>
    <row r="100" spans="1:16" ht="19.149999999999999" customHeight="1">
      <c r="A100" s="525" t="s">
        <v>3087</v>
      </c>
      <c r="B100" s="422"/>
      <c r="C100" s="422"/>
      <c r="D100" s="422"/>
      <c r="E100" s="422"/>
      <c r="F100" s="422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</row>
    <row r="101" spans="1:16" ht="33.75">
      <c r="A101" s="88">
        <v>67</v>
      </c>
      <c r="B101" s="351">
        <v>277</v>
      </c>
      <c r="C101" s="89" t="s">
        <v>151</v>
      </c>
      <c r="D101" s="350" t="s">
        <v>3088</v>
      </c>
      <c r="E101" s="352" t="s">
        <v>153</v>
      </c>
      <c r="F101" s="90">
        <v>2.8</v>
      </c>
      <c r="G101" s="90">
        <v>703.04</v>
      </c>
      <c r="H101" s="90">
        <v>64.540000000000006</v>
      </c>
      <c r="I101" s="90">
        <v>85.12</v>
      </c>
      <c r="J101" s="90">
        <v>9.31</v>
      </c>
      <c r="K101" s="90">
        <v>1969</v>
      </c>
      <c r="L101" s="90">
        <v>181</v>
      </c>
      <c r="M101" s="90">
        <v>238</v>
      </c>
      <c r="N101" s="90">
        <v>26</v>
      </c>
      <c r="O101" s="353" t="s">
        <v>3089</v>
      </c>
      <c r="P101" s="353" t="s">
        <v>3090</v>
      </c>
    </row>
    <row r="102" spans="1:16" ht="39">
      <c r="A102" s="88">
        <v>68</v>
      </c>
      <c r="B102" s="351">
        <v>278</v>
      </c>
      <c r="C102" s="89" t="s">
        <v>2932</v>
      </c>
      <c r="D102" s="350" t="s">
        <v>3091</v>
      </c>
      <c r="E102" s="352" t="s">
        <v>32</v>
      </c>
      <c r="F102" s="90">
        <v>0.4</v>
      </c>
      <c r="G102" s="90">
        <v>1571.83</v>
      </c>
      <c r="H102" s="353"/>
      <c r="I102" s="90">
        <v>39.6</v>
      </c>
      <c r="J102" s="90">
        <v>7.65</v>
      </c>
      <c r="K102" s="90">
        <v>629</v>
      </c>
      <c r="L102" s="353"/>
      <c r="M102" s="90">
        <v>16</v>
      </c>
      <c r="N102" s="90">
        <v>3</v>
      </c>
      <c r="O102" s="353" t="s">
        <v>554</v>
      </c>
      <c r="P102" s="353" t="s">
        <v>3092</v>
      </c>
    </row>
    <row r="103" spans="1:16" ht="44.25">
      <c r="A103" s="88">
        <v>69</v>
      </c>
      <c r="B103" s="351">
        <v>279</v>
      </c>
      <c r="C103" s="89" t="s">
        <v>3093</v>
      </c>
      <c r="D103" s="350" t="s">
        <v>3094</v>
      </c>
      <c r="E103" s="352" t="s">
        <v>154</v>
      </c>
      <c r="F103" s="90">
        <v>42</v>
      </c>
      <c r="G103" s="90">
        <v>634.46</v>
      </c>
      <c r="H103" s="90">
        <v>14.69</v>
      </c>
      <c r="I103" s="90">
        <v>0.24</v>
      </c>
      <c r="J103" s="353"/>
      <c r="K103" s="90">
        <v>26647</v>
      </c>
      <c r="L103" s="90">
        <v>617</v>
      </c>
      <c r="M103" s="90">
        <v>10</v>
      </c>
      <c r="N103" s="353"/>
      <c r="O103" s="353" t="s">
        <v>3095</v>
      </c>
      <c r="P103" s="353" t="s">
        <v>554</v>
      </c>
    </row>
    <row r="104" spans="1:16" ht="22.5">
      <c r="A104" s="88">
        <v>70</v>
      </c>
      <c r="B104" s="351">
        <v>280</v>
      </c>
      <c r="C104" s="89" t="s">
        <v>155</v>
      </c>
      <c r="D104" s="350" t="s">
        <v>156</v>
      </c>
      <c r="E104" s="352" t="s">
        <v>28</v>
      </c>
      <c r="F104" s="90">
        <v>42.84</v>
      </c>
      <c r="G104" s="90">
        <v>-600</v>
      </c>
      <c r="H104" s="353"/>
      <c r="I104" s="353"/>
      <c r="J104" s="353"/>
      <c r="K104" s="90">
        <v>-25704</v>
      </c>
      <c r="L104" s="353"/>
      <c r="M104" s="353"/>
      <c r="N104" s="353"/>
      <c r="O104" s="353" t="s">
        <v>554</v>
      </c>
      <c r="P104" s="353" t="s">
        <v>554</v>
      </c>
    </row>
    <row r="105" spans="1:16" ht="22.5">
      <c r="A105" s="88">
        <v>71</v>
      </c>
      <c r="B105" s="351">
        <v>281</v>
      </c>
      <c r="C105" s="89" t="s">
        <v>157</v>
      </c>
      <c r="D105" s="350" t="s">
        <v>158</v>
      </c>
      <c r="E105" s="352" t="s">
        <v>28</v>
      </c>
      <c r="F105" s="90">
        <v>42.84</v>
      </c>
      <c r="G105" s="90">
        <v>592.76</v>
      </c>
      <c r="H105" s="353"/>
      <c r="I105" s="353"/>
      <c r="J105" s="353"/>
      <c r="K105" s="90">
        <v>25394</v>
      </c>
      <c r="L105" s="353"/>
      <c r="M105" s="353"/>
      <c r="N105" s="353"/>
      <c r="O105" s="353" t="s">
        <v>554</v>
      </c>
      <c r="P105" s="353" t="s">
        <v>554</v>
      </c>
    </row>
    <row r="106" spans="1:16" ht="39">
      <c r="A106" s="88">
        <v>72</v>
      </c>
      <c r="B106" s="351">
        <v>282</v>
      </c>
      <c r="C106" s="89" t="s">
        <v>166</v>
      </c>
      <c r="D106" s="350" t="s">
        <v>3096</v>
      </c>
      <c r="E106" s="352" t="s">
        <v>59</v>
      </c>
      <c r="F106" s="90">
        <v>2.8</v>
      </c>
      <c r="G106" s="90">
        <v>3323.57</v>
      </c>
      <c r="H106" s="90">
        <v>238.19</v>
      </c>
      <c r="I106" s="90">
        <v>17.75</v>
      </c>
      <c r="J106" s="90">
        <v>7.94</v>
      </c>
      <c r="K106" s="90">
        <v>9306</v>
      </c>
      <c r="L106" s="90">
        <v>667</v>
      </c>
      <c r="M106" s="90">
        <v>50</v>
      </c>
      <c r="N106" s="90">
        <v>22</v>
      </c>
      <c r="O106" s="353" t="s">
        <v>3097</v>
      </c>
      <c r="P106" s="353" t="s">
        <v>3098</v>
      </c>
    </row>
    <row r="107" spans="1:16" ht="75">
      <c r="A107" s="88">
        <v>73</v>
      </c>
      <c r="B107" s="351">
        <v>283</v>
      </c>
      <c r="C107" s="89" t="s">
        <v>167</v>
      </c>
      <c r="D107" s="350" t="s">
        <v>3099</v>
      </c>
      <c r="E107" s="352" t="s">
        <v>59</v>
      </c>
      <c r="F107" s="90">
        <v>2.8</v>
      </c>
      <c r="G107" s="90">
        <v>2639.9</v>
      </c>
      <c r="H107" s="90">
        <v>135.25</v>
      </c>
      <c r="I107" s="353"/>
      <c r="J107" s="353"/>
      <c r="K107" s="90">
        <v>7392</v>
      </c>
      <c r="L107" s="90">
        <v>379</v>
      </c>
      <c r="M107" s="353"/>
      <c r="N107" s="353"/>
      <c r="O107" s="353" t="s">
        <v>3100</v>
      </c>
      <c r="P107" s="353" t="s">
        <v>554</v>
      </c>
    </row>
    <row r="108" spans="1:16" ht="19.149999999999999" customHeight="1">
      <c r="A108" s="525" t="s">
        <v>3101</v>
      </c>
      <c r="B108" s="422"/>
      <c r="C108" s="422"/>
      <c r="D108" s="422"/>
      <c r="E108" s="422"/>
      <c r="F108" s="422"/>
      <c r="G108" s="422"/>
      <c r="H108" s="422"/>
      <c r="I108" s="422"/>
      <c r="J108" s="422"/>
      <c r="K108" s="422"/>
      <c r="L108" s="422"/>
      <c r="M108" s="422"/>
      <c r="N108" s="422"/>
      <c r="O108" s="422"/>
      <c r="P108" s="422"/>
    </row>
    <row r="109" spans="1:16" ht="56.25">
      <c r="A109" s="88">
        <v>74</v>
      </c>
      <c r="B109" s="351">
        <v>284</v>
      </c>
      <c r="C109" s="89" t="s">
        <v>168</v>
      </c>
      <c r="D109" s="350" t="s">
        <v>3102</v>
      </c>
      <c r="E109" s="352" t="s">
        <v>34</v>
      </c>
      <c r="F109" s="90">
        <v>0.57799999999999996</v>
      </c>
      <c r="G109" s="90">
        <v>2566.67</v>
      </c>
      <c r="H109" s="90">
        <v>254.49</v>
      </c>
      <c r="I109" s="90">
        <v>77.489999999999995</v>
      </c>
      <c r="J109" s="90">
        <v>12.27</v>
      </c>
      <c r="K109" s="90">
        <v>1484</v>
      </c>
      <c r="L109" s="90">
        <v>147</v>
      </c>
      <c r="M109" s="90">
        <v>45</v>
      </c>
      <c r="N109" s="90">
        <v>7</v>
      </c>
      <c r="O109" s="353" t="s">
        <v>3103</v>
      </c>
      <c r="P109" s="353" t="s">
        <v>3104</v>
      </c>
    </row>
    <row r="110" spans="1:16" ht="33.75">
      <c r="A110" s="88">
        <v>75</v>
      </c>
      <c r="B110" s="351">
        <v>285</v>
      </c>
      <c r="C110" s="89" t="s">
        <v>169</v>
      </c>
      <c r="D110" s="350" t="s">
        <v>170</v>
      </c>
      <c r="E110" s="352" t="s">
        <v>28</v>
      </c>
      <c r="F110" s="90">
        <v>2.3809999999999998</v>
      </c>
      <c r="G110" s="90">
        <v>-542.4</v>
      </c>
      <c r="H110" s="353"/>
      <c r="I110" s="353"/>
      <c r="J110" s="353"/>
      <c r="K110" s="90">
        <v>-1291</v>
      </c>
      <c r="L110" s="353"/>
      <c r="M110" s="353"/>
      <c r="N110" s="353"/>
      <c r="O110" s="353" t="s">
        <v>554</v>
      </c>
      <c r="P110" s="353" t="s">
        <v>554</v>
      </c>
    </row>
    <row r="111" spans="1:16" ht="45">
      <c r="A111" s="88">
        <v>76</v>
      </c>
      <c r="B111" s="351">
        <v>286</v>
      </c>
      <c r="C111" s="89" t="s">
        <v>171</v>
      </c>
      <c r="D111" s="350" t="s">
        <v>3105</v>
      </c>
      <c r="E111" s="352" t="s">
        <v>28</v>
      </c>
      <c r="F111" s="90">
        <v>2.9740000000000002</v>
      </c>
      <c r="G111" s="90">
        <v>1134</v>
      </c>
      <c r="H111" s="353"/>
      <c r="I111" s="353"/>
      <c r="J111" s="353"/>
      <c r="K111" s="90">
        <v>3373</v>
      </c>
      <c r="L111" s="353"/>
      <c r="M111" s="353"/>
      <c r="N111" s="353"/>
      <c r="O111" s="353" t="s">
        <v>554</v>
      </c>
      <c r="P111" s="353" t="s">
        <v>554</v>
      </c>
    </row>
    <row r="112" spans="1:16" ht="39">
      <c r="A112" s="88">
        <v>77</v>
      </c>
      <c r="B112" s="351">
        <v>287</v>
      </c>
      <c r="C112" s="89" t="s">
        <v>172</v>
      </c>
      <c r="D112" s="350" t="s">
        <v>3106</v>
      </c>
      <c r="E112" s="352" t="s">
        <v>173</v>
      </c>
      <c r="F112" s="90">
        <v>0.57799999999999996</v>
      </c>
      <c r="G112" s="90">
        <v>1470.97</v>
      </c>
      <c r="H112" s="90">
        <v>313.95999999999998</v>
      </c>
      <c r="I112" s="90">
        <v>29.94</v>
      </c>
      <c r="J112" s="90">
        <v>13.44</v>
      </c>
      <c r="K112" s="90">
        <v>850</v>
      </c>
      <c r="L112" s="90">
        <v>181</v>
      </c>
      <c r="M112" s="90">
        <v>17</v>
      </c>
      <c r="N112" s="90">
        <v>8</v>
      </c>
      <c r="O112" s="353" t="s">
        <v>3107</v>
      </c>
      <c r="P112" s="353" t="s">
        <v>3108</v>
      </c>
    </row>
    <row r="113" spans="1:16" ht="22.5">
      <c r="A113" s="88">
        <v>78</v>
      </c>
      <c r="B113" s="351">
        <v>288</v>
      </c>
      <c r="C113" s="89" t="s">
        <v>174</v>
      </c>
      <c r="D113" s="350" t="s">
        <v>175</v>
      </c>
      <c r="E113" s="352" t="s">
        <v>28</v>
      </c>
      <c r="F113" s="90">
        <v>1.179</v>
      </c>
      <c r="G113" s="90">
        <v>-548.29999999999995</v>
      </c>
      <c r="H113" s="353"/>
      <c r="I113" s="353"/>
      <c r="J113" s="353"/>
      <c r="K113" s="90">
        <v>-646</v>
      </c>
      <c r="L113" s="353"/>
      <c r="M113" s="353"/>
      <c r="N113" s="353"/>
      <c r="O113" s="353" t="s">
        <v>554</v>
      </c>
      <c r="P113" s="353" t="s">
        <v>554</v>
      </c>
    </row>
    <row r="114" spans="1:16" ht="22.5">
      <c r="A114" s="88">
        <v>79</v>
      </c>
      <c r="B114" s="351">
        <v>289</v>
      </c>
      <c r="C114" s="89" t="s">
        <v>160</v>
      </c>
      <c r="D114" s="350" t="s">
        <v>176</v>
      </c>
      <c r="E114" s="352" t="s">
        <v>28</v>
      </c>
      <c r="F114" s="90">
        <v>1.179</v>
      </c>
      <c r="G114" s="90">
        <v>600</v>
      </c>
      <c r="H114" s="353"/>
      <c r="I114" s="353"/>
      <c r="J114" s="353"/>
      <c r="K114" s="90">
        <v>707</v>
      </c>
      <c r="L114" s="353"/>
      <c r="M114" s="353"/>
      <c r="N114" s="353"/>
      <c r="O114" s="353" t="s">
        <v>554</v>
      </c>
      <c r="P114" s="353" t="s">
        <v>554</v>
      </c>
    </row>
    <row r="115" spans="1:16" ht="39">
      <c r="A115" s="88">
        <v>80</v>
      </c>
      <c r="B115" s="351">
        <v>290</v>
      </c>
      <c r="C115" s="89" t="s">
        <v>177</v>
      </c>
      <c r="D115" s="350" t="s">
        <v>3109</v>
      </c>
      <c r="E115" s="352" t="s">
        <v>59</v>
      </c>
      <c r="F115" s="90">
        <v>0.57799999999999996</v>
      </c>
      <c r="G115" s="90">
        <v>6931.85</v>
      </c>
      <c r="H115" s="90">
        <v>352.32</v>
      </c>
      <c r="I115" s="90">
        <v>44.7</v>
      </c>
      <c r="J115" s="90">
        <v>8.99</v>
      </c>
      <c r="K115" s="90">
        <v>4007</v>
      </c>
      <c r="L115" s="90">
        <v>204</v>
      </c>
      <c r="M115" s="90">
        <v>26</v>
      </c>
      <c r="N115" s="90">
        <v>5</v>
      </c>
      <c r="O115" s="353" t="s">
        <v>3110</v>
      </c>
      <c r="P115" s="353" t="s">
        <v>3111</v>
      </c>
    </row>
    <row r="116" spans="1:16" ht="27.75">
      <c r="A116" s="88">
        <v>81</v>
      </c>
      <c r="B116" s="351">
        <v>291</v>
      </c>
      <c r="C116" s="89" t="s">
        <v>178</v>
      </c>
      <c r="D116" s="350" t="s">
        <v>3112</v>
      </c>
      <c r="E116" s="352" t="s">
        <v>165</v>
      </c>
      <c r="F116" s="90">
        <v>0.36</v>
      </c>
      <c r="G116" s="90">
        <v>567.69000000000005</v>
      </c>
      <c r="H116" s="90">
        <v>65.23</v>
      </c>
      <c r="I116" s="90">
        <v>6.03</v>
      </c>
      <c r="J116" s="90">
        <v>0.85</v>
      </c>
      <c r="K116" s="90">
        <v>204</v>
      </c>
      <c r="L116" s="90">
        <v>23</v>
      </c>
      <c r="M116" s="90">
        <v>2</v>
      </c>
      <c r="N116" s="353"/>
      <c r="O116" s="353" t="s">
        <v>3113</v>
      </c>
      <c r="P116" s="353" t="s">
        <v>3114</v>
      </c>
    </row>
    <row r="117" spans="1:16" ht="56.25">
      <c r="A117" s="88">
        <v>82</v>
      </c>
      <c r="B117" s="351">
        <v>292</v>
      </c>
      <c r="C117" s="89" t="s">
        <v>179</v>
      </c>
      <c r="D117" s="350" t="s">
        <v>3115</v>
      </c>
      <c r="E117" s="352" t="s">
        <v>58</v>
      </c>
      <c r="F117" s="90">
        <v>5.8000000000000003E-2</v>
      </c>
      <c r="G117" s="90">
        <v>1374.12</v>
      </c>
      <c r="H117" s="90">
        <v>466.44</v>
      </c>
      <c r="I117" s="90">
        <v>8.69</v>
      </c>
      <c r="J117" s="90">
        <v>1.38</v>
      </c>
      <c r="K117" s="90">
        <v>80</v>
      </c>
      <c r="L117" s="90">
        <v>27</v>
      </c>
      <c r="M117" s="90">
        <v>1</v>
      </c>
      <c r="N117" s="353"/>
      <c r="O117" s="353" t="s">
        <v>3116</v>
      </c>
      <c r="P117" s="353" t="s">
        <v>3117</v>
      </c>
    </row>
    <row r="118" spans="1:16" ht="19.149999999999999" customHeight="1">
      <c r="A118" s="525" t="s">
        <v>3118</v>
      </c>
      <c r="B118" s="422"/>
      <c r="C118" s="422"/>
      <c r="D118" s="422"/>
      <c r="E118" s="422"/>
      <c r="F118" s="422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</row>
    <row r="119" spans="1:16" ht="44.25">
      <c r="A119" s="88">
        <v>83</v>
      </c>
      <c r="B119" s="351">
        <v>293</v>
      </c>
      <c r="C119" s="89" t="s">
        <v>3093</v>
      </c>
      <c r="D119" s="350" t="s">
        <v>3119</v>
      </c>
      <c r="E119" s="352" t="s">
        <v>154</v>
      </c>
      <c r="F119" s="90">
        <v>6.59</v>
      </c>
      <c r="G119" s="90">
        <v>634.46</v>
      </c>
      <c r="H119" s="90">
        <v>14.69</v>
      </c>
      <c r="I119" s="90">
        <v>0.24</v>
      </c>
      <c r="J119" s="353"/>
      <c r="K119" s="90">
        <v>4181</v>
      </c>
      <c r="L119" s="90">
        <v>97</v>
      </c>
      <c r="M119" s="90">
        <v>2</v>
      </c>
      <c r="N119" s="353"/>
      <c r="O119" s="353" t="s">
        <v>3120</v>
      </c>
      <c r="P119" s="353" t="s">
        <v>554</v>
      </c>
    </row>
    <row r="120" spans="1:16" ht="22.5">
      <c r="A120" s="88">
        <v>84</v>
      </c>
      <c r="B120" s="351">
        <v>294</v>
      </c>
      <c r="C120" s="89" t="s">
        <v>155</v>
      </c>
      <c r="D120" s="350" t="s">
        <v>156</v>
      </c>
      <c r="E120" s="352" t="s">
        <v>28</v>
      </c>
      <c r="F120" s="90">
        <v>6.7220000000000004</v>
      </c>
      <c r="G120" s="90">
        <v>-600</v>
      </c>
      <c r="H120" s="353"/>
      <c r="I120" s="353"/>
      <c r="J120" s="353"/>
      <c r="K120" s="90">
        <v>-4033</v>
      </c>
      <c r="L120" s="353"/>
      <c r="M120" s="353"/>
      <c r="N120" s="353"/>
      <c r="O120" s="353" t="s">
        <v>554</v>
      </c>
      <c r="P120" s="353" t="s">
        <v>554</v>
      </c>
    </row>
    <row r="121" spans="1:16" ht="22.5">
      <c r="A121" s="88">
        <v>85</v>
      </c>
      <c r="B121" s="351">
        <v>295</v>
      </c>
      <c r="C121" s="89" t="s">
        <v>3121</v>
      </c>
      <c r="D121" s="350" t="s">
        <v>3122</v>
      </c>
      <c r="E121" s="352" t="s">
        <v>28</v>
      </c>
      <c r="F121" s="90">
        <v>6.7220000000000004</v>
      </c>
      <c r="G121" s="90">
        <v>827.62</v>
      </c>
      <c r="H121" s="353"/>
      <c r="I121" s="353"/>
      <c r="J121" s="353"/>
      <c r="K121" s="90">
        <v>5563</v>
      </c>
      <c r="L121" s="353"/>
      <c r="M121" s="353"/>
      <c r="N121" s="353"/>
      <c r="O121" s="353" t="s">
        <v>554</v>
      </c>
      <c r="P121" s="353" t="s">
        <v>554</v>
      </c>
    </row>
    <row r="122" spans="1:16" ht="39">
      <c r="A122" s="88">
        <v>86</v>
      </c>
      <c r="B122" s="351">
        <v>296</v>
      </c>
      <c r="C122" s="89" t="s">
        <v>159</v>
      </c>
      <c r="D122" s="350" t="s">
        <v>3123</v>
      </c>
      <c r="E122" s="352" t="s">
        <v>59</v>
      </c>
      <c r="F122" s="90">
        <v>1.3169999999999999</v>
      </c>
      <c r="G122" s="90">
        <v>1828.64</v>
      </c>
      <c r="H122" s="90">
        <v>239.42</v>
      </c>
      <c r="I122" s="90">
        <v>186.73</v>
      </c>
      <c r="J122" s="90">
        <v>27.93</v>
      </c>
      <c r="K122" s="90">
        <v>2408</v>
      </c>
      <c r="L122" s="90">
        <v>315</v>
      </c>
      <c r="M122" s="90">
        <v>246</v>
      </c>
      <c r="N122" s="90">
        <v>37</v>
      </c>
      <c r="O122" s="353" t="s">
        <v>3124</v>
      </c>
      <c r="P122" s="353" t="s">
        <v>3125</v>
      </c>
    </row>
    <row r="123" spans="1:16" ht="27.75">
      <c r="A123" s="88">
        <v>87</v>
      </c>
      <c r="B123" s="351">
        <v>297</v>
      </c>
      <c r="C123" s="89" t="s">
        <v>3081</v>
      </c>
      <c r="D123" s="350" t="s">
        <v>3126</v>
      </c>
      <c r="E123" s="352" t="s">
        <v>59</v>
      </c>
      <c r="F123" s="90">
        <v>1.3169999999999999</v>
      </c>
      <c r="G123" s="90">
        <v>134.19999999999999</v>
      </c>
      <c r="H123" s="90">
        <v>102.79</v>
      </c>
      <c r="I123" s="90">
        <v>6.2</v>
      </c>
      <c r="J123" s="90">
        <v>1.06</v>
      </c>
      <c r="K123" s="90">
        <v>177</v>
      </c>
      <c r="L123" s="90">
        <v>135</v>
      </c>
      <c r="M123" s="90">
        <v>8</v>
      </c>
      <c r="N123" s="90">
        <v>1</v>
      </c>
      <c r="O123" s="353" t="s">
        <v>3127</v>
      </c>
      <c r="P123" s="353" t="s">
        <v>3128</v>
      </c>
    </row>
    <row r="124" spans="1:16" ht="27.75">
      <c r="A124" s="88">
        <v>88</v>
      </c>
      <c r="B124" s="351">
        <v>298</v>
      </c>
      <c r="C124" s="89" t="s">
        <v>208</v>
      </c>
      <c r="D124" s="350" t="s">
        <v>3129</v>
      </c>
      <c r="E124" s="352" t="s">
        <v>59</v>
      </c>
      <c r="F124" s="90">
        <v>1.3169999999999999</v>
      </c>
      <c r="G124" s="90">
        <v>978.95</v>
      </c>
      <c r="H124" s="90">
        <v>726.55</v>
      </c>
      <c r="I124" s="90">
        <v>236.1</v>
      </c>
      <c r="J124" s="90">
        <v>22.11</v>
      </c>
      <c r="K124" s="90">
        <v>1289</v>
      </c>
      <c r="L124" s="90">
        <v>957</v>
      </c>
      <c r="M124" s="90">
        <v>311</v>
      </c>
      <c r="N124" s="90">
        <v>29</v>
      </c>
      <c r="O124" s="353" t="s">
        <v>3130</v>
      </c>
      <c r="P124" s="353" t="s">
        <v>3131</v>
      </c>
    </row>
    <row r="125" spans="1:16" ht="27.75">
      <c r="A125" s="88">
        <v>89</v>
      </c>
      <c r="B125" s="351">
        <v>299</v>
      </c>
      <c r="C125" s="89" t="s">
        <v>164</v>
      </c>
      <c r="D125" s="350" t="s">
        <v>3132</v>
      </c>
      <c r="E125" s="352" t="s">
        <v>165</v>
      </c>
      <c r="F125" s="90">
        <v>1.04</v>
      </c>
      <c r="G125" s="90">
        <v>190.88</v>
      </c>
      <c r="H125" s="90">
        <v>100.13</v>
      </c>
      <c r="I125" s="90">
        <v>3.02</v>
      </c>
      <c r="J125" s="90">
        <v>0.42</v>
      </c>
      <c r="K125" s="90">
        <v>199</v>
      </c>
      <c r="L125" s="90">
        <v>104</v>
      </c>
      <c r="M125" s="90">
        <v>3</v>
      </c>
      <c r="N125" s="353"/>
      <c r="O125" s="353" t="s">
        <v>3133</v>
      </c>
      <c r="P125" s="353" t="s">
        <v>3134</v>
      </c>
    </row>
    <row r="126" spans="1:16" ht="19.149999999999999" customHeight="1">
      <c r="A126" s="525" t="s">
        <v>3135</v>
      </c>
      <c r="B126" s="422"/>
      <c r="C126" s="422"/>
      <c r="D126" s="422"/>
      <c r="E126" s="422"/>
      <c r="F126" s="422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</row>
    <row r="127" spans="1:16" ht="56.25">
      <c r="A127" s="88">
        <v>90</v>
      </c>
      <c r="B127" s="351">
        <v>300</v>
      </c>
      <c r="C127" s="89" t="s">
        <v>168</v>
      </c>
      <c r="D127" s="350" t="s">
        <v>3136</v>
      </c>
      <c r="E127" s="352" t="s">
        <v>34</v>
      </c>
      <c r="F127" s="90">
        <v>7.8E-2</v>
      </c>
      <c r="G127" s="90">
        <v>2566.67</v>
      </c>
      <c r="H127" s="90">
        <v>254.49</v>
      </c>
      <c r="I127" s="90">
        <v>77.489999999999995</v>
      </c>
      <c r="J127" s="90">
        <v>12.27</v>
      </c>
      <c r="K127" s="90">
        <v>200</v>
      </c>
      <c r="L127" s="90">
        <v>20</v>
      </c>
      <c r="M127" s="90">
        <v>6</v>
      </c>
      <c r="N127" s="90">
        <v>1</v>
      </c>
      <c r="O127" s="353" t="s">
        <v>3137</v>
      </c>
      <c r="P127" s="353" t="s">
        <v>3138</v>
      </c>
    </row>
    <row r="128" spans="1:16" ht="33.75">
      <c r="A128" s="88">
        <v>91</v>
      </c>
      <c r="B128" s="351">
        <v>301</v>
      </c>
      <c r="C128" s="89" t="s">
        <v>169</v>
      </c>
      <c r="D128" s="350" t="s">
        <v>170</v>
      </c>
      <c r="E128" s="352" t="s">
        <v>28</v>
      </c>
      <c r="F128" s="90">
        <v>0.32140000000000002</v>
      </c>
      <c r="G128" s="90">
        <v>-542.4</v>
      </c>
      <c r="H128" s="353"/>
      <c r="I128" s="353"/>
      <c r="J128" s="353"/>
      <c r="K128" s="90">
        <v>-174</v>
      </c>
      <c r="L128" s="353"/>
      <c r="M128" s="353"/>
      <c r="N128" s="353"/>
      <c r="O128" s="353" t="s">
        <v>554</v>
      </c>
      <c r="P128" s="353" t="s">
        <v>554</v>
      </c>
    </row>
    <row r="129" spans="1:16" ht="45">
      <c r="A129" s="88">
        <v>92</v>
      </c>
      <c r="B129" s="351">
        <v>302</v>
      </c>
      <c r="C129" s="89" t="s">
        <v>171</v>
      </c>
      <c r="D129" s="350" t="s">
        <v>3105</v>
      </c>
      <c r="E129" s="352" t="s">
        <v>28</v>
      </c>
      <c r="F129" s="90">
        <v>0.40129999999999999</v>
      </c>
      <c r="G129" s="90">
        <v>1134</v>
      </c>
      <c r="H129" s="353"/>
      <c r="I129" s="353"/>
      <c r="J129" s="353"/>
      <c r="K129" s="90">
        <v>455</v>
      </c>
      <c r="L129" s="353"/>
      <c r="M129" s="353"/>
      <c r="N129" s="353"/>
      <c r="O129" s="353" t="s">
        <v>554</v>
      </c>
      <c r="P129" s="353" t="s">
        <v>554</v>
      </c>
    </row>
    <row r="130" spans="1:16" ht="39">
      <c r="A130" s="88">
        <v>93</v>
      </c>
      <c r="B130" s="351">
        <v>303</v>
      </c>
      <c r="C130" s="89" t="s">
        <v>172</v>
      </c>
      <c r="D130" s="350" t="s">
        <v>3139</v>
      </c>
      <c r="E130" s="352" t="s">
        <v>173</v>
      </c>
      <c r="F130" s="90">
        <v>7.8E-2</v>
      </c>
      <c r="G130" s="90">
        <v>1470.97</v>
      </c>
      <c r="H130" s="90">
        <v>313.95999999999998</v>
      </c>
      <c r="I130" s="90">
        <v>29.94</v>
      </c>
      <c r="J130" s="90">
        <v>13.44</v>
      </c>
      <c r="K130" s="90">
        <v>115</v>
      </c>
      <c r="L130" s="90">
        <v>24</v>
      </c>
      <c r="M130" s="90">
        <v>2</v>
      </c>
      <c r="N130" s="90">
        <v>1</v>
      </c>
      <c r="O130" s="353" t="s">
        <v>3140</v>
      </c>
      <c r="P130" s="353" t="s">
        <v>3141</v>
      </c>
    </row>
    <row r="131" spans="1:16" ht="61.5">
      <c r="A131" s="88">
        <v>94</v>
      </c>
      <c r="B131" s="351">
        <v>304</v>
      </c>
      <c r="C131" s="89" t="s">
        <v>3142</v>
      </c>
      <c r="D131" s="350" t="s">
        <v>3143</v>
      </c>
      <c r="E131" s="352" t="s">
        <v>34</v>
      </c>
      <c r="F131" s="90">
        <v>7.8E-2</v>
      </c>
      <c r="G131" s="90">
        <v>2739.4</v>
      </c>
      <c r="H131" s="90">
        <v>520.46</v>
      </c>
      <c r="I131" s="90">
        <v>309.99</v>
      </c>
      <c r="J131" s="90">
        <v>10.37</v>
      </c>
      <c r="K131" s="90">
        <v>214</v>
      </c>
      <c r="L131" s="90">
        <v>41</v>
      </c>
      <c r="M131" s="90">
        <v>24</v>
      </c>
      <c r="N131" s="90">
        <v>1</v>
      </c>
      <c r="O131" s="353" t="s">
        <v>3144</v>
      </c>
      <c r="P131" s="353" t="s">
        <v>3145</v>
      </c>
    </row>
    <row r="132" spans="1:16" ht="22.5">
      <c r="A132" s="88">
        <v>95</v>
      </c>
      <c r="B132" s="351">
        <v>305</v>
      </c>
      <c r="C132" s="89" t="s">
        <v>86</v>
      </c>
      <c r="D132" s="350" t="s">
        <v>3146</v>
      </c>
      <c r="E132" s="352" t="s">
        <v>63</v>
      </c>
      <c r="F132" s="90">
        <v>9.048</v>
      </c>
      <c r="G132" s="90">
        <v>-6.48</v>
      </c>
      <c r="H132" s="353"/>
      <c r="I132" s="353"/>
      <c r="J132" s="353"/>
      <c r="K132" s="90">
        <v>-59</v>
      </c>
      <c r="L132" s="353"/>
      <c r="M132" s="353"/>
      <c r="N132" s="353"/>
      <c r="O132" s="353" t="s">
        <v>554</v>
      </c>
      <c r="P132" s="353" t="s">
        <v>554</v>
      </c>
    </row>
    <row r="133" spans="1:16" ht="61.5">
      <c r="A133" s="88">
        <v>96</v>
      </c>
      <c r="B133" s="351">
        <v>306</v>
      </c>
      <c r="C133" s="89" t="s">
        <v>3147</v>
      </c>
      <c r="D133" s="350" t="s">
        <v>3148</v>
      </c>
      <c r="E133" s="352" t="s">
        <v>34</v>
      </c>
      <c r="F133" s="90">
        <v>7.8E-2</v>
      </c>
      <c r="G133" s="90">
        <v>1770.1</v>
      </c>
      <c r="H133" s="90">
        <v>313.99</v>
      </c>
      <c r="I133" s="90">
        <v>152.03</v>
      </c>
      <c r="J133" s="90">
        <v>5.92</v>
      </c>
      <c r="K133" s="90">
        <v>138</v>
      </c>
      <c r="L133" s="90">
        <v>24</v>
      </c>
      <c r="M133" s="90">
        <v>12</v>
      </c>
      <c r="N133" s="353"/>
      <c r="O133" s="353" t="s">
        <v>3149</v>
      </c>
      <c r="P133" s="353" t="s">
        <v>3150</v>
      </c>
    </row>
    <row r="134" spans="1:16" ht="22.5">
      <c r="A134" s="88">
        <v>97</v>
      </c>
      <c r="B134" s="351">
        <v>307</v>
      </c>
      <c r="C134" s="89" t="s">
        <v>86</v>
      </c>
      <c r="D134" s="350" t="s">
        <v>3146</v>
      </c>
      <c r="E134" s="352" t="s">
        <v>63</v>
      </c>
      <c r="F134" s="90">
        <v>9.048</v>
      </c>
      <c r="G134" s="90">
        <v>-6.48</v>
      </c>
      <c r="H134" s="353"/>
      <c r="I134" s="353"/>
      <c r="J134" s="353"/>
      <c r="K134" s="90">
        <v>-59</v>
      </c>
      <c r="L134" s="353"/>
      <c r="M134" s="353"/>
      <c r="N134" s="353"/>
      <c r="O134" s="353" t="s">
        <v>554</v>
      </c>
      <c r="P134" s="353" t="s">
        <v>554</v>
      </c>
    </row>
    <row r="135" spans="1:16" ht="47.25">
      <c r="A135" s="88">
        <v>98</v>
      </c>
      <c r="B135" s="351">
        <v>308</v>
      </c>
      <c r="C135" s="89" t="s">
        <v>3151</v>
      </c>
      <c r="D135" s="350" t="s">
        <v>3152</v>
      </c>
      <c r="E135" s="352" t="s">
        <v>63</v>
      </c>
      <c r="F135" s="90">
        <v>9.048</v>
      </c>
      <c r="G135" s="90">
        <v>15.66</v>
      </c>
      <c r="H135" s="353"/>
      <c r="I135" s="353"/>
      <c r="J135" s="353"/>
      <c r="K135" s="90">
        <v>142</v>
      </c>
      <c r="L135" s="353"/>
      <c r="M135" s="353"/>
      <c r="N135" s="353"/>
      <c r="O135" s="353" t="s">
        <v>554</v>
      </c>
      <c r="P135" s="353" t="s">
        <v>554</v>
      </c>
    </row>
    <row r="136" spans="1:16" ht="61.5">
      <c r="A136" s="88">
        <v>99</v>
      </c>
      <c r="B136" s="351">
        <v>309</v>
      </c>
      <c r="C136" s="89" t="s">
        <v>172</v>
      </c>
      <c r="D136" s="350" t="s">
        <v>3153</v>
      </c>
      <c r="E136" s="352" t="s">
        <v>173</v>
      </c>
      <c r="F136" s="90">
        <v>7.8E-2</v>
      </c>
      <c r="G136" s="90">
        <v>1470.97</v>
      </c>
      <c r="H136" s="90">
        <v>313.95999999999998</v>
      </c>
      <c r="I136" s="90">
        <v>29.94</v>
      </c>
      <c r="J136" s="90">
        <v>13.44</v>
      </c>
      <c r="K136" s="90">
        <v>115</v>
      </c>
      <c r="L136" s="90">
        <v>24</v>
      </c>
      <c r="M136" s="90">
        <v>2</v>
      </c>
      <c r="N136" s="90">
        <v>1</v>
      </c>
      <c r="O136" s="353" t="s">
        <v>3140</v>
      </c>
      <c r="P136" s="353" t="s">
        <v>3141</v>
      </c>
    </row>
    <row r="137" spans="1:16" ht="50.25">
      <c r="A137" s="88">
        <v>100</v>
      </c>
      <c r="B137" s="351">
        <v>310</v>
      </c>
      <c r="C137" s="89" t="s">
        <v>180</v>
      </c>
      <c r="D137" s="350" t="s">
        <v>3154</v>
      </c>
      <c r="E137" s="352" t="s">
        <v>173</v>
      </c>
      <c r="F137" s="90">
        <v>7.8E-2</v>
      </c>
      <c r="G137" s="90">
        <v>-288.95999999999998</v>
      </c>
      <c r="H137" s="90">
        <v>3.97</v>
      </c>
      <c r="I137" s="90">
        <v>5.36</v>
      </c>
      <c r="J137" s="90">
        <v>2.2200000000000002</v>
      </c>
      <c r="K137" s="90">
        <v>-23</v>
      </c>
      <c r="L137" s="353"/>
      <c r="M137" s="353"/>
      <c r="N137" s="353"/>
      <c r="O137" s="353" t="s">
        <v>3155</v>
      </c>
      <c r="P137" s="353" t="s">
        <v>2930</v>
      </c>
    </row>
    <row r="138" spans="1:16" ht="61.5">
      <c r="A138" s="88">
        <v>101</v>
      </c>
      <c r="B138" s="351">
        <v>311</v>
      </c>
      <c r="C138" s="89" t="s">
        <v>181</v>
      </c>
      <c r="D138" s="350" t="s">
        <v>3156</v>
      </c>
      <c r="E138" s="352" t="s">
        <v>59</v>
      </c>
      <c r="F138" s="90">
        <v>7.8E-2</v>
      </c>
      <c r="G138" s="90">
        <v>10034.06</v>
      </c>
      <c r="H138" s="90">
        <v>1046.8800000000001</v>
      </c>
      <c r="I138" s="90">
        <v>90.14</v>
      </c>
      <c r="J138" s="90">
        <v>31.01</v>
      </c>
      <c r="K138" s="90">
        <v>783</v>
      </c>
      <c r="L138" s="90">
        <v>82</v>
      </c>
      <c r="M138" s="90">
        <v>7</v>
      </c>
      <c r="N138" s="90">
        <v>2</v>
      </c>
      <c r="O138" s="353" t="s">
        <v>3157</v>
      </c>
      <c r="P138" s="353" t="s">
        <v>3158</v>
      </c>
    </row>
    <row r="139" spans="1:16" ht="39">
      <c r="A139" s="88">
        <v>102</v>
      </c>
      <c r="B139" s="351">
        <v>312</v>
      </c>
      <c r="C139" s="89" t="s">
        <v>182</v>
      </c>
      <c r="D139" s="350" t="s">
        <v>3159</v>
      </c>
      <c r="E139" s="352" t="s">
        <v>165</v>
      </c>
      <c r="F139" s="90">
        <v>0.11</v>
      </c>
      <c r="G139" s="90">
        <v>2688.29</v>
      </c>
      <c r="H139" s="90">
        <v>224.44</v>
      </c>
      <c r="I139" s="90">
        <v>4.08</v>
      </c>
      <c r="J139" s="90">
        <v>0.61</v>
      </c>
      <c r="K139" s="90">
        <v>296</v>
      </c>
      <c r="L139" s="90">
        <v>25</v>
      </c>
      <c r="M139" s="353"/>
      <c r="N139" s="353"/>
      <c r="O139" s="353" t="s">
        <v>3160</v>
      </c>
      <c r="P139" s="353" t="s">
        <v>3161</v>
      </c>
    </row>
    <row r="140" spans="1:16" ht="19.149999999999999" customHeight="1">
      <c r="A140" s="525" t="s">
        <v>3162</v>
      </c>
      <c r="B140" s="422"/>
      <c r="C140" s="422"/>
      <c r="D140" s="422"/>
      <c r="E140" s="422"/>
      <c r="F140" s="422"/>
      <c r="G140" s="422"/>
      <c r="H140" s="422"/>
      <c r="I140" s="422"/>
      <c r="J140" s="422"/>
      <c r="K140" s="422"/>
      <c r="L140" s="422"/>
      <c r="M140" s="422"/>
      <c r="N140" s="422"/>
      <c r="O140" s="422"/>
      <c r="P140" s="422"/>
    </row>
    <row r="141" spans="1:16" ht="72.75">
      <c r="A141" s="88">
        <v>103</v>
      </c>
      <c r="B141" s="351">
        <v>313</v>
      </c>
      <c r="C141" s="89" t="s">
        <v>3142</v>
      </c>
      <c r="D141" s="350" t="s">
        <v>3163</v>
      </c>
      <c r="E141" s="352" t="s">
        <v>34</v>
      </c>
      <c r="F141" s="90">
        <v>11.058</v>
      </c>
      <c r="G141" s="90">
        <v>2739.4</v>
      </c>
      <c r="H141" s="90">
        <v>520.46</v>
      </c>
      <c r="I141" s="90">
        <v>309.99</v>
      </c>
      <c r="J141" s="90">
        <v>10.37</v>
      </c>
      <c r="K141" s="90">
        <v>30292</v>
      </c>
      <c r="L141" s="90">
        <v>5755</v>
      </c>
      <c r="M141" s="90">
        <v>3428</v>
      </c>
      <c r="N141" s="90">
        <v>115</v>
      </c>
      <c r="O141" s="353" t="s">
        <v>3164</v>
      </c>
      <c r="P141" s="353" t="s">
        <v>3165</v>
      </c>
    </row>
    <row r="142" spans="1:16" ht="22.5">
      <c r="A142" s="88">
        <v>104</v>
      </c>
      <c r="B142" s="351">
        <v>314</v>
      </c>
      <c r="C142" s="89" t="s">
        <v>86</v>
      </c>
      <c r="D142" s="350" t="s">
        <v>3146</v>
      </c>
      <c r="E142" s="352" t="s">
        <v>63</v>
      </c>
      <c r="F142" s="90">
        <v>1283</v>
      </c>
      <c r="G142" s="90">
        <v>-6.48</v>
      </c>
      <c r="H142" s="353"/>
      <c r="I142" s="353"/>
      <c r="J142" s="353"/>
      <c r="K142" s="90">
        <v>-8314</v>
      </c>
      <c r="L142" s="353"/>
      <c r="M142" s="353"/>
      <c r="N142" s="353"/>
      <c r="O142" s="353" t="s">
        <v>554</v>
      </c>
      <c r="P142" s="353" t="s">
        <v>554</v>
      </c>
    </row>
    <row r="143" spans="1:16" ht="61.5">
      <c r="A143" s="88">
        <v>105</v>
      </c>
      <c r="B143" s="351">
        <v>315</v>
      </c>
      <c r="C143" s="89" t="s">
        <v>3147</v>
      </c>
      <c r="D143" s="350" t="s">
        <v>3166</v>
      </c>
      <c r="E143" s="352" t="s">
        <v>34</v>
      </c>
      <c r="F143" s="90">
        <v>11.058</v>
      </c>
      <c r="G143" s="90">
        <v>1770.1</v>
      </c>
      <c r="H143" s="90">
        <v>313.99</v>
      </c>
      <c r="I143" s="90">
        <v>152.03</v>
      </c>
      <c r="J143" s="90">
        <v>5.92</v>
      </c>
      <c r="K143" s="90">
        <v>19574</v>
      </c>
      <c r="L143" s="90">
        <v>3472</v>
      </c>
      <c r="M143" s="90">
        <v>1681</v>
      </c>
      <c r="N143" s="90">
        <v>65</v>
      </c>
      <c r="O143" s="353" t="s">
        <v>3167</v>
      </c>
      <c r="P143" s="353" t="s">
        <v>3168</v>
      </c>
    </row>
    <row r="144" spans="1:16" ht="22.5">
      <c r="A144" s="88">
        <v>106</v>
      </c>
      <c r="B144" s="351">
        <v>316</v>
      </c>
      <c r="C144" s="89" t="s">
        <v>86</v>
      </c>
      <c r="D144" s="350" t="s">
        <v>3146</v>
      </c>
      <c r="E144" s="352" t="s">
        <v>63</v>
      </c>
      <c r="F144" s="90">
        <v>1283</v>
      </c>
      <c r="G144" s="90">
        <v>-6.48</v>
      </c>
      <c r="H144" s="353"/>
      <c r="I144" s="353"/>
      <c r="J144" s="353"/>
      <c r="K144" s="90">
        <v>-8314</v>
      </c>
      <c r="L144" s="353"/>
      <c r="M144" s="353"/>
      <c r="N144" s="353"/>
      <c r="O144" s="353" t="s">
        <v>554</v>
      </c>
      <c r="P144" s="353" t="s">
        <v>554</v>
      </c>
    </row>
    <row r="145" spans="1:16" ht="47.25">
      <c r="A145" s="88">
        <v>107</v>
      </c>
      <c r="B145" s="351">
        <v>317</v>
      </c>
      <c r="C145" s="89" t="s">
        <v>3151</v>
      </c>
      <c r="D145" s="350" t="s">
        <v>3152</v>
      </c>
      <c r="E145" s="352" t="s">
        <v>63</v>
      </c>
      <c r="F145" s="90">
        <v>1283</v>
      </c>
      <c r="G145" s="90">
        <v>15.66</v>
      </c>
      <c r="H145" s="353"/>
      <c r="I145" s="353"/>
      <c r="J145" s="353"/>
      <c r="K145" s="90">
        <v>20092</v>
      </c>
      <c r="L145" s="353"/>
      <c r="M145" s="353"/>
      <c r="N145" s="353"/>
      <c r="O145" s="353" t="s">
        <v>554</v>
      </c>
      <c r="P145" s="353" t="s">
        <v>554</v>
      </c>
    </row>
    <row r="146" spans="1:16" ht="50.25">
      <c r="A146" s="88">
        <v>108</v>
      </c>
      <c r="B146" s="351">
        <v>318</v>
      </c>
      <c r="C146" s="89" t="s">
        <v>3169</v>
      </c>
      <c r="D146" s="350" t="s">
        <v>3170</v>
      </c>
      <c r="E146" s="352" t="s">
        <v>173</v>
      </c>
      <c r="F146" s="90">
        <v>11.058</v>
      </c>
      <c r="G146" s="90">
        <v>1577.41</v>
      </c>
      <c r="H146" s="90">
        <v>317.12</v>
      </c>
      <c r="I146" s="90">
        <v>27.75</v>
      </c>
      <c r="J146" s="90">
        <v>13.44</v>
      </c>
      <c r="K146" s="90">
        <v>17443</v>
      </c>
      <c r="L146" s="90">
        <v>3507</v>
      </c>
      <c r="M146" s="90">
        <v>307</v>
      </c>
      <c r="N146" s="90">
        <v>149</v>
      </c>
      <c r="O146" s="353" t="s">
        <v>3171</v>
      </c>
      <c r="P146" s="353" t="s">
        <v>3172</v>
      </c>
    </row>
    <row r="147" spans="1:16" ht="22.5">
      <c r="A147" s="88">
        <v>109</v>
      </c>
      <c r="B147" s="351">
        <v>319</v>
      </c>
      <c r="C147" s="89" t="s">
        <v>3173</v>
      </c>
      <c r="D147" s="350" t="s">
        <v>3174</v>
      </c>
      <c r="E147" s="352" t="s">
        <v>28</v>
      </c>
      <c r="F147" s="90">
        <v>22.56</v>
      </c>
      <c r="G147" s="90">
        <v>-600</v>
      </c>
      <c r="H147" s="353"/>
      <c r="I147" s="353"/>
      <c r="J147" s="353"/>
      <c r="K147" s="90">
        <v>-13536</v>
      </c>
      <c r="L147" s="353"/>
      <c r="M147" s="353"/>
      <c r="N147" s="353"/>
      <c r="O147" s="353" t="s">
        <v>554</v>
      </c>
      <c r="P147" s="353" t="s">
        <v>554</v>
      </c>
    </row>
    <row r="148" spans="1:16" ht="22.5">
      <c r="A148" s="88">
        <v>110</v>
      </c>
      <c r="B148" s="351">
        <v>320</v>
      </c>
      <c r="C148" s="89" t="s">
        <v>3121</v>
      </c>
      <c r="D148" s="350" t="s">
        <v>3122</v>
      </c>
      <c r="E148" s="352" t="s">
        <v>28</v>
      </c>
      <c r="F148" s="90">
        <v>22.56</v>
      </c>
      <c r="G148" s="90">
        <v>827.62</v>
      </c>
      <c r="H148" s="353"/>
      <c r="I148" s="353"/>
      <c r="J148" s="353"/>
      <c r="K148" s="90">
        <v>18671</v>
      </c>
      <c r="L148" s="353"/>
      <c r="M148" s="353"/>
      <c r="N148" s="353"/>
      <c r="O148" s="353" t="s">
        <v>554</v>
      </c>
      <c r="P148" s="353" t="s">
        <v>554</v>
      </c>
    </row>
    <row r="149" spans="1:16" ht="86.25">
      <c r="A149" s="88">
        <v>111</v>
      </c>
      <c r="B149" s="351">
        <v>321</v>
      </c>
      <c r="C149" s="89" t="s">
        <v>3175</v>
      </c>
      <c r="D149" s="350" t="s">
        <v>3176</v>
      </c>
      <c r="E149" s="352" t="s">
        <v>173</v>
      </c>
      <c r="F149" s="90">
        <v>11.058</v>
      </c>
      <c r="G149" s="90">
        <v>1576.3</v>
      </c>
      <c r="H149" s="90">
        <v>19.5</v>
      </c>
      <c r="I149" s="90">
        <v>26.8</v>
      </c>
      <c r="J149" s="90">
        <v>11.1</v>
      </c>
      <c r="K149" s="90">
        <v>17431</v>
      </c>
      <c r="L149" s="90">
        <v>216</v>
      </c>
      <c r="M149" s="90">
        <v>296</v>
      </c>
      <c r="N149" s="90">
        <v>123</v>
      </c>
      <c r="O149" s="353" t="s">
        <v>3177</v>
      </c>
      <c r="P149" s="353" t="s">
        <v>3178</v>
      </c>
    </row>
    <row r="150" spans="1:16" ht="22.5">
      <c r="A150" s="88">
        <v>112</v>
      </c>
      <c r="B150" s="351">
        <v>322</v>
      </c>
      <c r="C150" s="89" t="s">
        <v>3173</v>
      </c>
      <c r="D150" s="350" t="s">
        <v>3174</v>
      </c>
      <c r="E150" s="352" t="s">
        <v>28</v>
      </c>
      <c r="F150" s="90">
        <v>28.2</v>
      </c>
      <c r="G150" s="90">
        <v>-600</v>
      </c>
      <c r="H150" s="353"/>
      <c r="I150" s="353"/>
      <c r="J150" s="353"/>
      <c r="K150" s="90">
        <v>-16920</v>
      </c>
      <c r="L150" s="353"/>
      <c r="M150" s="353"/>
      <c r="N150" s="353"/>
      <c r="O150" s="353" t="s">
        <v>554</v>
      </c>
      <c r="P150" s="353" t="s">
        <v>554</v>
      </c>
    </row>
    <row r="151" spans="1:16" ht="22.5">
      <c r="A151" s="88">
        <v>113</v>
      </c>
      <c r="B151" s="351">
        <v>323</v>
      </c>
      <c r="C151" s="89" t="s">
        <v>3121</v>
      </c>
      <c r="D151" s="350" t="s">
        <v>3122</v>
      </c>
      <c r="E151" s="352" t="s">
        <v>28</v>
      </c>
      <c r="F151" s="90">
        <v>28.2</v>
      </c>
      <c r="G151" s="90">
        <v>827.62</v>
      </c>
      <c r="H151" s="353"/>
      <c r="I151" s="353"/>
      <c r="J151" s="353"/>
      <c r="K151" s="90">
        <v>23339</v>
      </c>
      <c r="L151" s="353"/>
      <c r="M151" s="353"/>
      <c r="N151" s="353"/>
      <c r="O151" s="353" t="s">
        <v>554</v>
      </c>
      <c r="P151" s="353" t="s">
        <v>554</v>
      </c>
    </row>
    <row r="152" spans="1:16" ht="50.25">
      <c r="A152" s="88">
        <v>114</v>
      </c>
      <c r="B152" s="351">
        <v>324</v>
      </c>
      <c r="C152" s="89" t="s">
        <v>159</v>
      </c>
      <c r="D152" s="350" t="s">
        <v>3179</v>
      </c>
      <c r="E152" s="352" t="s">
        <v>59</v>
      </c>
      <c r="F152" s="90">
        <v>11.058</v>
      </c>
      <c r="G152" s="90">
        <v>1828.64</v>
      </c>
      <c r="H152" s="90">
        <v>239.42</v>
      </c>
      <c r="I152" s="90">
        <v>186.73</v>
      </c>
      <c r="J152" s="90">
        <v>27.93</v>
      </c>
      <c r="K152" s="90">
        <v>20221</v>
      </c>
      <c r="L152" s="90">
        <v>2648</v>
      </c>
      <c r="M152" s="90">
        <v>2065</v>
      </c>
      <c r="N152" s="90">
        <v>309</v>
      </c>
      <c r="O152" s="353" t="s">
        <v>3180</v>
      </c>
      <c r="P152" s="353" t="s">
        <v>3181</v>
      </c>
    </row>
    <row r="153" spans="1:16" ht="22.5">
      <c r="A153" s="88">
        <v>115</v>
      </c>
      <c r="B153" s="351">
        <v>325</v>
      </c>
      <c r="C153" s="89" t="s">
        <v>160</v>
      </c>
      <c r="D153" s="350" t="s">
        <v>161</v>
      </c>
      <c r="E153" s="352" t="s">
        <v>28</v>
      </c>
      <c r="F153" s="90">
        <v>22.56</v>
      </c>
      <c r="G153" s="90">
        <v>-600</v>
      </c>
      <c r="H153" s="353"/>
      <c r="I153" s="353"/>
      <c r="J153" s="353"/>
      <c r="K153" s="90">
        <v>-13536</v>
      </c>
      <c r="L153" s="353"/>
      <c r="M153" s="353"/>
      <c r="N153" s="353"/>
      <c r="O153" s="353" t="s">
        <v>554</v>
      </c>
      <c r="P153" s="353" t="s">
        <v>554</v>
      </c>
    </row>
    <row r="154" spans="1:16" ht="22.5">
      <c r="A154" s="88">
        <v>116</v>
      </c>
      <c r="B154" s="351">
        <v>326</v>
      </c>
      <c r="C154" s="89" t="s">
        <v>163</v>
      </c>
      <c r="D154" s="350" t="s">
        <v>3057</v>
      </c>
      <c r="E154" s="352" t="s">
        <v>28</v>
      </c>
      <c r="F154" s="90">
        <v>22.56</v>
      </c>
      <c r="G154" s="90">
        <v>711.5</v>
      </c>
      <c r="H154" s="353"/>
      <c r="I154" s="353"/>
      <c r="J154" s="353"/>
      <c r="K154" s="90">
        <v>16051</v>
      </c>
      <c r="L154" s="353"/>
      <c r="M154" s="353"/>
      <c r="N154" s="353"/>
      <c r="O154" s="353" t="s">
        <v>554</v>
      </c>
      <c r="P154" s="353" t="s">
        <v>554</v>
      </c>
    </row>
    <row r="155" spans="1:16" ht="63.75">
      <c r="A155" s="88">
        <v>117</v>
      </c>
      <c r="B155" s="351">
        <v>327</v>
      </c>
      <c r="C155" s="89" t="s">
        <v>162</v>
      </c>
      <c r="D155" s="350" t="s">
        <v>3182</v>
      </c>
      <c r="E155" s="352" t="s">
        <v>59</v>
      </c>
      <c r="F155" s="90">
        <v>11.058</v>
      </c>
      <c r="G155" s="90">
        <v>638.70000000000005</v>
      </c>
      <c r="H155" s="90">
        <v>18.28</v>
      </c>
      <c r="I155" s="90">
        <v>8.42</v>
      </c>
      <c r="J155" s="90">
        <v>4.0199999999999996</v>
      </c>
      <c r="K155" s="90">
        <v>7063</v>
      </c>
      <c r="L155" s="90">
        <v>202</v>
      </c>
      <c r="M155" s="90">
        <v>93</v>
      </c>
      <c r="N155" s="90">
        <v>44</v>
      </c>
      <c r="O155" s="353" t="s">
        <v>3183</v>
      </c>
      <c r="P155" s="353" t="s">
        <v>3184</v>
      </c>
    </row>
    <row r="156" spans="1:16" ht="22.5">
      <c r="A156" s="88">
        <v>118</v>
      </c>
      <c r="B156" s="351">
        <v>328</v>
      </c>
      <c r="C156" s="89" t="s">
        <v>160</v>
      </c>
      <c r="D156" s="350" t="s">
        <v>161</v>
      </c>
      <c r="E156" s="352" t="s">
        <v>28</v>
      </c>
      <c r="F156" s="90">
        <v>11.28</v>
      </c>
      <c r="G156" s="90">
        <v>-600</v>
      </c>
      <c r="H156" s="353"/>
      <c r="I156" s="353"/>
      <c r="J156" s="353"/>
      <c r="K156" s="90">
        <v>-6768</v>
      </c>
      <c r="L156" s="353"/>
      <c r="M156" s="353"/>
      <c r="N156" s="353"/>
      <c r="O156" s="353" t="s">
        <v>554</v>
      </c>
      <c r="P156" s="353" t="s">
        <v>554</v>
      </c>
    </row>
    <row r="157" spans="1:16" ht="22.5">
      <c r="A157" s="88">
        <v>119</v>
      </c>
      <c r="B157" s="351">
        <v>329</v>
      </c>
      <c r="C157" s="89" t="s">
        <v>163</v>
      </c>
      <c r="D157" s="350" t="s">
        <v>3057</v>
      </c>
      <c r="E157" s="352" t="s">
        <v>28</v>
      </c>
      <c r="F157" s="90">
        <v>11.28</v>
      </c>
      <c r="G157" s="90">
        <v>711.5</v>
      </c>
      <c r="H157" s="353"/>
      <c r="I157" s="353"/>
      <c r="J157" s="353"/>
      <c r="K157" s="90">
        <v>8026</v>
      </c>
      <c r="L157" s="353"/>
      <c r="M157" s="353"/>
      <c r="N157" s="353"/>
      <c r="O157" s="353" t="s">
        <v>554</v>
      </c>
      <c r="P157" s="353" t="s">
        <v>554</v>
      </c>
    </row>
    <row r="158" spans="1:16" ht="19.149999999999999" customHeight="1">
      <c r="A158" s="525" t="s">
        <v>3185</v>
      </c>
      <c r="B158" s="422"/>
      <c r="C158" s="422"/>
      <c r="D158" s="422"/>
      <c r="E158" s="422"/>
      <c r="F158" s="422"/>
      <c r="G158" s="422"/>
      <c r="H158" s="422"/>
      <c r="I158" s="422"/>
      <c r="J158" s="422"/>
      <c r="K158" s="422"/>
      <c r="L158" s="422"/>
      <c r="M158" s="422"/>
      <c r="N158" s="422"/>
      <c r="O158" s="422"/>
      <c r="P158" s="422"/>
    </row>
    <row r="159" spans="1:16" ht="72.75">
      <c r="A159" s="88">
        <v>120</v>
      </c>
      <c r="B159" s="351">
        <v>330</v>
      </c>
      <c r="C159" s="89" t="s">
        <v>3142</v>
      </c>
      <c r="D159" s="350" t="s">
        <v>3186</v>
      </c>
      <c r="E159" s="352" t="s">
        <v>34</v>
      </c>
      <c r="F159" s="90">
        <v>2.16</v>
      </c>
      <c r="G159" s="90">
        <v>2739.4</v>
      </c>
      <c r="H159" s="90">
        <v>520.46</v>
      </c>
      <c r="I159" s="90">
        <v>309.99</v>
      </c>
      <c r="J159" s="90">
        <v>10.37</v>
      </c>
      <c r="K159" s="90">
        <v>5917</v>
      </c>
      <c r="L159" s="90">
        <v>1124</v>
      </c>
      <c r="M159" s="90">
        <v>670</v>
      </c>
      <c r="N159" s="90">
        <v>22</v>
      </c>
      <c r="O159" s="353" t="s">
        <v>3187</v>
      </c>
      <c r="P159" s="353" t="s">
        <v>3188</v>
      </c>
    </row>
    <row r="160" spans="1:16" ht="22.5">
      <c r="A160" s="88">
        <v>121</v>
      </c>
      <c r="B160" s="351">
        <v>331</v>
      </c>
      <c r="C160" s="89" t="s">
        <v>86</v>
      </c>
      <c r="D160" s="350" t="s">
        <v>3146</v>
      </c>
      <c r="E160" s="352" t="s">
        <v>63</v>
      </c>
      <c r="F160" s="90">
        <v>250.6</v>
      </c>
      <c r="G160" s="90">
        <v>-6.48</v>
      </c>
      <c r="H160" s="353"/>
      <c r="I160" s="353"/>
      <c r="J160" s="353"/>
      <c r="K160" s="90">
        <v>-1624</v>
      </c>
      <c r="L160" s="353"/>
      <c r="M160" s="353"/>
      <c r="N160" s="353"/>
      <c r="O160" s="353" t="s">
        <v>554</v>
      </c>
      <c r="P160" s="353" t="s">
        <v>554</v>
      </c>
    </row>
    <row r="161" spans="1:16" ht="61.5">
      <c r="A161" s="88">
        <v>122</v>
      </c>
      <c r="B161" s="351">
        <v>332</v>
      </c>
      <c r="C161" s="89" t="s">
        <v>3147</v>
      </c>
      <c r="D161" s="350" t="s">
        <v>3189</v>
      </c>
      <c r="E161" s="352" t="s">
        <v>34</v>
      </c>
      <c r="F161" s="90">
        <v>2.16</v>
      </c>
      <c r="G161" s="90">
        <v>1770.1</v>
      </c>
      <c r="H161" s="90">
        <v>313.99</v>
      </c>
      <c r="I161" s="90">
        <v>152.03</v>
      </c>
      <c r="J161" s="90">
        <v>5.92</v>
      </c>
      <c r="K161" s="90">
        <v>3823</v>
      </c>
      <c r="L161" s="90">
        <v>678</v>
      </c>
      <c r="M161" s="90">
        <v>328</v>
      </c>
      <c r="N161" s="90">
        <v>13</v>
      </c>
      <c r="O161" s="353" t="s">
        <v>3190</v>
      </c>
      <c r="P161" s="353" t="s">
        <v>3191</v>
      </c>
    </row>
    <row r="162" spans="1:16" ht="22.5">
      <c r="A162" s="88">
        <v>123</v>
      </c>
      <c r="B162" s="351">
        <v>333</v>
      </c>
      <c r="C162" s="89" t="s">
        <v>86</v>
      </c>
      <c r="D162" s="350" t="s">
        <v>3146</v>
      </c>
      <c r="E162" s="352" t="s">
        <v>63</v>
      </c>
      <c r="F162" s="90">
        <v>250.6</v>
      </c>
      <c r="G162" s="90">
        <v>-6.48</v>
      </c>
      <c r="H162" s="353"/>
      <c r="I162" s="353"/>
      <c r="J162" s="353"/>
      <c r="K162" s="90">
        <v>-1624</v>
      </c>
      <c r="L162" s="353"/>
      <c r="M162" s="353"/>
      <c r="N162" s="353"/>
      <c r="O162" s="353" t="s">
        <v>554</v>
      </c>
      <c r="P162" s="353" t="s">
        <v>554</v>
      </c>
    </row>
    <row r="163" spans="1:16" ht="47.25">
      <c r="A163" s="88">
        <v>124</v>
      </c>
      <c r="B163" s="351">
        <v>334</v>
      </c>
      <c r="C163" s="89" t="s">
        <v>3151</v>
      </c>
      <c r="D163" s="350" t="s">
        <v>3152</v>
      </c>
      <c r="E163" s="352" t="s">
        <v>63</v>
      </c>
      <c r="F163" s="90">
        <v>250.6</v>
      </c>
      <c r="G163" s="90">
        <v>15.66</v>
      </c>
      <c r="H163" s="353"/>
      <c r="I163" s="353"/>
      <c r="J163" s="353"/>
      <c r="K163" s="90">
        <v>3924</v>
      </c>
      <c r="L163" s="353"/>
      <c r="M163" s="353"/>
      <c r="N163" s="353"/>
      <c r="O163" s="353" t="s">
        <v>554</v>
      </c>
      <c r="P163" s="353" t="s">
        <v>554</v>
      </c>
    </row>
    <row r="164" spans="1:16" ht="50.25">
      <c r="A164" s="88">
        <v>125</v>
      </c>
      <c r="B164" s="351">
        <v>335</v>
      </c>
      <c r="C164" s="89" t="s">
        <v>3169</v>
      </c>
      <c r="D164" s="350" t="s">
        <v>3192</v>
      </c>
      <c r="E164" s="352" t="s">
        <v>173</v>
      </c>
      <c r="F164" s="90">
        <v>2.16</v>
      </c>
      <c r="G164" s="90">
        <v>1577.41</v>
      </c>
      <c r="H164" s="90">
        <v>317.12</v>
      </c>
      <c r="I164" s="90">
        <v>27.75</v>
      </c>
      <c r="J164" s="90">
        <v>13.44</v>
      </c>
      <c r="K164" s="90">
        <v>3407</v>
      </c>
      <c r="L164" s="90">
        <v>685</v>
      </c>
      <c r="M164" s="90">
        <v>60</v>
      </c>
      <c r="N164" s="90">
        <v>29</v>
      </c>
      <c r="O164" s="353" t="s">
        <v>3193</v>
      </c>
      <c r="P164" s="353" t="s">
        <v>3194</v>
      </c>
    </row>
    <row r="165" spans="1:16" ht="22.5">
      <c r="A165" s="88">
        <v>126</v>
      </c>
      <c r="B165" s="351">
        <v>336</v>
      </c>
      <c r="C165" s="89" t="s">
        <v>3173</v>
      </c>
      <c r="D165" s="350" t="s">
        <v>3174</v>
      </c>
      <c r="E165" s="352" t="s">
        <v>28</v>
      </c>
      <c r="F165" s="90">
        <v>4.4059999999999997</v>
      </c>
      <c r="G165" s="90">
        <v>-600</v>
      </c>
      <c r="H165" s="353"/>
      <c r="I165" s="353"/>
      <c r="J165" s="353"/>
      <c r="K165" s="90">
        <v>-2644</v>
      </c>
      <c r="L165" s="353"/>
      <c r="M165" s="353"/>
      <c r="N165" s="353"/>
      <c r="O165" s="353" t="s">
        <v>554</v>
      </c>
      <c r="P165" s="353" t="s">
        <v>554</v>
      </c>
    </row>
    <row r="166" spans="1:16" ht="22.5">
      <c r="A166" s="88">
        <v>127</v>
      </c>
      <c r="B166" s="351">
        <v>337</v>
      </c>
      <c r="C166" s="89" t="s">
        <v>3121</v>
      </c>
      <c r="D166" s="350" t="s">
        <v>3122</v>
      </c>
      <c r="E166" s="352" t="s">
        <v>28</v>
      </c>
      <c r="F166" s="90">
        <v>4.4059999999999997</v>
      </c>
      <c r="G166" s="90">
        <v>827.62</v>
      </c>
      <c r="H166" s="353"/>
      <c r="I166" s="353"/>
      <c r="J166" s="353"/>
      <c r="K166" s="90">
        <v>3646</v>
      </c>
      <c r="L166" s="353"/>
      <c r="M166" s="353"/>
      <c r="N166" s="353"/>
      <c r="O166" s="353" t="s">
        <v>554</v>
      </c>
      <c r="P166" s="353" t="s">
        <v>554</v>
      </c>
    </row>
    <row r="167" spans="1:16" ht="86.25">
      <c r="A167" s="88">
        <v>128</v>
      </c>
      <c r="B167" s="351">
        <v>338</v>
      </c>
      <c r="C167" s="89" t="s">
        <v>3175</v>
      </c>
      <c r="D167" s="350" t="s">
        <v>3195</v>
      </c>
      <c r="E167" s="352" t="s">
        <v>173</v>
      </c>
      <c r="F167" s="90">
        <v>2.16</v>
      </c>
      <c r="G167" s="90">
        <v>1576.3</v>
      </c>
      <c r="H167" s="90">
        <v>19.5</v>
      </c>
      <c r="I167" s="90">
        <v>26.8</v>
      </c>
      <c r="J167" s="90">
        <v>11.1</v>
      </c>
      <c r="K167" s="90">
        <v>3405</v>
      </c>
      <c r="L167" s="90">
        <v>42</v>
      </c>
      <c r="M167" s="90">
        <v>58</v>
      </c>
      <c r="N167" s="90">
        <v>24</v>
      </c>
      <c r="O167" s="353" t="s">
        <v>3196</v>
      </c>
      <c r="P167" s="353" t="s">
        <v>3197</v>
      </c>
    </row>
    <row r="168" spans="1:16" ht="22.5">
      <c r="A168" s="88">
        <v>129</v>
      </c>
      <c r="B168" s="351">
        <v>339</v>
      </c>
      <c r="C168" s="89" t="s">
        <v>3173</v>
      </c>
      <c r="D168" s="350" t="s">
        <v>3174</v>
      </c>
      <c r="E168" s="352" t="s">
        <v>28</v>
      </c>
      <c r="F168" s="90">
        <v>5.508</v>
      </c>
      <c r="G168" s="90">
        <v>-600</v>
      </c>
      <c r="H168" s="353"/>
      <c r="I168" s="353"/>
      <c r="J168" s="353"/>
      <c r="K168" s="90">
        <v>-3305</v>
      </c>
      <c r="L168" s="353"/>
      <c r="M168" s="353"/>
      <c r="N168" s="353"/>
      <c r="O168" s="353" t="s">
        <v>554</v>
      </c>
      <c r="P168" s="353" t="s">
        <v>554</v>
      </c>
    </row>
    <row r="169" spans="1:16" ht="22.5">
      <c r="A169" s="88">
        <v>130</v>
      </c>
      <c r="B169" s="351">
        <v>340</v>
      </c>
      <c r="C169" s="89" t="s">
        <v>3121</v>
      </c>
      <c r="D169" s="350" t="s">
        <v>3122</v>
      </c>
      <c r="E169" s="352" t="s">
        <v>28</v>
      </c>
      <c r="F169" s="90">
        <v>5.508</v>
      </c>
      <c r="G169" s="90">
        <v>827.62</v>
      </c>
      <c r="H169" s="353"/>
      <c r="I169" s="353"/>
      <c r="J169" s="353"/>
      <c r="K169" s="90">
        <v>4559</v>
      </c>
      <c r="L169" s="353"/>
      <c r="M169" s="353"/>
      <c r="N169" s="353"/>
      <c r="O169" s="353" t="s">
        <v>554</v>
      </c>
      <c r="P169" s="353" t="s">
        <v>554</v>
      </c>
    </row>
    <row r="170" spans="1:16" ht="50.25">
      <c r="A170" s="88">
        <v>131</v>
      </c>
      <c r="B170" s="351">
        <v>341</v>
      </c>
      <c r="C170" s="89" t="s">
        <v>159</v>
      </c>
      <c r="D170" s="350" t="s">
        <v>3198</v>
      </c>
      <c r="E170" s="352" t="s">
        <v>59</v>
      </c>
      <c r="F170" s="90">
        <v>2.16</v>
      </c>
      <c r="G170" s="90">
        <v>1828.64</v>
      </c>
      <c r="H170" s="90">
        <v>239.42</v>
      </c>
      <c r="I170" s="90">
        <v>186.73</v>
      </c>
      <c r="J170" s="90">
        <v>27.93</v>
      </c>
      <c r="K170" s="90">
        <v>3950</v>
      </c>
      <c r="L170" s="90">
        <v>517</v>
      </c>
      <c r="M170" s="90">
        <v>403</v>
      </c>
      <c r="N170" s="90">
        <v>60</v>
      </c>
      <c r="O170" s="353" t="s">
        <v>3199</v>
      </c>
      <c r="P170" s="353" t="s">
        <v>3200</v>
      </c>
    </row>
    <row r="171" spans="1:16" ht="22.5">
      <c r="A171" s="88">
        <v>132</v>
      </c>
      <c r="B171" s="351">
        <v>342</v>
      </c>
      <c r="C171" s="89" t="s">
        <v>160</v>
      </c>
      <c r="D171" s="350" t="s">
        <v>161</v>
      </c>
      <c r="E171" s="352" t="s">
        <v>28</v>
      </c>
      <c r="F171" s="90">
        <v>4.4059999999999997</v>
      </c>
      <c r="G171" s="90">
        <v>-600</v>
      </c>
      <c r="H171" s="353"/>
      <c r="I171" s="353"/>
      <c r="J171" s="353"/>
      <c r="K171" s="90">
        <v>-2644</v>
      </c>
      <c r="L171" s="353"/>
      <c r="M171" s="353"/>
      <c r="N171" s="353"/>
      <c r="O171" s="353" t="s">
        <v>554</v>
      </c>
      <c r="P171" s="353" t="s">
        <v>554</v>
      </c>
    </row>
    <row r="172" spans="1:16" ht="22.5">
      <c r="A172" s="88">
        <v>133</v>
      </c>
      <c r="B172" s="351">
        <v>343</v>
      </c>
      <c r="C172" s="89" t="s">
        <v>163</v>
      </c>
      <c r="D172" s="350" t="s">
        <v>3057</v>
      </c>
      <c r="E172" s="352" t="s">
        <v>28</v>
      </c>
      <c r="F172" s="90">
        <v>4.4059999999999997</v>
      </c>
      <c r="G172" s="90">
        <v>711.5</v>
      </c>
      <c r="H172" s="353"/>
      <c r="I172" s="353"/>
      <c r="J172" s="353"/>
      <c r="K172" s="90">
        <v>3135</v>
      </c>
      <c r="L172" s="353"/>
      <c r="M172" s="353"/>
      <c r="N172" s="353"/>
      <c r="O172" s="353" t="s">
        <v>554</v>
      </c>
      <c r="P172" s="353" t="s">
        <v>554</v>
      </c>
    </row>
    <row r="173" spans="1:16" ht="63.75">
      <c r="A173" s="88">
        <v>134</v>
      </c>
      <c r="B173" s="351">
        <v>344</v>
      </c>
      <c r="C173" s="89" t="s">
        <v>162</v>
      </c>
      <c r="D173" s="350" t="s">
        <v>3201</v>
      </c>
      <c r="E173" s="352" t="s">
        <v>59</v>
      </c>
      <c r="F173" s="90">
        <v>2.16</v>
      </c>
      <c r="G173" s="90">
        <v>638.70000000000005</v>
      </c>
      <c r="H173" s="90">
        <v>18.28</v>
      </c>
      <c r="I173" s="90">
        <v>8.42</v>
      </c>
      <c r="J173" s="90">
        <v>4.0199999999999996</v>
      </c>
      <c r="K173" s="90">
        <v>1380</v>
      </c>
      <c r="L173" s="90">
        <v>39</v>
      </c>
      <c r="M173" s="90">
        <v>18</v>
      </c>
      <c r="N173" s="90">
        <v>9</v>
      </c>
      <c r="O173" s="353" t="s">
        <v>3202</v>
      </c>
      <c r="P173" s="353" t="s">
        <v>3203</v>
      </c>
    </row>
    <row r="174" spans="1:16" ht="22.5">
      <c r="A174" s="88">
        <v>135</v>
      </c>
      <c r="B174" s="351">
        <v>345</v>
      </c>
      <c r="C174" s="89" t="s">
        <v>160</v>
      </c>
      <c r="D174" s="350" t="s">
        <v>161</v>
      </c>
      <c r="E174" s="352" t="s">
        <v>28</v>
      </c>
      <c r="F174" s="90">
        <v>2.2029999999999998</v>
      </c>
      <c r="G174" s="90">
        <v>-600</v>
      </c>
      <c r="H174" s="353"/>
      <c r="I174" s="353"/>
      <c r="J174" s="353"/>
      <c r="K174" s="90">
        <v>-1322</v>
      </c>
      <c r="L174" s="353"/>
      <c r="M174" s="353"/>
      <c r="N174" s="353"/>
      <c r="O174" s="353" t="s">
        <v>554</v>
      </c>
      <c r="P174" s="353" t="s">
        <v>554</v>
      </c>
    </row>
    <row r="175" spans="1:16" ht="22.5">
      <c r="A175" s="88">
        <v>136</v>
      </c>
      <c r="B175" s="351">
        <v>346</v>
      </c>
      <c r="C175" s="89" t="s">
        <v>163</v>
      </c>
      <c r="D175" s="350" t="s">
        <v>3057</v>
      </c>
      <c r="E175" s="352" t="s">
        <v>28</v>
      </c>
      <c r="F175" s="90">
        <v>2.2029999999999998</v>
      </c>
      <c r="G175" s="90">
        <v>711.5</v>
      </c>
      <c r="H175" s="353"/>
      <c r="I175" s="353"/>
      <c r="J175" s="353"/>
      <c r="K175" s="90">
        <v>1567</v>
      </c>
      <c r="L175" s="353"/>
      <c r="M175" s="353"/>
      <c r="N175" s="353"/>
      <c r="O175" s="353" t="s">
        <v>554</v>
      </c>
      <c r="P175" s="353" t="s">
        <v>554</v>
      </c>
    </row>
    <row r="176" spans="1:16" ht="50.25">
      <c r="A176" s="88">
        <v>137</v>
      </c>
      <c r="B176" s="351">
        <v>347</v>
      </c>
      <c r="C176" s="89" t="s">
        <v>3204</v>
      </c>
      <c r="D176" s="350" t="s">
        <v>3205</v>
      </c>
      <c r="E176" s="352" t="s">
        <v>204</v>
      </c>
      <c r="F176" s="90">
        <v>10.8</v>
      </c>
      <c r="G176" s="90">
        <v>1582.44</v>
      </c>
      <c r="H176" s="90">
        <v>223.87</v>
      </c>
      <c r="I176" s="90">
        <v>51.54</v>
      </c>
      <c r="J176" s="353"/>
      <c r="K176" s="90">
        <v>17090</v>
      </c>
      <c r="L176" s="90">
        <v>2418</v>
      </c>
      <c r="M176" s="90">
        <v>557</v>
      </c>
      <c r="N176" s="353"/>
      <c r="O176" s="353" t="s">
        <v>3206</v>
      </c>
      <c r="P176" s="353" t="s">
        <v>3207</v>
      </c>
    </row>
    <row r="177" spans="1:16" ht="22.5">
      <c r="A177" s="88">
        <v>138</v>
      </c>
      <c r="B177" s="351">
        <v>348</v>
      </c>
      <c r="C177" s="89" t="s">
        <v>205</v>
      </c>
      <c r="D177" s="350" t="s">
        <v>3208</v>
      </c>
      <c r="E177" s="352" t="s">
        <v>28</v>
      </c>
      <c r="F177" s="90">
        <v>10.69</v>
      </c>
      <c r="G177" s="90">
        <v>-994.4</v>
      </c>
      <c r="H177" s="353"/>
      <c r="I177" s="353"/>
      <c r="J177" s="353"/>
      <c r="K177" s="90">
        <v>-10630</v>
      </c>
      <c r="L177" s="353"/>
      <c r="M177" s="353"/>
      <c r="N177" s="353"/>
      <c r="O177" s="353" t="s">
        <v>554</v>
      </c>
      <c r="P177" s="353" t="s">
        <v>554</v>
      </c>
    </row>
    <row r="178" spans="1:16" ht="45">
      <c r="A178" s="88">
        <v>139</v>
      </c>
      <c r="B178" s="351">
        <v>349</v>
      </c>
      <c r="C178" s="89" t="s">
        <v>207</v>
      </c>
      <c r="D178" s="350" t="s">
        <v>3209</v>
      </c>
      <c r="E178" s="352" t="s">
        <v>28</v>
      </c>
      <c r="F178" s="90">
        <v>11.11</v>
      </c>
      <c r="G178" s="90">
        <v>1588.5</v>
      </c>
      <c r="H178" s="353"/>
      <c r="I178" s="353"/>
      <c r="J178" s="353"/>
      <c r="K178" s="90">
        <v>17648</v>
      </c>
      <c r="L178" s="353"/>
      <c r="M178" s="353"/>
      <c r="N178" s="353"/>
      <c r="O178" s="353" t="s">
        <v>554</v>
      </c>
      <c r="P178" s="353" t="s">
        <v>554</v>
      </c>
    </row>
    <row r="179" spans="1:16" ht="56.25">
      <c r="A179" s="88">
        <v>140</v>
      </c>
      <c r="B179" s="351">
        <v>350</v>
      </c>
      <c r="C179" s="89" t="s">
        <v>3210</v>
      </c>
      <c r="D179" s="350" t="s">
        <v>3211</v>
      </c>
      <c r="E179" s="352" t="s">
        <v>184</v>
      </c>
      <c r="F179" s="90">
        <v>2.16</v>
      </c>
      <c r="G179" s="90">
        <v>6182.63</v>
      </c>
      <c r="H179" s="90">
        <v>1329.24</v>
      </c>
      <c r="I179" s="90">
        <v>38.6</v>
      </c>
      <c r="J179" s="90">
        <v>15.24</v>
      </c>
      <c r="K179" s="90">
        <v>13354</v>
      </c>
      <c r="L179" s="90">
        <v>2871</v>
      </c>
      <c r="M179" s="90">
        <v>83</v>
      </c>
      <c r="N179" s="90">
        <v>33</v>
      </c>
      <c r="O179" s="353" t="s">
        <v>3212</v>
      </c>
      <c r="P179" s="353" t="s">
        <v>3213</v>
      </c>
    </row>
    <row r="180" spans="1:16" ht="19.149999999999999" customHeight="1">
      <c r="A180" s="525" t="s">
        <v>3214</v>
      </c>
      <c r="B180" s="422"/>
      <c r="C180" s="422"/>
      <c r="D180" s="422"/>
      <c r="E180" s="422"/>
      <c r="F180" s="422"/>
      <c r="G180" s="422"/>
      <c r="H180" s="422"/>
      <c r="I180" s="422"/>
      <c r="J180" s="422"/>
      <c r="K180" s="422"/>
      <c r="L180" s="422"/>
      <c r="M180" s="422"/>
      <c r="N180" s="422"/>
      <c r="O180" s="422"/>
      <c r="P180" s="422"/>
    </row>
    <row r="181" spans="1:16" ht="72.75">
      <c r="A181" s="88">
        <v>141</v>
      </c>
      <c r="B181" s="351">
        <v>351</v>
      </c>
      <c r="C181" s="89" t="s">
        <v>3142</v>
      </c>
      <c r="D181" s="350" t="s">
        <v>3215</v>
      </c>
      <c r="E181" s="352" t="s">
        <v>34</v>
      </c>
      <c r="F181" s="90">
        <v>1.7250000000000001</v>
      </c>
      <c r="G181" s="90">
        <v>2739.4</v>
      </c>
      <c r="H181" s="90">
        <v>520.46</v>
      </c>
      <c r="I181" s="90">
        <v>309.99</v>
      </c>
      <c r="J181" s="90">
        <v>10.37</v>
      </c>
      <c r="K181" s="90">
        <v>4725</v>
      </c>
      <c r="L181" s="90">
        <v>898</v>
      </c>
      <c r="M181" s="90">
        <v>535</v>
      </c>
      <c r="N181" s="90">
        <v>18</v>
      </c>
      <c r="O181" s="353" t="s">
        <v>3216</v>
      </c>
      <c r="P181" s="353" t="s">
        <v>3217</v>
      </c>
    </row>
    <row r="182" spans="1:16" ht="22.5">
      <c r="A182" s="88">
        <v>142</v>
      </c>
      <c r="B182" s="351">
        <v>352</v>
      </c>
      <c r="C182" s="89" t="s">
        <v>86</v>
      </c>
      <c r="D182" s="350" t="s">
        <v>3146</v>
      </c>
      <c r="E182" s="352" t="s">
        <v>63</v>
      </c>
      <c r="F182" s="90">
        <v>200.1</v>
      </c>
      <c r="G182" s="90">
        <v>-6.48</v>
      </c>
      <c r="H182" s="353"/>
      <c r="I182" s="353"/>
      <c r="J182" s="353"/>
      <c r="K182" s="90">
        <v>-1297</v>
      </c>
      <c r="L182" s="353"/>
      <c r="M182" s="353"/>
      <c r="N182" s="353"/>
      <c r="O182" s="353" t="s">
        <v>554</v>
      </c>
      <c r="P182" s="353" t="s">
        <v>554</v>
      </c>
    </row>
    <row r="183" spans="1:16" ht="61.5">
      <c r="A183" s="88">
        <v>143</v>
      </c>
      <c r="B183" s="351">
        <v>353</v>
      </c>
      <c r="C183" s="89" t="s">
        <v>3147</v>
      </c>
      <c r="D183" s="350" t="s">
        <v>3218</v>
      </c>
      <c r="E183" s="352" t="s">
        <v>34</v>
      </c>
      <c r="F183" s="90">
        <v>1.7250000000000001</v>
      </c>
      <c r="G183" s="90">
        <v>1770.1</v>
      </c>
      <c r="H183" s="90">
        <v>313.99</v>
      </c>
      <c r="I183" s="90">
        <v>152.03</v>
      </c>
      <c r="J183" s="90">
        <v>5.92</v>
      </c>
      <c r="K183" s="90">
        <v>3053</v>
      </c>
      <c r="L183" s="90">
        <v>542</v>
      </c>
      <c r="M183" s="90">
        <v>262</v>
      </c>
      <c r="N183" s="90">
        <v>10</v>
      </c>
      <c r="O183" s="353" t="s">
        <v>3219</v>
      </c>
      <c r="P183" s="353" t="s">
        <v>3220</v>
      </c>
    </row>
    <row r="184" spans="1:16" ht="22.5">
      <c r="A184" s="88">
        <v>144</v>
      </c>
      <c r="B184" s="351">
        <v>354</v>
      </c>
      <c r="C184" s="89" t="s">
        <v>86</v>
      </c>
      <c r="D184" s="350" t="s">
        <v>3146</v>
      </c>
      <c r="E184" s="352" t="s">
        <v>63</v>
      </c>
      <c r="F184" s="90">
        <v>200.1</v>
      </c>
      <c r="G184" s="90">
        <v>-6.48</v>
      </c>
      <c r="H184" s="353"/>
      <c r="I184" s="353"/>
      <c r="J184" s="353"/>
      <c r="K184" s="90">
        <v>-1297</v>
      </c>
      <c r="L184" s="353"/>
      <c r="M184" s="353"/>
      <c r="N184" s="353"/>
      <c r="O184" s="353" t="s">
        <v>554</v>
      </c>
      <c r="P184" s="353" t="s">
        <v>554</v>
      </c>
    </row>
    <row r="185" spans="1:16" ht="47.25">
      <c r="A185" s="88">
        <v>145</v>
      </c>
      <c r="B185" s="351">
        <v>355</v>
      </c>
      <c r="C185" s="89" t="s">
        <v>3151</v>
      </c>
      <c r="D185" s="350" t="s">
        <v>3152</v>
      </c>
      <c r="E185" s="352" t="s">
        <v>63</v>
      </c>
      <c r="F185" s="90">
        <v>200.1</v>
      </c>
      <c r="G185" s="90">
        <v>15.66</v>
      </c>
      <c r="H185" s="353"/>
      <c r="I185" s="353"/>
      <c r="J185" s="353"/>
      <c r="K185" s="90">
        <v>3134</v>
      </c>
      <c r="L185" s="353"/>
      <c r="M185" s="353"/>
      <c r="N185" s="353"/>
      <c r="O185" s="353" t="s">
        <v>554</v>
      </c>
      <c r="P185" s="353" t="s">
        <v>554</v>
      </c>
    </row>
    <row r="186" spans="1:16" ht="61.5">
      <c r="A186" s="88">
        <v>146</v>
      </c>
      <c r="B186" s="351">
        <v>356</v>
      </c>
      <c r="C186" s="89" t="s">
        <v>159</v>
      </c>
      <c r="D186" s="350" t="s">
        <v>3221</v>
      </c>
      <c r="E186" s="352" t="s">
        <v>59</v>
      </c>
      <c r="F186" s="90">
        <v>1.7250000000000001</v>
      </c>
      <c r="G186" s="90">
        <v>1828.64</v>
      </c>
      <c r="H186" s="90">
        <v>239.42</v>
      </c>
      <c r="I186" s="90">
        <v>186.73</v>
      </c>
      <c r="J186" s="90">
        <v>27.93</v>
      </c>
      <c r="K186" s="90">
        <v>3154</v>
      </c>
      <c r="L186" s="90">
        <v>413</v>
      </c>
      <c r="M186" s="90">
        <v>322</v>
      </c>
      <c r="N186" s="90">
        <v>48</v>
      </c>
      <c r="O186" s="353" t="s">
        <v>3222</v>
      </c>
      <c r="P186" s="353" t="s">
        <v>3223</v>
      </c>
    </row>
    <row r="187" spans="1:16" ht="22.5">
      <c r="A187" s="88">
        <v>147</v>
      </c>
      <c r="B187" s="351">
        <v>357</v>
      </c>
      <c r="C187" s="89" t="s">
        <v>160</v>
      </c>
      <c r="D187" s="350" t="s">
        <v>161</v>
      </c>
      <c r="E187" s="352" t="s">
        <v>28</v>
      </c>
      <c r="F187" s="90">
        <v>3.5190000000000001</v>
      </c>
      <c r="G187" s="90">
        <v>-600</v>
      </c>
      <c r="H187" s="353"/>
      <c r="I187" s="353"/>
      <c r="J187" s="353"/>
      <c r="K187" s="90">
        <v>-2111</v>
      </c>
      <c r="L187" s="353"/>
      <c r="M187" s="353"/>
      <c r="N187" s="353"/>
      <c r="O187" s="353" t="s">
        <v>554</v>
      </c>
      <c r="P187" s="353" t="s">
        <v>554</v>
      </c>
    </row>
    <row r="188" spans="1:16" ht="22.5">
      <c r="A188" s="88">
        <v>148</v>
      </c>
      <c r="B188" s="351">
        <v>358</v>
      </c>
      <c r="C188" s="89" t="s">
        <v>163</v>
      </c>
      <c r="D188" s="350" t="s">
        <v>3057</v>
      </c>
      <c r="E188" s="352" t="s">
        <v>28</v>
      </c>
      <c r="F188" s="90">
        <v>3.5190000000000001</v>
      </c>
      <c r="G188" s="90">
        <v>711.5</v>
      </c>
      <c r="H188" s="353"/>
      <c r="I188" s="353"/>
      <c r="J188" s="353"/>
      <c r="K188" s="90">
        <v>2504</v>
      </c>
      <c r="L188" s="353"/>
      <c r="M188" s="353"/>
      <c r="N188" s="353"/>
      <c r="O188" s="353" t="s">
        <v>554</v>
      </c>
      <c r="P188" s="353" t="s">
        <v>554</v>
      </c>
    </row>
    <row r="189" spans="1:16" ht="39">
      <c r="A189" s="88">
        <v>149</v>
      </c>
      <c r="B189" s="351">
        <v>359</v>
      </c>
      <c r="C189" s="89" t="s">
        <v>162</v>
      </c>
      <c r="D189" s="350" t="s">
        <v>3224</v>
      </c>
      <c r="E189" s="352" t="s">
        <v>59</v>
      </c>
      <c r="F189" s="90">
        <v>1.7250000000000001</v>
      </c>
      <c r="G189" s="90">
        <v>319.35000000000002</v>
      </c>
      <c r="H189" s="90">
        <v>9.14</v>
      </c>
      <c r="I189" s="90">
        <v>4.21</v>
      </c>
      <c r="J189" s="90">
        <v>2.0099999999999998</v>
      </c>
      <c r="K189" s="90">
        <v>551</v>
      </c>
      <c r="L189" s="90">
        <v>16</v>
      </c>
      <c r="M189" s="90">
        <v>7</v>
      </c>
      <c r="N189" s="90">
        <v>3</v>
      </c>
      <c r="O189" s="353" t="s">
        <v>3225</v>
      </c>
      <c r="P189" s="353" t="s">
        <v>3226</v>
      </c>
    </row>
    <row r="190" spans="1:16" ht="22.5">
      <c r="A190" s="88">
        <v>150</v>
      </c>
      <c r="B190" s="351">
        <v>360</v>
      </c>
      <c r="C190" s="89" t="s">
        <v>160</v>
      </c>
      <c r="D190" s="350" t="s">
        <v>161</v>
      </c>
      <c r="E190" s="352" t="s">
        <v>28</v>
      </c>
      <c r="F190" s="90">
        <v>3.5190000000000001</v>
      </c>
      <c r="G190" s="90">
        <v>-600</v>
      </c>
      <c r="H190" s="353"/>
      <c r="I190" s="353"/>
      <c r="J190" s="353"/>
      <c r="K190" s="90">
        <v>-2111</v>
      </c>
      <c r="L190" s="353"/>
      <c r="M190" s="353"/>
      <c r="N190" s="353"/>
      <c r="O190" s="353" t="s">
        <v>554</v>
      </c>
      <c r="P190" s="353" t="s">
        <v>554</v>
      </c>
    </row>
    <row r="191" spans="1:16" ht="22.5">
      <c r="A191" s="88">
        <v>151</v>
      </c>
      <c r="B191" s="351">
        <v>361</v>
      </c>
      <c r="C191" s="89" t="s">
        <v>163</v>
      </c>
      <c r="D191" s="350" t="s">
        <v>3057</v>
      </c>
      <c r="E191" s="352" t="s">
        <v>28</v>
      </c>
      <c r="F191" s="90">
        <v>3.5190000000000001</v>
      </c>
      <c r="G191" s="90">
        <v>711.5</v>
      </c>
      <c r="H191" s="353"/>
      <c r="I191" s="353"/>
      <c r="J191" s="353"/>
      <c r="K191" s="90">
        <v>2504</v>
      </c>
      <c r="L191" s="353"/>
      <c r="M191" s="353"/>
      <c r="N191" s="353"/>
      <c r="O191" s="353" t="s">
        <v>554</v>
      </c>
      <c r="P191" s="353" t="s">
        <v>554</v>
      </c>
    </row>
    <row r="192" spans="1:16" ht="56.25">
      <c r="A192" s="88">
        <v>152</v>
      </c>
      <c r="B192" s="351">
        <v>362</v>
      </c>
      <c r="C192" s="89" t="s">
        <v>168</v>
      </c>
      <c r="D192" s="350" t="s">
        <v>3227</v>
      </c>
      <c r="E192" s="352" t="s">
        <v>34</v>
      </c>
      <c r="F192" s="90">
        <v>1.7250000000000001</v>
      </c>
      <c r="G192" s="90">
        <v>2566.67</v>
      </c>
      <c r="H192" s="90">
        <v>254.49</v>
      </c>
      <c r="I192" s="90">
        <v>77.489999999999995</v>
      </c>
      <c r="J192" s="90">
        <v>12.27</v>
      </c>
      <c r="K192" s="90">
        <v>4428</v>
      </c>
      <c r="L192" s="90">
        <v>439</v>
      </c>
      <c r="M192" s="90">
        <v>134</v>
      </c>
      <c r="N192" s="90">
        <v>21</v>
      </c>
      <c r="O192" s="353" t="s">
        <v>3228</v>
      </c>
      <c r="P192" s="353" t="s">
        <v>3229</v>
      </c>
    </row>
    <row r="193" spans="1:16" ht="33.75">
      <c r="A193" s="88">
        <v>153</v>
      </c>
      <c r="B193" s="351">
        <v>363</v>
      </c>
      <c r="C193" s="89" t="s">
        <v>169</v>
      </c>
      <c r="D193" s="350" t="s">
        <v>170</v>
      </c>
      <c r="E193" s="352" t="s">
        <v>28</v>
      </c>
      <c r="F193" s="90">
        <v>7.1070000000000002</v>
      </c>
      <c r="G193" s="90">
        <v>-542.4</v>
      </c>
      <c r="H193" s="353"/>
      <c r="I193" s="353"/>
      <c r="J193" s="353"/>
      <c r="K193" s="90">
        <v>-3855</v>
      </c>
      <c r="L193" s="353"/>
      <c r="M193" s="353"/>
      <c r="N193" s="353"/>
      <c r="O193" s="353" t="s">
        <v>554</v>
      </c>
      <c r="P193" s="353" t="s">
        <v>554</v>
      </c>
    </row>
    <row r="194" spans="1:16" ht="45">
      <c r="A194" s="88">
        <v>154</v>
      </c>
      <c r="B194" s="351">
        <v>364</v>
      </c>
      <c r="C194" s="89" t="s">
        <v>207</v>
      </c>
      <c r="D194" s="350" t="s">
        <v>3230</v>
      </c>
      <c r="E194" s="352" t="s">
        <v>28</v>
      </c>
      <c r="F194" s="90">
        <v>8.875</v>
      </c>
      <c r="G194" s="90">
        <v>1588.5</v>
      </c>
      <c r="H194" s="353"/>
      <c r="I194" s="353"/>
      <c r="J194" s="353"/>
      <c r="K194" s="90">
        <v>14098</v>
      </c>
      <c r="L194" s="353"/>
      <c r="M194" s="353"/>
      <c r="N194" s="353"/>
      <c r="O194" s="353" t="s">
        <v>554</v>
      </c>
      <c r="P194" s="353" t="s">
        <v>554</v>
      </c>
    </row>
    <row r="195" spans="1:16" ht="56.25">
      <c r="A195" s="88">
        <v>155</v>
      </c>
      <c r="B195" s="351">
        <v>365</v>
      </c>
      <c r="C195" s="89" t="s">
        <v>3210</v>
      </c>
      <c r="D195" s="350" t="s">
        <v>3231</v>
      </c>
      <c r="E195" s="352" t="s">
        <v>184</v>
      </c>
      <c r="F195" s="90">
        <v>1.7250000000000001</v>
      </c>
      <c r="G195" s="90">
        <v>6182.63</v>
      </c>
      <c r="H195" s="90">
        <v>1329.24</v>
      </c>
      <c r="I195" s="90">
        <v>38.6</v>
      </c>
      <c r="J195" s="90">
        <v>15.24</v>
      </c>
      <c r="K195" s="90">
        <v>10665</v>
      </c>
      <c r="L195" s="90">
        <v>2293</v>
      </c>
      <c r="M195" s="90">
        <v>67</v>
      </c>
      <c r="N195" s="90">
        <v>26</v>
      </c>
      <c r="O195" s="353" t="s">
        <v>3232</v>
      </c>
      <c r="P195" s="353" t="s">
        <v>3233</v>
      </c>
    </row>
    <row r="196" spans="1:16" ht="50.25">
      <c r="A196" s="88">
        <v>156</v>
      </c>
      <c r="B196" s="351">
        <v>366</v>
      </c>
      <c r="C196" s="89" t="s">
        <v>164</v>
      </c>
      <c r="D196" s="350" t="s">
        <v>3234</v>
      </c>
      <c r="E196" s="352" t="s">
        <v>165</v>
      </c>
      <c r="F196" s="90">
        <v>1.06</v>
      </c>
      <c r="G196" s="90">
        <v>190.88</v>
      </c>
      <c r="H196" s="90">
        <v>100.13</v>
      </c>
      <c r="I196" s="90">
        <v>3.02</v>
      </c>
      <c r="J196" s="90">
        <v>0.42</v>
      </c>
      <c r="K196" s="90">
        <v>202</v>
      </c>
      <c r="L196" s="90">
        <v>106</v>
      </c>
      <c r="M196" s="90">
        <v>3</v>
      </c>
      <c r="N196" s="353"/>
      <c r="O196" s="353" t="s">
        <v>3235</v>
      </c>
      <c r="P196" s="353" t="s">
        <v>3134</v>
      </c>
    </row>
    <row r="197" spans="1:16" ht="19.149999999999999" customHeight="1">
      <c r="A197" s="423" t="s">
        <v>3236</v>
      </c>
      <c r="B197" s="422"/>
      <c r="C197" s="422"/>
      <c r="D197" s="422"/>
      <c r="E197" s="422"/>
      <c r="F197" s="422"/>
      <c r="G197" s="422"/>
      <c r="H197" s="422"/>
      <c r="I197" s="422"/>
      <c r="J197" s="422"/>
      <c r="K197" s="422"/>
      <c r="L197" s="422"/>
      <c r="M197" s="422"/>
      <c r="N197" s="422"/>
      <c r="O197" s="422"/>
      <c r="P197" s="422"/>
    </row>
    <row r="198" spans="1:16" ht="140.25">
      <c r="A198" s="88">
        <v>157</v>
      </c>
      <c r="B198" s="351">
        <v>367</v>
      </c>
      <c r="C198" s="89" t="s">
        <v>183</v>
      </c>
      <c r="D198" s="350" t="s">
        <v>3237</v>
      </c>
      <c r="E198" s="352" t="s">
        <v>184</v>
      </c>
      <c r="F198" s="90">
        <v>24.04</v>
      </c>
      <c r="G198" s="90">
        <v>823.05</v>
      </c>
      <c r="H198" s="90">
        <v>454.52</v>
      </c>
      <c r="I198" s="90">
        <v>6</v>
      </c>
      <c r="J198" s="90">
        <v>3.17</v>
      </c>
      <c r="K198" s="90">
        <v>19786</v>
      </c>
      <c r="L198" s="90">
        <v>10927</v>
      </c>
      <c r="M198" s="90">
        <v>144</v>
      </c>
      <c r="N198" s="90">
        <v>76</v>
      </c>
      <c r="O198" s="353" t="s">
        <v>3238</v>
      </c>
      <c r="P198" s="353" t="s">
        <v>3239</v>
      </c>
    </row>
    <row r="199" spans="1:16" ht="22.5">
      <c r="A199" s="88">
        <v>158</v>
      </c>
      <c r="B199" s="351">
        <v>368</v>
      </c>
      <c r="C199" s="89" t="s">
        <v>185</v>
      </c>
      <c r="D199" s="350" t="s">
        <v>186</v>
      </c>
      <c r="E199" s="352" t="s">
        <v>28</v>
      </c>
      <c r="F199" s="90">
        <v>16.829999999999998</v>
      </c>
      <c r="G199" s="90">
        <v>-517.9</v>
      </c>
      <c r="H199" s="353"/>
      <c r="I199" s="353"/>
      <c r="J199" s="353"/>
      <c r="K199" s="90">
        <v>-8716</v>
      </c>
      <c r="L199" s="353"/>
      <c r="M199" s="353"/>
      <c r="N199" s="353"/>
      <c r="O199" s="353" t="s">
        <v>554</v>
      </c>
      <c r="P199" s="353" t="s">
        <v>554</v>
      </c>
    </row>
    <row r="200" spans="1:16" ht="22.5">
      <c r="A200" s="88">
        <v>159</v>
      </c>
      <c r="B200" s="351">
        <v>369</v>
      </c>
      <c r="C200" s="89" t="s">
        <v>187</v>
      </c>
      <c r="D200" s="350" t="s">
        <v>188</v>
      </c>
      <c r="E200" s="352" t="s">
        <v>28</v>
      </c>
      <c r="F200" s="90">
        <v>16.829999999999998</v>
      </c>
      <c r="G200" s="90">
        <v>497</v>
      </c>
      <c r="H200" s="353"/>
      <c r="I200" s="353"/>
      <c r="J200" s="353"/>
      <c r="K200" s="90">
        <v>8365</v>
      </c>
      <c r="L200" s="353"/>
      <c r="M200" s="353"/>
      <c r="N200" s="353"/>
      <c r="O200" s="353" t="s">
        <v>554</v>
      </c>
      <c r="P200" s="353" t="s">
        <v>554</v>
      </c>
    </row>
    <row r="201" spans="1:16" ht="95.25">
      <c r="A201" s="88">
        <v>160</v>
      </c>
      <c r="B201" s="351">
        <v>370</v>
      </c>
      <c r="C201" s="89" t="s">
        <v>189</v>
      </c>
      <c r="D201" s="350" t="s">
        <v>3240</v>
      </c>
      <c r="E201" s="352" t="s">
        <v>58</v>
      </c>
      <c r="F201" s="90">
        <v>22.045000000000002</v>
      </c>
      <c r="G201" s="90">
        <v>114.81</v>
      </c>
      <c r="H201" s="90">
        <v>54.86</v>
      </c>
      <c r="I201" s="90">
        <v>2.46</v>
      </c>
      <c r="J201" s="90">
        <v>0.42</v>
      </c>
      <c r="K201" s="90">
        <v>2531</v>
      </c>
      <c r="L201" s="90">
        <v>1209</v>
      </c>
      <c r="M201" s="90">
        <v>54</v>
      </c>
      <c r="N201" s="90">
        <v>9</v>
      </c>
      <c r="O201" s="353" t="s">
        <v>3241</v>
      </c>
      <c r="P201" s="353" t="s">
        <v>3242</v>
      </c>
    </row>
    <row r="202" spans="1:16" ht="117.75">
      <c r="A202" s="88">
        <v>161</v>
      </c>
      <c r="B202" s="351">
        <v>371</v>
      </c>
      <c r="C202" s="89" t="s">
        <v>190</v>
      </c>
      <c r="D202" s="350" t="s">
        <v>3243</v>
      </c>
      <c r="E202" s="352" t="s">
        <v>58</v>
      </c>
      <c r="F202" s="90">
        <v>1.9950000000000001</v>
      </c>
      <c r="G202" s="90">
        <v>1800.92</v>
      </c>
      <c r="H202" s="90">
        <v>483.48</v>
      </c>
      <c r="I202" s="90">
        <v>12.46</v>
      </c>
      <c r="J202" s="90">
        <v>1.9</v>
      </c>
      <c r="K202" s="90">
        <v>3593</v>
      </c>
      <c r="L202" s="90">
        <v>965</v>
      </c>
      <c r="M202" s="90">
        <v>25</v>
      </c>
      <c r="N202" s="90">
        <v>4</v>
      </c>
      <c r="O202" s="353" t="s">
        <v>3244</v>
      </c>
      <c r="P202" s="353" t="s">
        <v>3245</v>
      </c>
    </row>
    <row r="203" spans="1:16" ht="22.5">
      <c r="A203" s="88">
        <v>162</v>
      </c>
      <c r="B203" s="351">
        <v>372</v>
      </c>
      <c r="C203" s="89" t="s">
        <v>191</v>
      </c>
      <c r="D203" s="350" t="s">
        <v>192</v>
      </c>
      <c r="E203" s="352" t="s">
        <v>29</v>
      </c>
      <c r="F203" s="90">
        <v>0.13769999999999999</v>
      </c>
      <c r="G203" s="90">
        <v>-15481</v>
      </c>
      <c r="H203" s="353"/>
      <c r="I203" s="353"/>
      <c r="J203" s="353"/>
      <c r="K203" s="90">
        <v>-2132</v>
      </c>
      <c r="L203" s="353"/>
      <c r="M203" s="353"/>
      <c r="N203" s="353"/>
      <c r="O203" s="353" t="s">
        <v>554</v>
      </c>
      <c r="P203" s="353" t="s">
        <v>554</v>
      </c>
    </row>
    <row r="204" spans="1:16" ht="22.5">
      <c r="A204" s="88">
        <v>163</v>
      </c>
      <c r="B204" s="351">
        <v>373</v>
      </c>
      <c r="C204" s="89" t="s">
        <v>193</v>
      </c>
      <c r="D204" s="350" t="s">
        <v>194</v>
      </c>
      <c r="E204" s="352" t="s">
        <v>29</v>
      </c>
      <c r="F204" s="90">
        <v>0.13769999999999999</v>
      </c>
      <c r="G204" s="90">
        <v>13826.32</v>
      </c>
      <c r="H204" s="353"/>
      <c r="I204" s="353"/>
      <c r="J204" s="353"/>
      <c r="K204" s="90">
        <v>1904</v>
      </c>
      <c r="L204" s="353"/>
      <c r="M204" s="353"/>
      <c r="N204" s="353"/>
      <c r="O204" s="353" t="s">
        <v>554</v>
      </c>
      <c r="P204" s="353" t="s">
        <v>554</v>
      </c>
    </row>
    <row r="205" spans="1:16" ht="61.5">
      <c r="A205" s="88">
        <v>164</v>
      </c>
      <c r="B205" s="351">
        <v>374</v>
      </c>
      <c r="C205" s="89" t="s">
        <v>189</v>
      </c>
      <c r="D205" s="350" t="s">
        <v>3246</v>
      </c>
      <c r="E205" s="352" t="s">
        <v>58</v>
      </c>
      <c r="F205" s="90">
        <v>0.80600000000000005</v>
      </c>
      <c r="G205" s="90">
        <v>114.81</v>
      </c>
      <c r="H205" s="90">
        <v>54.86</v>
      </c>
      <c r="I205" s="90">
        <v>2.46</v>
      </c>
      <c r="J205" s="90">
        <v>0.42</v>
      </c>
      <c r="K205" s="90">
        <v>93</v>
      </c>
      <c r="L205" s="90">
        <v>44</v>
      </c>
      <c r="M205" s="90">
        <v>2</v>
      </c>
      <c r="N205" s="353"/>
      <c r="O205" s="353" t="s">
        <v>3247</v>
      </c>
      <c r="P205" s="353" t="s">
        <v>2931</v>
      </c>
    </row>
    <row r="206" spans="1:16" ht="117.75">
      <c r="A206" s="88">
        <v>165</v>
      </c>
      <c r="B206" s="351">
        <v>375</v>
      </c>
      <c r="C206" s="89" t="s">
        <v>195</v>
      </c>
      <c r="D206" s="350" t="s">
        <v>3248</v>
      </c>
      <c r="E206" s="352" t="s">
        <v>58</v>
      </c>
      <c r="F206" s="90">
        <v>7.7640000000000002</v>
      </c>
      <c r="G206" s="90">
        <v>1591.43</v>
      </c>
      <c r="H206" s="90">
        <v>384.81</v>
      </c>
      <c r="I206" s="90">
        <v>11.71</v>
      </c>
      <c r="J206" s="90">
        <v>1.8</v>
      </c>
      <c r="K206" s="90">
        <v>12356</v>
      </c>
      <c r="L206" s="90">
        <v>2988</v>
      </c>
      <c r="M206" s="90">
        <v>91</v>
      </c>
      <c r="N206" s="90">
        <v>14</v>
      </c>
      <c r="O206" s="353" t="s">
        <v>3249</v>
      </c>
      <c r="P206" s="353" t="s">
        <v>3250</v>
      </c>
    </row>
    <row r="207" spans="1:16" ht="22.5">
      <c r="A207" s="88">
        <v>166</v>
      </c>
      <c r="B207" s="351">
        <v>376</v>
      </c>
      <c r="C207" s="89" t="s">
        <v>191</v>
      </c>
      <c r="D207" s="350" t="s">
        <v>192</v>
      </c>
      <c r="E207" s="352" t="s">
        <v>29</v>
      </c>
      <c r="F207" s="90">
        <v>0.48909999999999998</v>
      </c>
      <c r="G207" s="90">
        <v>-15481</v>
      </c>
      <c r="H207" s="353"/>
      <c r="I207" s="353"/>
      <c r="J207" s="353"/>
      <c r="K207" s="90">
        <v>-7572</v>
      </c>
      <c r="L207" s="353"/>
      <c r="M207" s="353"/>
      <c r="N207" s="353"/>
      <c r="O207" s="353" t="s">
        <v>554</v>
      </c>
      <c r="P207" s="353" t="s">
        <v>554</v>
      </c>
    </row>
    <row r="208" spans="1:16" ht="22.5">
      <c r="A208" s="88">
        <v>167</v>
      </c>
      <c r="B208" s="351">
        <v>377</v>
      </c>
      <c r="C208" s="89" t="s">
        <v>193</v>
      </c>
      <c r="D208" s="350" t="s">
        <v>196</v>
      </c>
      <c r="E208" s="352" t="s">
        <v>29</v>
      </c>
      <c r="F208" s="90">
        <v>0.48909999999999998</v>
      </c>
      <c r="G208" s="90">
        <v>13826.32</v>
      </c>
      <c r="H208" s="353"/>
      <c r="I208" s="353"/>
      <c r="J208" s="353"/>
      <c r="K208" s="90">
        <v>6762</v>
      </c>
      <c r="L208" s="353"/>
      <c r="M208" s="353"/>
      <c r="N208" s="353"/>
      <c r="O208" s="353" t="s">
        <v>554</v>
      </c>
      <c r="P208" s="353" t="s">
        <v>554</v>
      </c>
    </row>
    <row r="209" spans="1:16" ht="84">
      <c r="A209" s="88">
        <v>168</v>
      </c>
      <c r="B209" s="351">
        <v>378</v>
      </c>
      <c r="C209" s="89" t="s">
        <v>197</v>
      </c>
      <c r="D209" s="350" t="s">
        <v>3251</v>
      </c>
      <c r="E209" s="352" t="s">
        <v>198</v>
      </c>
      <c r="F209" s="90">
        <v>0.218</v>
      </c>
      <c r="G209" s="90">
        <v>10002.530000000001</v>
      </c>
      <c r="H209" s="90">
        <v>2095.3200000000002</v>
      </c>
      <c r="I209" s="90">
        <v>20.7</v>
      </c>
      <c r="J209" s="90">
        <v>9.1</v>
      </c>
      <c r="K209" s="90">
        <v>2181</v>
      </c>
      <c r="L209" s="90">
        <v>457</v>
      </c>
      <c r="M209" s="90">
        <v>5</v>
      </c>
      <c r="N209" s="90">
        <v>2</v>
      </c>
      <c r="O209" s="353" t="s">
        <v>3252</v>
      </c>
      <c r="P209" s="353" t="s">
        <v>3253</v>
      </c>
    </row>
    <row r="210" spans="1:16" ht="56.25">
      <c r="A210" s="88">
        <v>169</v>
      </c>
      <c r="B210" s="351">
        <v>379</v>
      </c>
      <c r="C210" s="89" t="s">
        <v>199</v>
      </c>
      <c r="D210" s="350" t="s">
        <v>3254</v>
      </c>
      <c r="E210" s="352" t="s">
        <v>184</v>
      </c>
      <c r="F210" s="90">
        <v>2.0623999999999998</v>
      </c>
      <c r="G210" s="90">
        <v>1851.69</v>
      </c>
      <c r="H210" s="90">
        <v>229.57</v>
      </c>
      <c r="I210" s="90">
        <v>9.8000000000000007</v>
      </c>
      <c r="J210" s="90">
        <v>2.2200000000000002</v>
      </c>
      <c r="K210" s="90">
        <v>3819</v>
      </c>
      <c r="L210" s="90">
        <v>473</v>
      </c>
      <c r="M210" s="90">
        <v>20</v>
      </c>
      <c r="N210" s="90">
        <v>5</v>
      </c>
      <c r="O210" s="353" t="s">
        <v>3255</v>
      </c>
      <c r="P210" s="353" t="s">
        <v>3256</v>
      </c>
    </row>
    <row r="211" spans="1:16" ht="106.5">
      <c r="A211" s="88">
        <v>170</v>
      </c>
      <c r="B211" s="351">
        <v>380</v>
      </c>
      <c r="C211" s="89" t="s">
        <v>200</v>
      </c>
      <c r="D211" s="350" t="s">
        <v>3257</v>
      </c>
      <c r="E211" s="352" t="s">
        <v>184</v>
      </c>
      <c r="F211" s="90">
        <v>1.988</v>
      </c>
      <c r="G211" s="90">
        <v>6001.13</v>
      </c>
      <c r="H211" s="90">
        <v>1194.24</v>
      </c>
      <c r="I211" s="90">
        <v>38.6</v>
      </c>
      <c r="J211" s="90">
        <v>15.24</v>
      </c>
      <c r="K211" s="90">
        <v>11930</v>
      </c>
      <c r="L211" s="90">
        <v>2374</v>
      </c>
      <c r="M211" s="90">
        <v>77</v>
      </c>
      <c r="N211" s="90">
        <v>30</v>
      </c>
      <c r="O211" s="353" t="s">
        <v>3258</v>
      </c>
      <c r="P211" s="353" t="s">
        <v>3259</v>
      </c>
    </row>
    <row r="212" spans="1:16" ht="22.5">
      <c r="A212" s="88">
        <v>171</v>
      </c>
      <c r="B212" s="351">
        <v>381</v>
      </c>
      <c r="C212" s="89" t="s">
        <v>201</v>
      </c>
      <c r="D212" s="350" t="s">
        <v>202</v>
      </c>
      <c r="E212" s="352" t="s">
        <v>29</v>
      </c>
      <c r="F212" s="90">
        <v>9.9400000000000002E-2</v>
      </c>
      <c r="G212" s="90">
        <v>146146.6</v>
      </c>
      <c r="H212" s="353"/>
      <c r="I212" s="353"/>
      <c r="J212" s="353"/>
      <c r="K212" s="90">
        <v>14527</v>
      </c>
      <c r="L212" s="353"/>
      <c r="M212" s="353"/>
      <c r="N212" s="353"/>
      <c r="O212" s="353" t="s">
        <v>554</v>
      </c>
      <c r="P212" s="353" t="s">
        <v>554</v>
      </c>
    </row>
    <row r="213" spans="1:16" ht="61.5">
      <c r="A213" s="88">
        <v>172</v>
      </c>
      <c r="B213" s="351">
        <v>382</v>
      </c>
      <c r="C213" s="89" t="s">
        <v>200</v>
      </c>
      <c r="D213" s="350" t="s">
        <v>3260</v>
      </c>
      <c r="E213" s="352" t="s">
        <v>184</v>
      </c>
      <c r="F213" s="90">
        <v>7.4399999999999994E-2</v>
      </c>
      <c r="G213" s="90">
        <v>6001.13</v>
      </c>
      <c r="H213" s="90">
        <v>1194.24</v>
      </c>
      <c r="I213" s="90">
        <v>38.6</v>
      </c>
      <c r="J213" s="90">
        <v>15.24</v>
      </c>
      <c r="K213" s="90">
        <v>446</v>
      </c>
      <c r="L213" s="90">
        <v>89</v>
      </c>
      <c r="M213" s="90">
        <v>3</v>
      </c>
      <c r="N213" s="90">
        <v>1</v>
      </c>
      <c r="O213" s="353" t="s">
        <v>3261</v>
      </c>
      <c r="P213" s="353" t="s">
        <v>3262</v>
      </c>
    </row>
    <row r="214" spans="1:16" ht="22.5">
      <c r="A214" s="88">
        <v>173</v>
      </c>
      <c r="B214" s="351">
        <v>383</v>
      </c>
      <c r="C214" s="89" t="s">
        <v>201</v>
      </c>
      <c r="D214" s="350" t="s">
        <v>202</v>
      </c>
      <c r="E214" s="352" t="s">
        <v>29</v>
      </c>
      <c r="F214" s="90">
        <v>4.0000000000000001E-3</v>
      </c>
      <c r="G214" s="90">
        <v>146146.6</v>
      </c>
      <c r="H214" s="353"/>
      <c r="I214" s="353"/>
      <c r="J214" s="353"/>
      <c r="K214" s="90">
        <v>585</v>
      </c>
      <c r="L214" s="353"/>
      <c r="M214" s="353"/>
      <c r="N214" s="353"/>
      <c r="O214" s="353" t="s">
        <v>554</v>
      </c>
      <c r="P214" s="353" t="s">
        <v>554</v>
      </c>
    </row>
    <row r="215" spans="1:16" ht="50.25">
      <c r="A215" s="88">
        <v>174</v>
      </c>
      <c r="B215" s="351">
        <v>384</v>
      </c>
      <c r="C215" s="89" t="s">
        <v>203</v>
      </c>
      <c r="D215" s="350" t="s">
        <v>3263</v>
      </c>
      <c r="E215" s="352" t="s">
        <v>204</v>
      </c>
      <c r="F215" s="90">
        <v>0.372</v>
      </c>
      <c r="G215" s="90">
        <v>1438.7</v>
      </c>
      <c r="H215" s="90">
        <v>177.52</v>
      </c>
      <c r="I215" s="90">
        <v>40.799999999999997</v>
      </c>
      <c r="J215" s="353"/>
      <c r="K215" s="90">
        <v>535</v>
      </c>
      <c r="L215" s="90">
        <v>66</v>
      </c>
      <c r="M215" s="90">
        <v>15</v>
      </c>
      <c r="N215" s="353"/>
      <c r="O215" s="353" t="s">
        <v>3264</v>
      </c>
      <c r="P215" s="353" t="s">
        <v>3265</v>
      </c>
    </row>
    <row r="216" spans="1:16" ht="22.5">
      <c r="A216" s="88">
        <v>175</v>
      </c>
      <c r="B216" s="351">
        <v>385</v>
      </c>
      <c r="C216" s="89" t="s">
        <v>205</v>
      </c>
      <c r="D216" s="350" t="s">
        <v>3266</v>
      </c>
      <c r="E216" s="352" t="s">
        <v>28</v>
      </c>
      <c r="F216" s="90">
        <v>0.36459999999999998</v>
      </c>
      <c r="G216" s="90">
        <v>-994.4</v>
      </c>
      <c r="H216" s="353"/>
      <c r="I216" s="353"/>
      <c r="J216" s="353"/>
      <c r="K216" s="90">
        <v>-363</v>
      </c>
      <c r="L216" s="353"/>
      <c r="M216" s="353"/>
      <c r="N216" s="353"/>
      <c r="O216" s="353" t="s">
        <v>554</v>
      </c>
      <c r="P216" s="353" t="s">
        <v>554</v>
      </c>
    </row>
    <row r="217" spans="1:16" ht="45">
      <c r="A217" s="88">
        <v>176</v>
      </c>
      <c r="B217" s="351">
        <v>386</v>
      </c>
      <c r="C217" s="89" t="s">
        <v>207</v>
      </c>
      <c r="D217" s="350" t="s">
        <v>3267</v>
      </c>
      <c r="E217" s="352" t="s">
        <v>28</v>
      </c>
      <c r="F217" s="90">
        <v>0.38300000000000001</v>
      </c>
      <c r="G217" s="90">
        <v>1588.5</v>
      </c>
      <c r="H217" s="353"/>
      <c r="I217" s="353"/>
      <c r="J217" s="353"/>
      <c r="K217" s="90">
        <v>608</v>
      </c>
      <c r="L217" s="353"/>
      <c r="M217" s="353"/>
      <c r="N217" s="353"/>
      <c r="O217" s="353" t="s">
        <v>554</v>
      </c>
      <c r="P217" s="353" t="s">
        <v>554</v>
      </c>
    </row>
    <row r="218" spans="1:16" ht="50.25">
      <c r="A218" s="88">
        <v>177</v>
      </c>
      <c r="B218" s="351">
        <v>387</v>
      </c>
      <c r="C218" s="89" t="s">
        <v>3204</v>
      </c>
      <c r="D218" s="350" t="s">
        <v>3268</v>
      </c>
      <c r="E218" s="352" t="s">
        <v>204</v>
      </c>
      <c r="F218" s="90">
        <v>0.24</v>
      </c>
      <c r="G218" s="90">
        <v>1582.44</v>
      </c>
      <c r="H218" s="90">
        <v>223.87</v>
      </c>
      <c r="I218" s="90">
        <v>51.54</v>
      </c>
      <c r="J218" s="353"/>
      <c r="K218" s="90">
        <v>380</v>
      </c>
      <c r="L218" s="90">
        <v>54</v>
      </c>
      <c r="M218" s="90">
        <v>12</v>
      </c>
      <c r="N218" s="353"/>
      <c r="O218" s="353" t="s">
        <v>3269</v>
      </c>
      <c r="P218" s="353" t="s">
        <v>3270</v>
      </c>
    </row>
    <row r="219" spans="1:16" ht="22.5">
      <c r="A219" s="88">
        <v>178</v>
      </c>
      <c r="B219" s="351">
        <v>388</v>
      </c>
      <c r="C219" s="89" t="s">
        <v>205</v>
      </c>
      <c r="D219" s="350" t="s">
        <v>206</v>
      </c>
      <c r="E219" s="352" t="s">
        <v>28</v>
      </c>
      <c r="F219" s="90">
        <v>0.23760000000000001</v>
      </c>
      <c r="G219" s="90">
        <v>-994.4</v>
      </c>
      <c r="H219" s="353"/>
      <c r="I219" s="353"/>
      <c r="J219" s="353"/>
      <c r="K219" s="90">
        <v>-236</v>
      </c>
      <c r="L219" s="353"/>
      <c r="M219" s="353"/>
      <c r="N219" s="353"/>
      <c r="O219" s="353" t="s">
        <v>554</v>
      </c>
      <c r="P219" s="353" t="s">
        <v>554</v>
      </c>
    </row>
    <row r="220" spans="1:16" ht="45">
      <c r="A220" s="88">
        <v>179</v>
      </c>
      <c r="B220" s="351">
        <v>389</v>
      </c>
      <c r="C220" s="89" t="s">
        <v>207</v>
      </c>
      <c r="D220" s="350" t="s">
        <v>3271</v>
      </c>
      <c r="E220" s="352" t="s">
        <v>28</v>
      </c>
      <c r="F220" s="90">
        <v>0.247</v>
      </c>
      <c r="G220" s="90">
        <v>1588.5</v>
      </c>
      <c r="H220" s="353"/>
      <c r="I220" s="353"/>
      <c r="J220" s="353"/>
      <c r="K220" s="90">
        <v>392</v>
      </c>
      <c r="L220" s="353"/>
      <c r="M220" s="353"/>
      <c r="N220" s="353"/>
      <c r="O220" s="353" t="s">
        <v>554</v>
      </c>
      <c r="P220" s="353" t="s">
        <v>554</v>
      </c>
    </row>
    <row r="221" spans="1:16" ht="72.75">
      <c r="A221" s="88">
        <v>180</v>
      </c>
      <c r="B221" s="351">
        <v>390</v>
      </c>
      <c r="C221" s="89" t="s">
        <v>3204</v>
      </c>
      <c r="D221" s="350" t="s">
        <v>3272</v>
      </c>
      <c r="E221" s="352" t="s">
        <v>204</v>
      </c>
      <c r="F221" s="90">
        <v>2.58</v>
      </c>
      <c r="G221" s="90">
        <v>1582.44</v>
      </c>
      <c r="H221" s="90">
        <v>223.87</v>
      </c>
      <c r="I221" s="90">
        <v>51.54</v>
      </c>
      <c r="J221" s="353"/>
      <c r="K221" s="90">
        <v>4083</v>
      </c>
      <c r="L221" s="90">
        <v>578</v>
      </c>
      <c r="M221" s="90">
        <v>133</v>
      </c>
      <c r="N221" s="353"/>
      <c r="O221" s="353" t="s">
        <v>3273</v>
      </c>
      <c r="P221" s="353" t="s">
        <v>3274</v>
      </c>
    </row>
    <row r="222" spans="1:16" ht="22.5">
      <c r="A222" s="88">
        <v>181</v>
      </c>
      <c r="B222" s="351">
        <v>391</v>
      </c>
      <c r="C222" s="89" t="s">
        <v>205</v>
      </c>
      <c r="D222" s="350" t="s">
        <v>206</v>
      </c>
      <c r="E222" s="352" t="s">
        <v>28</v>
      </c>
      <c r="F222" s="90">
        <v>2.5539999999999998</v>
      </c>
      <c r="G222" s="90">
        <v>-994.4</v>
      </c>
      <c r="H222" s="353"/>
      <c r="I222" s="353"/>
      <c r="J222" s="353"/>
      <c r="K222" s="90">
        <v>-2540</v>
      </c>
      <c r="L222" s="353"/>
      <c r="M222" s="353"/>
      <c r="N222" s="353"/>
      <c r="O222" s="353" t="s">
        <v>554</v>
      </c>
      <c r="P222" s="353" t="s">
        <v>554</v>
      </c>
    </row>
    <row r="223" spans="1:16" ht="56.25">
      <c r="A223" s="88">
        <v>182</v>
      </c>
      <c r="B223" s="351">
        <v>392</v>
      </c>
      <c r="C223" s="89" t="s">
        <v>207</v>
      </c>
      <c r="D223" s="350" t="s">
        <v>3275</v>
      </c>
      <c r="E223" s="352" t="s">
        <v>28</v>
      </c>
      <c r="F223" s="90">
        <v>2.6549999999999998</v>
      </c>
      <c r="G223" s="90">
        <v>1588.5</v>
      </c>
      <c r="H223" s="353"/>
      <c r="I223" s="353"/>
      <c r="J223" s="353"/>
      <c r="K223" s="90">
        <v>4217</v>
      </c>
      <c r="L223" s="353"/>
      <c r="M223" s="353"/>
      <c r="N223" s="353"/>
      <c r="O223" s="353" t="s">
        <v>554</v>
      </c>
      <c r="P223" s="353" t="s">
        <v>554</v>
      </c>
    </row>
    <row r="224" spans="1:16" ht="19.149999999999999" customHeight="1">
      <c r="A224" s="423" t="s">
        <v>3276</v>
      </c>
      <c r="B224" s="422"/>
      <c r="C224" s="422"/>
      <c r="D224" s="422"/>
      <c r="E224" s="422"/>
      <c r="F224" s="422"/>
      <c r="G224" s="422"/>
      <c r="H224" s="422"/>
      <c r="I224" s="422"/>
      <c r="J224" s="422"/>
      <c r="K224" s="422"/>
      <c r="L224" s="422"/>
      <c r="M224" s="422"/>
      <c r="N224" s="422"/>
      <c r="O224" s="422"/>
      <c r="P224" s="422"/>
    </row>
    <row r="225" spans="1:16" ht="19.149999999999999" customHeight="1">
      <c r="A225" s="525" t="s">
        <v>3277</v>
      </c>
      <c r="B225" s="422"/>
      <c r="C225" s="422"/>
      <c r="D225" s="422"/>
      <c r="E225" s="422"/>
      <c r="F225" s="422"/>
      <c r="G225" s="422"/>
      <c r="H225" s="422"/>
      <c r="I225" s="422"/>
      <c r="J225" s="422"/>
      <c r="K225" s="422"/>
      <c r="L225" s="422"/>
      <c r="M225" s="422"/>
      <c r="N225" s="422"/>
      <c r="O225" s="422"/>
      <c r="P225" s="422"/>
    </row>
    <row r="226" spans="1:16" ht="22.5">
      <c r="A226" s="88">
        <v>183</v>
      </c>
      <c r="B226" s="351">
        <v>415</v>
      </c>
      <c r="C226" s="89" t="s">
        <v>3278</v>
      </c>
      <c r="D226" s="350" t="s">
        <v>3279</v>
      </c>
      <c r="E226" s="352" t="s">
        <v>212</v>
      </c>
      <c r="F226" s="90">
        <v>3.4</v>
      </c>
      <c r="G226" s="90">
        <v>17</v>
      </c>
      <c r="H226" s="353"/>
      <c r="I226" s="353"/>
      <c r="J226" s="353"/>
      <c r="K226" s="90">
        <v>58</v>
      </c>
      <c r="L226" s="353"/>
      <c r="M226" s="353"/>
      <c r="N226" s="353"/>
      <c r="O226" s="353" t="s">
        <v>554</v>
      </c>
      <c r="P226" s="353" t="s">
        <v>554</v>
      </c>
    </row>
    <row r="227" spans="1:16" ht="73.5">
      <c r="A227" s="88">
        <v>184</v>
      </c>
      <c r="B227" s="351">
        <v>416</v>
      </c>
      <c r="C227" s="89" t="s">
        <v>3280</v>
      </c>
      <c r="D227" s="350" t="s">
        <v>3281</v>
      </c>
      <c r="E227" s="352" t="s">
        <v>655</v>
      </c>
      <c r="F227" s="90">
        <v>0.5</v>
      </c>
      <c r="G227" s="90">
        <v>32215.96</v>
      </c>
      <c r="H227" s="353"/>
      <c r="I227" s="353"/>
      <c r="J227" s="353"/>
      <c r="K227" s="90">
        <v>16108</v>
      </c>
      <c r="L227" s="353"/>
      <c r="M227" s="353"/>
      <c r="N227" s="353"/>
      <c r="O227" s="353" t="s">
        <v>554</v>
      </c>
      <c r="P227" s="353" t="s">
        <v>554</v>
      </c>
    </row>
    <row r="228" spans="1:16" ht="33.75">
      <c r="A228" s="88">
        <v>185</v>
      </c>
      <c r="B228" s="351">
        <v>417</v>
      </c>
      <c r="C228" s="89" t="s">
        <v>3282</v>
      </c>
      <c r="D228" s="350" t="s">
        <v>3283</v>
      </c>
      <c r="E228" s="352" t="s">
        <v>212</v>
      </c>
      <c r="F228" s="90">
        <v>3.4</v>
      </c>
      <c r="G228" s="90">
        <v>17</v>
      </c>
      <c r="H228" s="353"/>
      <c r="I228" s="353"/>
      <c r="J228" s="353"/>
      <c r="K228" s="90">
        <v>58</v>
      </c>
      <c r="L228" s="353"/>
      <c r="M228" s="353"/>
      <c r="N228" s="353"/>
      <c r="O228" s="353" t="s">
        <v>554</v>
      </c>
      <c r="P228" s="353" t="s">
        <v>554</v>
      </c>
    </row>
    <row r="229" spans="1:16" ht="19.149999999999999" customHeight="1">
      <c r="A229" s="423" t="s">
        <v>3284</v>
      </c>
      <c r="B229" s="422"/>
      <c r="C229" s="422"/>
      <c r="D229" s="422"/>
      <c r="E229" s="422"/>
      <c r="F229" s="422"/>
      <c r="G229" s="422"/>
      <c r="H229" s="422"/>
      <c r="I229" s="422"/>
      <c r="J229" s="422"/>
      <c r="K229" s="422"/>
      <c r="L229" s="422"/>
      <c r="M229" s="422"/>
      <c r="N229" s="422"/>
      <c r="O229" s="422"/>
      <c r="P229" s="422"/>
    </row>
    <row r="230" spans="1:16" ht="19.149999999999999" customHeight="1">
      <c r="A230" s="525" t="s">
        <v>3285</v>
      </c>
      <c r="B230" s="422"/>
      <c r="C230" s="422"/>
      <c r="D230" s="422"/>
      <c r="E230" s="422"/>
      <c r="F230" s="422"/>
      <c r="G230" s="422"/>
      <c r="H230" s="422"/>
      <c r="I230" s="422"/>
      <c r="J230" s="422"/>
      <c r="K230" s="422"/>
      <c r="L230" s="422"/>
      <c r="M230" s="422"/>
      <c r="N230" s="422"/>
      <c r="O230" s="422"/>
      <c r="P230" s="422"/>
    </row>
    <row r="231" spans="1:16" ht="94.5">
      <c r="A231" s="88">
        <v>186</v>
      </c>
      <c r="B231" s="351">
        <v>422</v>
      </c>
      <c r="C231" s="89" t="s">
        <v>3286</v>
      </c>
      <c r="D231" s="350" t="s">
        <v>3287</v>
      </c>
      <c r="E231" s="352" t="s">
        <v>68</v>
      </c>
      <c r="F231" s="90">
        <v>3.4</v>
      </c>
      <c r="G231" s="90">
        <v>16.260000000000002</v>
      </c>
      <c r="H231" s="90">
        <v>2.93</v>
      </c>
      <c r="I231" s="90">
        <v>13.33</v>
      </c>
      <c r="J231" s="90">
        <v>1.5</v>
      </c>
      <c r="K231" s="90">
        <v>55</v>
      </c>
      <c r="L231" s="90">
        <v>10</v>
      </c>
      <c r="M231" s="90">
        <v>45</v>
      </c>
      <c r="N231" s="90">
        <v>5</v>
      </c>
      <c r="O231" s="353" t="s">
        <v>3288</v>
      </c>
      <c r="P231" s="353" t="s">
        <v>3289</v>
      </c>
    </row>
    <row r="232" spans="1:16" ht="94.5">
      <c r="A232" s="88">
        <v>187</v>
      </c>
      <c r="B232" s="351">
        <v>423</v>
      </c>
      <c r="C232" s="89" t="s">
        <v>213</v>
      </c>
      <c r="D232" s="350" t="s">
        <v>3290</v>
      </c>
      <c r="E232" s="352" t="s">
        <v>69</v>
      </c>
      <c r="F232" s="90">
        <v>3.4</v>
      </c>
      <c r="G232" s="90">
        <v>26.92</v>
      </c>
      <c r="H232" s="353"/>
      <c r="I232" s="90">
        <v>26.92</v>
      </c>
      <c r="J232" s="353"/>
      <c r="K232" s="90">
        <v>92</v>
      </c>
      <c r="L232" s="353"/>
      <c r="M232" s="90">
        <v>92</v>
      </c>
      <c r="N232" s="353"/>
      <c r="O232" s="353" t="s">
        <v>554</v>
      </c>
      <c r="P232" s="353" t="s">
        <v>554</v>
      </c>
    </row>
    <row r="233" spans="1:16" ht="94.5">
      <c r="A233" s="88">
        <v>188</v>
      </c>
      <c r="B233" s="351">
        <v>424</v>
      </c>
      <c r="C233" s="89" t="s">
        <v>3291</v>
      </c>
      <c r="D233" s="350" t="s">
        <v>3292</v>
      </c>
      <c r="E233" s="352" t="s">
        <v>68</v>
      </c>
      <c r="F233" s="90">
        <v>3.4</v>
      </c>
      <c r="G233" s="90">
        <v>14.5</v>
      </c>
      <c r="H233" s="90">
        <v>1.1599999999999999</v>
      </c>
      <c r="I233" s="90">
        <v>13.34</v>
      </c>
      <c r="J233" s="90">
        <v>1.5</v>
      </c>
      <c r="K233" s="90">
        <v>49</v>
      </c>
      <c r="L233" s="90">
        <v>4</v>
      </c>
      <c r="M233" s="90">
        <v>45</v>
      </c>
      <c r="N233" s="90">
        <v>5</v>
      </c>
      <c r="O233" s="353" t="s">
        <v>3289</v>
      </c>
      <c r="P233" s="353" t="s">
        <v>3289</v>
      </c>
    </row>
    <row r="234" spans="1:16">
      <c r="A234" s="525" t="s">
        <v>3293</v>
      </c>
      <c r="B234" s="422"/>
      <c r="C234" s="422"/>
      <c r="D234" s="422"/>
      <c r="E234" s="422"/>
      <c r="F234" s="422"/>
      <c r="G234" s="422"/>
      <c r="H234" s="422"/>
      <c r="I234" s="422"/>
      <c r="J234" s="422"/>
      <c r="K234" s="353">
        <v>561980</v>
      </c>
      <c r="L234" s="353">
        <v>60650</v>
      </c>
      <c r="M234" s="353">
        <v>17072</v>
      </c>
      <c r="N234" s="353">
        <v>1792</v>
      </c>
      <c r="O234" s="353">
        <v>6594.81</v>
      </c>
      <c r="P234" s="353">
        <v>174.4</v>
      </c>
    </row>
    <row r="235" spans="1:16">
      <c r="A235" s="525" t="s">
        <v>3294</v>
      </c>
      <c r="B235" s="422"/>
      <c r="C235" s="422"/>
      <c r="D235" s="422"/>
      <c r="E235" s="422"/>
      <c r="F235" s="422"/>
      <c r="G235" s="422"/>
      <c r="H235" s="422"/>
      <c r="I235" s="422"/>
      <c r="J235" s="422"/>
      <c r="K235" s="353">
        <v>648540</v>
      </c>
      <c r="L235" s="353">
        <v>54464</v>
      </c>
      <c r="M235" s="353">
        <v>19017</v>
      </c>
      <c r="N235" s="353">
        <v>1611</v>
      </c>
      <c r="O235" s="353">
        <v>6594.81</v>
      </c>
      <c r="P235" s="353">
        <v>174.4</v>
      </c>
    </row>
    <row r="236" spans="1:16">
      <c r="A236" s="525" t="s">
        <v>43</v>
      </c>
      <c r="B236" s="422"/>
      <c r="C236" s="422"/>
      <c r="D236" s="422"/>
      <c r="E236" s="422"/>
      <c r="F236" s="422"/>
      <c r="G236" s="422"/>
      <c r="H236" s="422"/>
      <c r="I236" s="422"/>
      <c r="J236" s="422"/>
      <c r="K236" s="353">
        <v>63762</v>
      </c>
      <c r="L236" s="353"/>
      <c r="M236" s="353"/>
      <c r="N236" s="353"/>
      <c r="O236" s="353"/>
      <c r="P236" s="353"/>
    </row>
    <row r="237" spans="1:16">
      <c r="A237" s="525" t="s">
        <v>44</v>
      </c>
      <c r="B237" s="422"/>
      <c r="C237" s="422"/>
      <c r="D237" s="422"/>
      <c r="E237" s="422"/>
      <c r="F237" s="422"/>
      <c r="G237" s="422"/>
      <c r="H237" s="422"/>
      <c r="I237" s="422"/>
      <c r="J237" s="422"/>
      <c r="K237" s="353">
        <v>36629</v>
      </c>
      <c r="L237" s="353"/>
      <c r="M237" s="353"/>
      <c r="N237" s="353"/>
      <c r="O237" s="353"/>
      <c r="P237" s="353"/>
    </row>
    <row r="238" spans="1:16">
      <c r="A238" s="540" t="s">
        <v>3295</v>
      </c>
      <c r="B238" s="422"/>
      <c r="C238" s="422"/>
      <c r="D238" s="422"/>
      <c r="E238" s="422"/>
      <c r="F238" s="422"/>
      <c r="G238" s="422"/>
      <c r="H238" s="422"/>
      <c r="I238" s="422"/>
      <c r="J238" s="422"/>
      <c r="K238" s="353"/>
      <c r="L238" s="353"/>
      <c r="M238" s="353"/>
      <c r="N238" s="353"/>
      <c r="O238" s="353"/>
      <c r="P238" s="353"/>
    </row>
    <row r="239" spans="1:16">
      <c r="A239" s="525" t="s">
        <v>128</v>
      </c>
      <c r="B239" s="422"/>
      <c r="C239" s="422"/>
      <c r="D239" s="422"/>
      <c r="E239" s="422"/>
      <c r="F239" s="422"/>
      <c r="G239" s="422"/>
      <c r="H239" s="422"/>
      <c r="I239" s="422"/>
      <c r="J239" s="422"/>
      <c r="K239" s="353"/>
      <c r="L239" s="353"/>
      <c r="M239" s="353"/>
      <c r="N239" s="353"/>
      <c r="O239" s="353"/>
      <c r="P239" s="353"/>
    </row>
    <row r="240" spans="1:16">
      <c r="A240" s="525" t="s">
        <v>146</v>
      </c>
      <c r="B240" s="422"/>
      <c r="C240" s="422"/>
      <c r="D240" s="422"/>
      <c r="E240" s="422"/>
      <c r="F240" s="422"/>
      <c r="G240" s="422"/>
      <c r="H240" s="422"/>
      <c r="I240" s="422"/>
      <c r="J240" s="422"/>
      <c r="K240" s="353"/>
      <c r="L240" s="353"/>
      <c r="M240" s="353"/>
      <c r="N240" s="353"/>
      <c r="O240" s="353"/>
      <c r="P240" s="353"/>
    </row>
    <row r="241" spans="1:16">
      <c r="A241" s="525" t="s">
        <v>3296</v>
      </c>
      <c r="B241" s="422"/>
      <c r="C241" s="422"/>
      <c r="D241" s="422"/>
      <c r="E241" s="422"/>
      <c r="F241" s="422"/>
      <c r="G241" s="422"/>
      <c r="H241" s="422"/>
      <c r="I241" s="422"/>
      <c r="J241" s="422"/>
      <c r="K241" s="353">
        <v>123187</v>
      </c>
      <c r="L241" s="353">
        <v>5283</v>
      </c>
      <c r="M241" s="353">
        <v>1975</v>
      </c>
      <c r="N241" s="353">
        <v>149</v>
      </c>
      <c r="O241" s="353">
        <v>570.92999999999995</v>
      </c>
      <c r="P241" s="353">
        <v>13.67</v>
      </c>
    </row>
    <row r="242" spans="1:16">
      <c r="A242" s="525" t="s">
        <v>130</v>
      </c>
      <c r="B242" s="422"/>
      <c r="C242" s="422"/>
      <c r="D242" s="422"/>
      <c r="E242" s="422"/>
      <c r="F242" s="422"/>
      <c r="G242" s="422"/>
      <c r="H242" s="422"/>
      <c r="I242" s="422"/>
      <c r="J242" s="422"/>
      <c r="K242" s="353">
        <v>146175</v>
      </c>
      <c r="L242" s="353">
        <v>4744</v>
      </c>
      <c r="M242" s="353">
        <v>2200</v>
      </c>
      <c r="N242" s="353">
        <v>134</v>
      </c>
      <c r="O242" s="353">
        <v>570.92999999999995</v>
      </c>
      <c r="P242" s="353">
        <v>13.67</v>
      </c>
    </row>
    <row r="243" spans="1:16">
      <c r="A243" s="525" t="s">
        <v>3297</v>
      </c>
      <c r="B243" s="422"/>
      <c r="C243" s="422"/>
      <c r="D243" s="422"/>
      <c r="E243" s="422"/>
      <c r="F243" s="422"/>
      <c r="G243" s="422"/>
      <c r="H243" s="422"/>
      <c r="I243" s="422"/>
      <c r="J243" s="422"/>
      <c r="K243" s="353">
        <v>5854</v>
      </c>
      <c r="L243" s="353"/>
      <c r="M243" s="353"/>
      <c r="N243" s="353"/>
      <c r="O243" s="353"/>
      <c r="P243" s="353"/>
    </row>
    <row r="244" spans="1:16">
      <c r="A244" s="525" t="s">
        <v>3298</v>
      </c>
      <c r="B244" s="422"/>
      <c r="C244" s="422"/>
      <c r="D244" s="422"/>
      <c r="E244" s="422"/>
      <c r="F244" s="422"/>
      <c r="G244" s="422"/>
      <c r="H244" s="422"/>
      <c r="I244" s="422"/>
      <c r="J244" s="422"/>
      <c r="K244" s="353">
        <v>3171</v>
      </c>
      <c r="L244" s="353"/>
      <c r="M244" s="353"/>
      <c r="N244" s="353"/>
      <c r="O244" s="353"/>
      <c r="P244" s="353"/>
    </row>
    <row r="245" spans="1:16">
      <c r="A245" s="525" t="s">
        <v>134</v>
      </c>
      <c r="B245" s="422"/>
      <c r="C245" s="422"/>
      <c r="D245" s="422"/>
      <c r="E245" s="422"/>
      <c r="F245" s="422"/>
      <c r="G245" s="422"/>
      <c r="H245" s="422"/>
      <c r="I245" s="422"/>
      <c r="J245" s="422"/>
      <c r="K245" s="353">
        <v>155200</v>
      </c>
      <c r="L245" s="353"/>
      <c r="M245" s="353"/>
      <c r="N245" s="353"/>
      <c r="O245" s="353">
        <v>570.92999999999995</v>
      </c>
      <c r="P245" s="353">
        <v>13.67</v>
      </c>
    </row>
    <row r="246" spans="1:16">
      <c r="A246" s="525" t="s">
        <v>129</v>
      </c>
      <c r="B246" s="422"/>
      <c r="C246" s="422"/>
      <c r="D246" s="422"/>
      <c r="E246" s="422"/>
      <c r="F246" s="422"/>
      <c r="G246" s="422"/>
      <c r="H246" s="422"/>
      <c r="I246" s="422"/>
      <c r="J246" s="422"/>
      <c r="K246" s="353"/>
      <c r="L246" s="353"/>
      <c r="M246" s="353"/>
      <c r="N246" s="353"/>
      <c r="O246" s="353"/>
      <c r="P246" s="353"/>
    </row>
    <row r="247" spans="1:16">
      <c r="A247" s="525" t="s">
        <v>3299</v>
      </c>
      <c r="B247" s="422"/>
      <c r="C247" s="422"/>
      <c r="D247" s="422"/>
      <c r="E247" s="422"/>
      <c r="F247" s="422"/>
      <c r="G247" s="422"/>
      <c r="H247" s="422"/>
      <c r="I247" s="422"/>
      <c r="J247" s="422"/>
      <c r="K247" s="353">
        <v>12130</v>
      </c>
      <c r="L247" s="353"/>
      <c r="M247" s="353"/>
      <c r="N247" s="353"/>
      <c r="O247" s="353"/>
      <c r="P247" s="353"/>
    </row>
    <row r="248" spans="1:16">
      <c r="A248" s="525" t="s">
        <v>3300</v>
      </c>
      <c r="B248" s="422"/>
      <c r="C248" s="422"/>
      <c r="D248" s="422"/>
      <c r="E248" s="422"/>
      <c r="F248" s="422"/>
      <c r="G248" s="422"/>
      <c r="H248" s="422"/>
      <c r="I248" s="422"/>
      <c r="J248" s="422"/>
      <c r="K248" s="353">
        <v>16284</v>
      </c>
      <c r="L248" s="353"/>
      <c r="M248" s="353"/>
      <c r="N248" s="353"/>
      <c r="O248" s="353"/>
      <c r="P248" s="353"/>
    </row>
    <row r="249" spans="1:16" ht="36" customHeight="1">
      <c r="A249" s="525" t="s">
        <v>3301</v>
      </c>
      <c r="B249" s="422"/>
      <c r="C249" s="422"/>
      <c r="D249" s="422"/>
      <c r="E249" s="422"/>
      <c r="F249" s="422"/>
      <c r="G249" s="422"/>
      <c r="H249" s="422"/>
      <c r="I249" s="422"/>
      <c r="J249" s="422"/>
      <c r="K249" s="353">
        <v>59702</v>
      </c>
      <c r="L249" s="353"/>
      <c r="M249" s="353"/>
      <c r="N249" s="353"/>
      <c r="O249" s="353"/>
      <c r="P249" s="353"/>
    </row>
    <row r="250" spans="1:16">
      <c r="A250" s="525" t="s">
        <v>3302</v>
      </c>
      <c r="B250" s="422"/>
      <c r="C250" s="422"/>
      <c r="D250" s="422"/>
      <c r="E250" s="422"/>
      <c r="F250" s="422"/>
      <c r="G250" s="422"/>
      <c r="H250" s="422"/>
      <c r="I250" s="422"/>
      <c r="J250" s="422"/>
      <c r="K250" s="353">
        <v>29445</v>
      </c>
      <c r="L250" s="353"/>
      <c r="M250" s="353"/>
      <c r="N250" s="353"/>
      <c r="O250" s="353"/>
      <c r="P250" s="353"/>
    </row>
    <row r="251" spans="1:16">
      <c r="A251" s="525" t="s">
        <v>218</v>
      </c>
      <c r="B251" s="422"/>
      <c r="C251" s="422"/>
      <c r="D251" s="422"/>
      <c r="E251" s="422"/>
      <c r="F251" s="422"/>
      <c r="G251" s="422"/>
      <c r="H251" s="422"/>
      <c r="I251" s="422"/>
      <c r="J251" s="422"/>
      <c r="K251" s="353">
        <v>117561</v>
      </c>
      <c r="L251" s="353"/>
      <c r="M251" s="353"/>
      <c r="N251" s="353"/>
      <c r="O251" s="353"/>
      <c r="P251" s="353"/>
    </row>
    <row r="252" spans="1:16">
      <c r="A252" s="525" t="s">
        <v>131</v>
      </c>
      <c r="B252" s="422"/>
      <c r="C252" s="422"/>
      <c r="D252" s="422"/>
      <c r="E252" s="422"/>
      <c r="F252" s="422"/>
      <c r="G252" s="422"/>
      <c r="H252" s="422"/>
      <c r="I252" s="422"/>
      <c r="J252" s="422"/>
      <c r="K252" s="353"/>
      <c r="L252" s="353"/>
      <c r="M252" s="353"/>
      <c r="N252" s="353"/>
      <c r="O252" s="353"/>
      <c r="P252" s="353"/>
    </row>
    <row r="253" spans="1:16">
      <c r="A253" s="525" t="s">
        <v>3303</v>
      </c>
      <c r="B253" s="422"/>
      <c r="C253" s="422"/>
      <c r="D253" s="422"/>
      <c r="E253" s="422"/>
      <c r="F253" s="422"/>
      <c r="G253" s="422"/>
      <c r="H253" s="422"/>
      <c r="I253" s="422"/>
      <c r="J253" s="422"/>
      <c r="K253" s="353">
        <v>910</v>
      </c>
      <c r="L253" s="353">
        <v>183</v>
      </c>
      <c r="M253" s="353">
        <v>659</v>
      </c>
      <c r="N253" s="353">
        <v>58</v>
      </c>
      <c r="O253" s="353">
        <v>20.149999999999999</v>
      </c>
      <c r="P253" s="353">
        <v>4.76</v>
      </c>
    </row>
    <row r="254" spans="1:16">
      <c r="A254" s="525" t="s">
        <v>130</v>
      </c>
      <c r="B254" s="422"/>
      <c r="C254" s="422"/>
      <c r="D254" s="422"/>
      <c r="E254" s="422"/>
      <c r="F254" s="422"/>
      <c r="G254" s="422"/>
      <c r="H254" s="422"/>
      <c r="I254" s="422"/>
      <c r="J254" s="422"/>
      <c r="K254" s="353">
        <v>980</v>
      </c>
      <c r="L254" s="353">
        <v>164</v>
      </c>
      <c r="M254" s="353">
        <v>734</v>
      </c>
      <c r="N254" s="353">
        <v>52</v>
      </c>
      <c r="O254" s="353">
        <v>20.149999999999999</v>
      </c>
      <c r="P254" s="353">
        <v>4.76</v>
      </c>
    </row>
    <row r="255" spans="1:16">
      <c r="A255" s="525" t="s">
        <v>3304</v>
      </c>
      <c r="B255" s="422"/>
      <c r="C255" s="422"/>
      <c r="D255" s="422"/>
      <c r="E255" s="422"/>
      <c r="F255" s="422"/>
      <c r="G255" s="422"/>
      <c r="H255" s="422"/>
      <c r="I255" s="422"/>
      <c r="J255" s="422"/>
      <c r="K255" s="353">
        <v>194</v>
      </c>
      <c r="L255" s="353"/>
      <c r="M255" s="353"/>
      <c r="N255" s="353"/>
      <c r="O255" s="353"/>
      <c r="P255" s="353"/>
    </row>
    <row r="256" spans="1:16">
      <c r="A256" s="525" t="s">
        <v>3305</v>
      </c>
      <c r="B256" s="422"/>
      <c r="C256" s="422"/>
      <c r="D256" s="422"/>
      <c r="E256" s="422"/>
      <c r="F256" s="422"/>
      <c r="G256" s="422"/>
      <c r="H256" s="422"/>
      <c r="I256" s="422"/>
      <c r="J256" s="422"/>
      <c r="K256" s="353">
        <v>184</v>
      </c>
      <c r="L256" s="353"/>
      <c r="M256" s="353"/>
      <c r="N256" s="353"/>
      <c r="O256" s="353"/>
      <c r="P256" s="353"/>
    </row>
    <row r="257" spans="1:16">
      <c r="A257" s="525" t="s">
        <v>134</v>
      </c>
      <c r="B257" s="422"/>
      <c r="C257" s="422"/>
      <c r="D257" s="422"/>
      <c r="E257" s="422"/>
      <c r="F257" s="422"/>
      <c r="G257" s="422"/>
      <c r="H257" s="422"/>
      <c r="I257" s="422"/>
      <c r="J257" s="422"/>
      <c r="K257" s="353">
        <v>1358</v>
      </c>
      <c r="L257" s="353"/>
      <c r="M257" s="353"/>
      <c r="N257" s="353"/>
      <c r="O257" s="353">
        <v>20.149999999999999</v>
      </c>
      <c r="P257" s="353">
        <v>4.76</v>
      </c>
    </row>
    <row r="258" spans="1:16">
      <c r="A258" s="525" t="s">
        <v>214</v>
      </c>
      <c r="B258" s="422"/>
      <c r="C258" s="422"/>
      <c r="D258" s="422"/>
      <c r="E258" s="422"/>
      <c r="F258" s="422"/>
      <c r="G258" s="422"/>
      <c r="H258" s="422"/>
      <c r="I258" s="422"/>
      <c r="J258" s="422"/>
      <c r="K258" s="353"/>
      <c r="L258" s="353"/>
      <c r="M258" s="353"/>
      <c r="N258" s="353"/>
      <c r="O258" s="353"/>
      <c r="P258" s="353"/>
    </row>
    <row r="259" spans="1:16">
      <c r="A259" s="525" t="s">
        <v>3306</v>
      </c>
      <c r="B259" s="422"/>
      <c r="C259" s="422"/>
      <c r="D259" s="422"/>
      <c r="E259" s="422"/>
      <c r="F259" s="422"/>
      <c r="G259" s="422"/>
      <c r="H259" s="422"/>
      <c r="I259" s="422"/>
      <c r="J259" s="422"/>
      <c r="K259" s="353">
        <v>626</v>
      </c>
      <c r="L259" s="353">
        <v>51</v>
      </c>
      <c r="M259" s="353">
        <v>4</v>
      </c>
      <c r="N259" s="353">
        <v>1</v>
      </c>
      <c r="O259" s="353">
        <v>6.44</v>
      </c>
      <c r="P259" s="353">
        <v>0.05</v>
      </c>
    </row>
    <row r="260" spans="1:16">
      <c r="A260" s="525" t="s">
        <v>130</v>
      </c>
      <c r="B260" s="422"/>
      <c r="C260" s="422"/>
      <c r="D260" s="422"/>
      <c r="E260" s="422"/>
      <c r="F260" s="422"/>
      <c r="G260" s="422"/>
      <c r="H260" s="422"/>
      <c r="I260" s="422"/>
      <c r="J260" s="422"/>
      <c r="K260" s="353">
        <v>736</v>
      </c>
      <c r="L260" s="353">
        <v>46</v>
      </c>
      <c r="M260" s="353">
        <v>4</v>
      </c>
      <c r="N260" s="353">
        <v>1</v>
      </c>
      <c r="O260" s="353">
        <v>6.44</v>
      </c>
      <c r="P260" s="353">
        <v>0.05</v>
      </c>
    </row>
    <row r="261" spans="1:16">
      <c r="A261" s="525" t="s">
        <v>3307</v>
      </c>
      <c r="B261" s="422"/>
      <c r="C261" s="422"/>
      <c r="D261" s="422"/>
      <c r="E261" s="422"/>
      <c r="F261" s="422"/>
      <c r="G261" s="422"/>
      <c r="H261" s="422"/>
      <c r="I261" s="422"/>
      <c r="J261" s="422"/>
      <c r="K261" s="353">
        <v>57</v>
      </c>
      <c r="L261" s="353"/>
      <c r="M261" s="353"/>
      <c r="N261" s="353"/>
      <c r="O261" s="353"/>
      <c r="P261" s="353"/>
    </row>
    <row r="262" spans="1:16">
      <c r="A262" s="525" t="s">
        <v>3308</v>
      </c>
      <c r="B262" s="422"/>
      <c r="C262" s="422"/>
      <c r="D262" s="422"/>
      <c r="E262" s="422"/>
      <c r="F262" s="422"/>
      <c r="G262" s="422"/>
      <c r="H262" s="422"/>
      <c r="I262" s="422"/>
      <c r="J262" s="422"/>
      <c r="K262" s="353">
        <v>38</v>
      </c>
      <c r="L262" s="353"/>
      <c r="M262" s="353"/>
      <c r="N262" s="353"/>
      <c r="O262" s="353"/>
      <c r="P262" s="353"/>
    </row>
    <row r="263" spans="1:16">
      <c r="A263" s="525" t="s">
        <v>134</v>
      </c>
      <c r="B263" s="422"/>
      <c r="C263" s="422"/>
      <c r="D263" s="422"/>
      <c r="E263" s="422"/>
      <c r="F263" s="422"/>
      <c r="G263" s="422"/>
      <c r="H263" s="422"/>
      <c r="I263" s="422"/>
      <c r="J263" s="422"/>
      <c r="K263" s="353">
        <v>831</v>
      </c>
      <c r="L263" s="353"/>
      <c r="M263" s="353"/>
      <c r="N263" s="353"/>
      <c r="O263" s="353">
        <v>6.44</v>
      </c>
      <c r="P263" s="353">
        <v>0.05</v>
      </c>
    </row>
    <row r="264" spans="1:16">
      <c r="A264" s="525" t="s">
        <v>219</v>
      </c>
      <c r="B264" s="422"/>
      <c r="C264" s="422"/>
      <c r="D264" s="422"/>
      <c r="E264" s="422"/>
      <c r="F264" s="422"/>
      <c r="G264" s="422"/>
      <c r="H264" s="422"/>
      <c r="I264" s="422"/>
      <c r="J264" s="422"/>
      <c r="K264" s="353"/>
      <c r="L264" s="353"/>
      <c r="M264" s="353"/>
      <c r="N264" s="353"/>
      <c r="O264" s="353"/>
      <c r="P264" s="353"/>
    </row>
    <row r="265" spans="1:16" ht="24" customHeight="1">
      <c r="A265" s="525" t="s">
        <v>3309</v>
      </c>
      <c r="B265" s="422"/>
      <c r="C265" s="422"/>
      <c r="D265" s="422"/>
      <c r="E265" s="422"/>
      <c r="F265" s="422"/>
      <c r="G265" s="422"/>
      <c r="H265" s="422"/>
      <c r="I265" s="422"/>
      <c r="J265" s="422"/>
      <c r="K265" s="353"/>
      <c r="L265" s="353"/>
      <c r="M265" s="353"/>
      <c r="N265" s="353"/>
      <c r="O265" s="353"/>
      <c r="P265" s="353"/>
    </row>
    <row r="266" spans="1:16" ht="24" customHeight="1">
      <c r="A266" s="525" t="s">
        <v>3310</v>
      </c>
      <c r="B266" s="422"/>
      <c r="C266" s="422"/>
      <c r="D266" s="422"/>
      <c r="E266" s="422"/>
      <c r="F266" s="422"/>
      <c r="G266" s="422"/>
      <c r="H266" s="422"/>
      <c r="I266" s="422"/>
      <c r="J266" s="422"/>
      <c r="K266" s="353">
        <v>221297</v>
      </c>
      <c r="L266" s="353">
        <v>26832</v>
      </c>
      <c r="M266" s="353">
        <v>12717</v>
      </c>
      <c r="N266" s="353">
        <v>1356</v>
      </c>
      <c r="O266" s="353">
        <v>2868.8</v>
      </c>
      <c r="P266" s="353">
        <v>128.65</v>
      </c>
    </row>
    <row r="267" spans="1:16">
      <c r="A267" s="525" t="s">
        <v>216</v>
      </c>
      <c r="B267" s="422"/>
      <c r="C267" s="422"/>
      <c r="D267" s="422"/>
      <c r="E267" s="422"/>
      <c r="F267" s="422"/>
      <c r="G267" s="422"/>
      <c r="H267" s="422"/>
      <c r="I267" s="422"/>
      <c r="J267" s="422"/>
      <c r="K267" s="353">
        <v>256541</v>
      </c>
      <c r="L267" s="353">
        <v>24095</v>
      </c>
      <c r="M267" s="353">
        <v>14167</v>
      </c>
      <c r="N267" s="353">
        <v>1218</v>
      </c>
      <c r="O267" s="353">
        <v>2868.8</v>
      </c>
      <c r="P267" s="353">
        <v>128.65</v>
      </c>
    </row>
    <row r="268" spans="1:16">
      <c r="A268" s="525" t="s">
        <v>3311</v>
      </c>
      <c r="B268" s="422"/>
      <c r="C268" s="422"/>
      <c r="D268" s="422"/>
      <c r="E268" s="422"/>
      <c r="F268" s="422"/>
      <c r="G268" s="422"/>
      <c r="H268" s="422"/>
      <c r="I268" s="422"/>
      <c r="J268" s="422"/>
      <c r="K268" s="353">
        <v>31135</v>
      </c>
      <c r="L268" s="353"/>
      <c r="M268" s="353"/>
      <c r="N268" s="353"/>
      <c r="O268" s="353"/>
      <c r="P268" s="353"/>
    </row>
    <row r="269" spans="1:16">
      <c r="A269" s="525" t="s">
        <v>3312</v>
      </c>
      <c r="B269" s="422"/>
      <c r="C269" s="422"/>
      <c r="D269" s="422"/>
      <c r="E269" s="422"/>
      <c r="F269" s="422"/>
      <c r="G269" s="422"/>
      <c r="H269" s="422"/>
      <c r="I269" s="422"/>
      <c r="J269" s="422"/>
      <c r="K269" s="353">
        <v>18985</v>
      </c>
      <c r="L269" s="353"/>
      <c r="M269" s="353"/>
      <c r="N269" s="353"/>
      <c r="O269" s="353"/>
      <c r="P269" s="353"/>
    </row>
    <row r="270" spans="1:16">
      <c r="A270" s="525" t="s">
        <v>217</v>
      </c>
      <c r="B270" s="422"/>
      <c r="C270" s="422"/>
      <c r="D270" s="422"/>
      <c r="E270" s="422"/>
      <c r="F270" s="422"/>
      <c r="G270" s="422"/>
      <c r="H270" s="422"/>
      <c r="I270" s="422"/>
      <c r="J270" s="422"/>
      <c r="K270" s="353">
        <v>306661</v>
      </c>
      <c r="L270" s="353"/>
      <c r="M270" s="353"/>
      <c r="N270" s="353"/>
      <c r="O270" s="353">
        <v>2868.8</v>
      </c>
      <c r="P270" s="353">
        <v>128.65</v>
      </c>
    </row>
    <row r="271" spans="1:16">
      <c r="A271" s="525" t="s">
        <v>3313</v>
      </c>
      <c r="B271" s="422"/>
      <c r="C271" s="422"/>
      <c r="D271" s="422"/>
      <c r="E271" s="422"/>
      <c r="F271" s="422"/>
      <c r="G271" s="422"/>
      <c r="H271" s="422"/>
      <c r="I271" s="422"/>
      <c r="J271" s="422"/>
      <c r="K271" s="353"/>
      <c r="L271" s="353"/>
      <c r="M271" s="353"/>
      <c r="N271" s="353"/>
      <c r="O271" s="353"/>
      <c r="P271" s="353"/>
    </row>
    <row r="272" spans="1:16">
      <c r="A272" s="525" t="s">
        <v>3314</v>
      </c>
      <c r="B272" s="422"/>
      <c r="C272" s="422"/>
      <c r="D272" s="422"/>
      <c r="E272" s="422"/>
      <c r="F272" s="422"/>
      <c r="G272" s="422"/>
      <c r="H272" s="422"/>
      <c r="I272" s="422"/>
      <c r="J272" s="422"/>
      <c r="K272" s="353">
        <v>1079</v>
      </c>
      <c r="L272" s="353">
        <v>107</v>
      </c>
      <c r="M272" s="353">
        <v>7</v>
      </c>
      <c r="N272" s="353">
        <v>2</v>
      </c>
      <c r="O272" s="353">
        <v>11.94</v>
      </c>
      <c r="P272" s="353">
        <v>0.24</v>
      </c>
    </row>
    <row r="273" spans="1:16">
      <c r="A273" s="525" t="s">
        <v>216</v>
      </c>
      <c r="B273" s="422"/>
      <c r="C273" s="422"/>
      <c r="D273" s="422"/>
      <c r="E273" s="422"/>
      <c r="F273" s="422"/>
      <c r="G273" s="422"/>
      <c r="H273" s="422"/>
      <c r="I273" s="422"/>
      <c r="J273" s="422"/>
      <c r="K273" s="353">
        <v>1263</v>
      </c>
      <c r="L273" s="353">
        <v>96</v>
      </c>
      <c r="M273" s="353">
        <v>8</v>
      </c>
      <c r="N273" s="353">
        <v>2</v>
      </c>
      <c r="O273" s="353">
        <v>11.94</v>
      </c>
      <c r="P273" s="353">
        <v>0.24</v>
      </c>
    </row>
    <row r="274" spans="1:16">
      <c r="A274" s="525" t="s">
        <v>3315</v>
      </c>
      <c r="B274" s="422"/>
      <c r="C274" s="422"/>
      <c r="D274" s="422"/>
      <c r="E274" s="422"/>
      <c r="F274" s="422"/>
      <c r="G274" s="422"/>
      <c r="H274" s="422"/>
      <c r="I274" s="422"/>
      <c r="J274" s="422"/>
      <c r="K274" s="353">
        <v>108</v>
      </c>
      <c r="L274" s="353"/>
      <c r="M274" s="353"/>
      <c r="N274" s="353"/>
      <c r="O274" s="353"/>
      <c r="P274" s="353"/>
    </row>
    <row r="275" spans="1:16">
      <c r="A275" s="525" t="s">
        <v>3316</v>
      </c>
      <c r="B275" s="422"/>
      <c r="C275" s="422"/>
      <c r="D275" s="422"/>
      <c r="E275" s="422"/>
      <c r="F275" s="422"/>
      <c r="G275" s="422"/>
      <c r="H275" s="422"/>
      <c r="I275" s="422"/>
      <c r="J275" s="422"/>
      <c r="K275" s="353">
        <v>62</v>
      </c>
      <c r="L275" s="353"/>
      <c r="M275" s="353"/>
      <c r="N275" s="353"/>
      <c r="O275" s="353"/>
      <c r="P275" s="353"/>
    </row>
    <row r="276" spans="1:16">
      <c r="A276" s="525" t="s">
        <v>217</v>
      </c>
      <c r="B276" s="422"/>
      <c r="C276" s="422"/>
      <c r="D276" s="422"/>
      <c r="E276" s="422"/>
      <c r="F276" s="422"/>
      <c r="G276" s="422"/>
      <c r="H276" s="422"/>
      <c r="I276" s="422"/>
      <c r="J276" s="422"/>
      <c r="K276" s="353">
        <v>1433</v>
      </c>
      <c r="L276" s="353"/>
      <c r="M276" s="353"/>
      <c r="N276" s="353"/>
      <c r="O276" s="353">
        <v>11.94</v>
      </c>
      <c r="P276" s="353">
        <v>0.24</v>
      </c>
    </row>
    <row r="277" spans="1:16">
      <c r="A277" s="525" t="s">
        <v>218</v>
      </c>
      <c r="B277" s="422"/>
      <c r="C277" s="422"/>
      <c r="D277" s="422"/>
      <c r="E277" s="422"/>
      <c r="F277" s="422"/>
      <c r="G277" s="422"/>
      <c r="H277" s="422"/>
      <c r="I277" s="422"/>
      <c r="J277" s="422"/>
      <c r="K277" s="353">
        <v>308094</v>
      </c>
      <c r="L277" s="353"/>
      <c r="M277" s="353"/>
      <c r="N277" s="353"/>
      <c r="O277" s="353">
        <v>2880.74</v>
      </c>
      <c r="P277" s="353">
        <v>128.88999999999999</v>
      </c>
    </row>
    <row r="278" spans="1:16">
      <c r="A278" s="525" t="s">
        <v>224</v>
      </c>
      <c r="B278" s="422"/>
      <c r="C278" s="422"/>
      <c r="D278" s="422"/>
      <c r="E278" s="422"/>
      <c r="F278" s="422"/>
      <c r="G278" s="422"/>
      <c r="H278" s="422"/>
      <c r="I278" s="422"/>
      <c r="J278" s="422"/>
      <c r="K278" s="353"/>
      <c r="L278" s="353"/>
      <c r="M278" s="353"/>
      <c r="N278" s="353"/>
      <c r="O278" s="353"/>
      <c r="P278" s="353"/>
    </row>
    <row r="279" spans="1:16">
      <c r="A279" s="525" t="s">
        <v>3317</v>
      </c>
      <c r="B279" s="422"/>
      <c r="C279" s="422"/>
      <c r="D279" s="422"/>
      <c r="E279" s="422"/>
      <c r="F279" s="422"/>
      <c r="G279" s="422"/>
      <c r="H279" s="422"/>
      <c r="I279" s="422"/>
      <c r="J279" s="422"/>
      <c r="K279" s="353">
        <v>629</v>
      </c>
      <c r="L279" s="353"/>
      <c r="M279" s="353">
        <v>16</v>
      </c>
      <c r="N279" s="353">
        <v>3</v>
      </c>
      <c r="O279" s="353"/>
      <c r="P279" s="353">
        <v>0.26</v>
      </c>
    </row>
    <row r="280" spans="1:16">
      <c r="A280" s="525" t="s">
        <v>130</v>
      </c>
      <c r="B280" s="422"/>
      <c r="C280" s="422"/>
      <c r="D280" s="422"/>
      <c r="E280" s="422"/>
      <c r="F280" s="422"/>
      <c r="G280" s="422"/>
      <c r="H280" s="422"/>
      <c r="I280" s="422"/>
      <c r="J280" s="422"/>
      <c r="K280" s="353">
        <v>754</v>
      </c>
      <c r="L280" s="353"/>
      <c r="M280" s="353">
        <v>18</v>
      </c>
      <c r="N280" s="353">
        <v>3</v>
      </c>
      <c r="O280" s="353"/>
      <c r="P280" s="353">
        <v>0.26</v>
      </c>
    </row>
    <row r="281" spans="1:16">
      <c r="A281" s="525" t="s">
        <v>3318</v>
      </c>
      <c r="B281" s="422"/>
      <c r="C281" s="422"/>
      <c r="D281" s="422"/>
      <c r="E281" s="422"/>
      <c r="F281" s="422"/>
      <c r="G281" s="422"/>
      <c r="H281" s="422"/>
      <c r="I281" s="422"/>
      <c r="J281" s="422"/>
      <c r="K281" s="353">
        <v>4</v>
      </c>
      <c r="L281" s="353"/>
      <c r="M281" s="353"/>
      <c r="N281" s="353"/>
      <c r="O281" s="353"/>
      <c r="P281" s="353"/>
    </row>
    <row r="282" spans="1:16">
      <c r="A282" s="525" t="s">
        <v>3319</v>
      </c>
      <c r="B282" s="422"/>
      <c r="C282" s="422"/>
      <c r="D282" s="422"/>
      <c r="E282" s="422"/>
      <c r="F282" s="422"/>
      <c r="G282" s="422"/>
      <c r="H282" s="422"/>
      <c r="I282" s="422"/>
      <c r="J282" s="422"/>
      <c r="K282" s="353">
        <v>3</v>
      </c>
      <c r="L282" s="353"/>
      <c r="M282" s="353"/>
      <c r="N282" s="353"/>
      <c r="O282" s="353"/>
      <c r="P282" s="353"/>
    </row>
    <row r="283" spans="1:16">
      <c r="A283" s="525" t="s">
        <v>134</v>
      </c>
      <c r="B283" s="422"/>
      <c r="C283" s="422"/>
      <c r="D283" s="422"/>
      <c r="E283" s="422"/>
      <c r="F283" s="422"/>
      <c r="G283" s="422"/>
      <c r="H283" s="422"/>
      <c r="I283" s="422"/>
      <c r="J283" s="422"/>
      <c r="K283" s="353">
        <v>761</v>
      </c>
      <c r="L283" s="353"/>
      <c r="M283" s="353"/>
      <c r="N283" s="353"/>
      <c r="O283" s="353"/>
      <c r="P283" s="353">
        <v>0.26</v>
      </c>
    </row>
    <row r="284" spans="1:16">
      <c r="A284" s="525" t="s">
        <v>147</v>
      </c>
      <c r="B284" s="422"/>
      <c r="C284" s="422"/>
      <c r="D284" s="422"/>
      <c r="E284" s="422"/>
      <c r="F284" s="422"/>
      <c r="G284" s="422"/>
      <c r="H284" s="422"/>
      <c r="I284" s="422"/>
      <c r="J284" s="422"/>
      <c r="K284" s="353"/>
      <c r="L284" s="353"/>
      <c r="M284" s="353"/>
      <c r="N284" s="353"/>
      <c r="O284" s="353"/>
      <c r="P284" s="353"/>
    </row>
    <row r="285" spans="1:16">
      <c r="A285" s="525" t="s">
        <v>3320</v>
      </c>
      <c r="B285" s="422"/>
      <c r="C285" s="422"/>
      <c r="D285" s="422"/>
      <c r="E285" s="422"/>
      <c r="F285" s="422"/>
      <c r="G285" s="422"/>
      <c r="H285" s="422"/>
      <c r="I285" s="422"/>
      <c r="J285" s="422"/>
      <c r="K285" s="353"/>
      <c r="L285" s="353"/>
      <c r="M285" s="353"/>
      <c r="N285" s="353"/>
      <c r="O285" s="353"/>
      <c r="P285" s="353"/>
    </row>
    <row r="286" spans="1:16">
      <c r="A286" s="525" t="s">
        <v>3321</v>
      </c>
      <c r="B286" s="422"/>
      <c r="C286" s="422"/>
      <c r="D286" s="422"/>
      <c r="E286" s="422"/>
      <c r="F286" s="422"/>
      <c r="G286" s="422"/>
      <c r="H286" s="422"/>
      <c r="I286" s="422"/>
      <c r="J286" s="422"/>
      <c r="K286" s="353">
        <v>69494</v>
      </c>
      <c r="L286" s="353">
        <v>23464</v>
      </c>
      <c r="M286" s="353">
        <v>516</v>
      </c>
      <c r="N286" s="353">
        <v>191</v>
      </c>
      <c r="O286" s="353">
        <v>2607.9899999999998</v>
      </c>
      <c r="P286" s="353">
        <v>18.079999999999998</v>
      </c>
    </row>
    <row r="287" spans="1:16">
      <c r="A287" s="525" t="s">
        <v>216</v>
      </c>
      <c r="B287" s="422"/>
      <c r="C287" s="422"/>
      <c r="D287" s="422"/>
      <c r="E287" s="422"/>
      <c r="F287" s="422"/>
      <c r="G287" s="422"/>
      <c r="H287" s="422"/>
      <c r="I287" s="422"/>
      <c r="J287" s="422"/>
      <c r="K287" s="353">
        <v>76308</v>
      </c>
      <c r="L287" s="353">
        <v>21071</v>
      </c>
      <c r="M287" s="353">
        <v>575</v>
      </c>
      <c r="N287" s="353">
        <v>172</v>
      </c>
      <c r="O287" s="353">
        <v>2607.9899999999998</v>
      </c>
      <c r="P287" s="353">
        <v>18.079999999999998</v>
      </c>
    </row>
    <row r="288" spans="1:16">
      <c r="A288" s="525" t="s">
        <v>3322</v>
      </c>
      <c r="B288" s="422"/>
      <c r="C288" s="422"/>
      <c r="D288" s="422"/>
      <c r="E288" s="422"/>
      <c r="F288" s="422"/>
      <c r="G288" s="422"/>
      <c r="H288" s="422"/>
      <c r="I288" s="422"/>
      <c r="J288" s="422"/>
      <c r="K288" s="353">
        <v>22305</v>
      </c>
      <c r="L288" s="353"/>
      <c r="M288" s="353"/>
      <c r="N288" s="353"/>
      <c r="O288" s="353"/>
      <c r="P288" s="353"/>
    </row>
    <row r="289" spans="1:16">
      <c r="A289" s="525" t="s">
        <v>3323</v>
      </c>
      <c r="B289" s="422"/>
      <c r="C289" s="422"/>
      <c r="D289" s="422"/>
      <c r="E289" s="422"/>
      <c r="F289" s="422"/>
      <c r="G289" s="422"/>
      <c r="H289" s="422"/>
      <c r="I289" s="422"/>
      <c r="J289" s="422"/>
      <c r="K289" s="353">
        <v>11684</v>
      </c>
      <c r="L289" s="353"/>
      <c r="M289" s="353"/>
      <c r="N289" s="353"/>
      <c r="O289" s="353"/>
      <c r="P289" s="353"/>
    </row>
    <row r="290" spans="1:16">
      <c r="A290" s="525" t="s">
        <v>217</v>
      </c>
      <c r="B290" s="422"/>
      <c r="C290" s="422"/>
      <c r="D290" s="422"/>
      <c r="E290" s="422"/>
      <c r="F290" s="422"/>
      <c r="G290" s="422"/>
      <c r="H290" s="422"/>
      <c r="I290" s="422"/>
      <c r="J290" s="422"/>
      <c r="K290" s="353">
        <v>110297</v>
      </c>
      <c r="L290" s="353"/>
      <c r="M290" s="353"/>
      <c r="N290" s="353"/>
      <c r="O290" s="353">
        <v>2607.9899999999998</v>
      </c>
      <c r="P290" s="353">
        <v>18.079999999999998</v>
      </c>
    </row>
    <row r="291" spans="1:16">
      <c r="A291" s="525" t="s">
        <v>3324</v>
      </c>
      <c r="B291" s="422"/>
      <c r="C291" s="422"/>
      <c r="D291" s="422"/>
      <c r="E291" s="422"/>
      <c r="F291" s="422"/>
      <c r="G291" s="422"/>
      <c r="H291" s="422"/>
      <c r="I291" s="422"/>
      <c r="J291" s="422"/>
      <c r="K291" s="353"/>
      <c r="L291" s="353"/>
      <c r="M291" s="353"/>
      <c r="N291" s="353"/>
      <c r="O291" s="353"/>
      <c r="P291" s="353"/>
    </row>
    <row r="292" spans="1:16">
      <c r="A292" s="525" t="s">
        <v>3325</v>
      </c>
      <c r="B292" s="422"/>
      <c r="C292" s="422"/>
      <c r="D292" s="422"/>
      <c r="E292" s="422"/>
      <c r="F292" s="422"/>
      <c r="G292" s="422"/>
      <c r="H292" s="422"/>
      <c r="I292" s="422"/>
      <c r="J292" s="422"/>
      <c r="K292" s="353">
        <v>2624</v>
      </c>
      <c r="L292" s="353">
        <v>1253</v>
      </c>
      <c r="M292" s="353">
        <v>56</v>
      </c>
      <c r="N292" s="353">
        <v>9</v>
      </c>
      <c r="O292" s="353">
        <v>143.27000000000001</v>
      </c>
      <c r="P292" s="353">
        <v>0.91</v>
      </c>
    </row>
    <row r="293" spans="1:16">
      <c r="A293" s="525" t="s">
        <v>216</v>
      </c>
      <c r="B293" s="422"/>
      <c r="C293" s="422"/>
      <c r="D293" s="422"/>
      <c r="E293" s="422"/>
      <c r="F293" s="422"/>
      <c r="G293" s="422"/>
      <c r="H293" s="422"/>
      <c r="I293" s="422"/>
      <c r="J293" s="422"/>
      <c r="K293" s="353">
        <v>2766</v>
      </c>
      <c r="L293" s="353">
        <v>1125</v>
      </c>
      <c r="M293" s="353">
        <v>62</v>
      </c>
      <c r="N293" s="353">
        <v>8</v>
      </c>
      <c r="O293" s="353">
        <v>143.27000000000001</v>
      </c>
      <c r="P293" s="353">
        <v>0.91</v>
      </c>
    </row>
    <row r="294" spans="1:16">
      <c r="A294" s="525" t="s">
        <v>3326</v>
      </c>
      <c r="B294" s="422"/>
      <c r="C294" s="422"/>
      <c r="D294" s="422"/>
      <c r="E294" s="422"/>
      <c r="F294" s="422"/>
      <c r="G294" s="422"/>
      <c r="H294" s="422"/>
      <c r="I294" s="422"/>
      <c r="J294" s="422"/>
      <c r="K294" s="353">
        <v>1071</v>
      </c>
      <c r="L294" s="353"/>
      <c r="M294" s="353"/>
      <c r="N294" s="353"/>
      <c r="O294" s="353"/>
      <c r="P294" s="353"/>
    </row>
    <row r="295" spans="1:16">
      <c r="A295" s="525" t="s">
        <v>3327</v>
      </c>
      <c r="B295" s="422"/>
      <c r="C295" s="422"/>
      <c r="D295" s="422"/>
      <c r="E295" s="422"/>
      <c r="F295" s="422"/>
      <c r="G295" s="422"/>
      <c r="H295" s="422"/>
      <c r="I295" s="422"/>
      <c r="J295" s="422"/>
      <c r="K295" s="353">
        <v>530</v>
      </c>
      <c r="L295" s="353"/>
      <c r="M295" s="353"/>
      <c r="N295" s="353"/>
      <c r="O295" s="353"/>
      <c r="P295" s="353"/>
    </row>
    <row r="296" spans="1:16">
      <c r="A296" s="525" t="s">
        <v>217</v>
      </c>
      <c r="B296" s="422"/>
      <c r="C296" s="422"/>
      <c r="D296" s="422"/>
      <c r="E296" s="422"/>
      <c r="F296" s="422"/>
      <c r="G296" s="422"/>
      <c r="H296" s="422"/>
      <c r="I296" s="422"/>
      <c r="J296" s="422"/>
      <c r="K296" s="353">
        <v>4367</v>
      </c>
      <c r="L296" s="353"/>
      <c r="M296" s="353"/>
      <c r="N296" s="353"/>
      <c r="O296" s="353">
        <v>143.27000000000001</v>
      </c>
      <c r="P296" s="353">
        <v>0.91</v>
      </c>
    </row>
    <row r="297" spans="1:16">
      <c r="A297" s="525" t="s">
        <v>218</v>
      </c>
      <c r="B297" s="422"/>
      <c r="C297" s="422"/>
      <c r="D297" s="422"/>
      <c r="E297" s="422"/>
      <c r="F297" s="422"/>
      <c r="G297" s="422"/>
      <c r="H297" s="422"/>
      <c r="I297" s="422"/>
      <c r="J297" s="422"/>
      <c r="K297" s="353">
        <v>114664</v>
      </c>
      <c r="L297" s="353"/>
      <c r="M297" s="353"/>
      <c r="N297" s="353"/>
      <c r="O297" s="353">
        <v>2751.26</v>
      </c>
      <c r="P297" s="353">
        <v>18.989999999999998</v>
      </c>
    </row>
    <row r="298" spans="1:16">
      <c r="A298" s="525" t="s">
        <v>220</v>
      </c>
      <c r="B298" s="542"/>
      <c r="C298" s="543"/>
      <c r="D298" s="525"/>
      <c r="E298" s="542"/>
      <c r="F298" s="544"/>
      <c r="G298" s="544"/>
      <c r="H298" s="544"/>
      <c r="I298" s="544"/>
      <c r="J298" s="544"/>
      <c r="K298" s="353"/>
      <c r="L298" s="353"/>
      <c r="M298" s="353"/>
      <c r="N298" s="353"/>
      <c r="O298" s="353"/>
      <c r="P298" s="353"/>
    </row>
    <row r="299" spans="1:16">
      <c r="A299" s="525" t="s">
        <v>3328</v>
      </c>
      <c r="B299" s="422"/>
      <c r="C299" s="422"/>
      <c r="D299" s="422"/>
      <c r="E299" s="422"/>
      <c r="F299" s="422"/>
      <c r="G299" s="422"/>
      <c r="H299" s="422"/>
      <c r="I299" s="422"/>
      <c r="J299" s="422"/>
      <c r="K299" s="353">
        <v>22088</v>
      </c>
      <c r="L299" s="353">
        <v>3116</v>
      </c>
      <c r="M299" s="353">
        <v>717</v>
      </c>
      <c r="N299" s="353"/>
      <c r="O299" s="353">
        <v>327.37</v>
      </c>
      <c r="P299" s="353">
        <v>5.44</v>
      </c>
    </row>
    <row r="300" spans="1:16">
      <c r="A300" s="525" t="s">
        <v>130</v>
      </c>
      <c r="B300" s="422"/>
      <c r="C300" s="422"/>
      <c r="D300" s="422"/>
      <c r="E300" s="422"/>
      <c r="F300" s="422"/>
      <c r="G300" s="422"/>
      <c r="H300" s="422"/>
      <c r="I300" s="422"/>
      <c r="J300" s="422"/>
      <c r="K300" s="353">
        <v>25521</v>
      </c>
      <c r="L300" s="353">
        <v>2798</v>
      </c>
      <c r="M300" s="353">
        <v>799</v>
      </c>
      <c r="N300" s="353"/>
      <c r="O300" s="353">
        <v>327.37</v>
      </c>
      <c r="P300" s="353">
        <v>5.44</v>
      </c>
    </row>
    <row r="301" spans="1:16">
      <c r="A301" s="525" t="s">
        <v>3329</v>
      </c>
      <c r="B301" s="422"/>
      <c r="C301" s="422"/>
      <c r="D301" s="422"/>
      <c r="E301" s="422"/>
      <c r="F301" s="422"/>
      <c r="G301" s="422"/>
      <c r="H301" s="422"/>
      <c r="I301" s="422"/>
      <c r="J301" s="422"/>
      <c r="K301" s="353">
        <v>2798</v>
      </c>
      <c r="L301" s="353"/>
      <c r="M301" s="353"/>
      <c r="N301" s="353"/>
      <c r="O301" s="353"/>
      <c r="P301" s="353"/>
    </row>
    <row r="302" spans="1:16">
      <c r="A302" s="525" t="s">
        <v>3330</v>
      </c>
      <c r="B302" s="422"/>
      <c r="C302" s="422"/>
      <c r="D302" s="422"/>
      <c r="E302" s="422"/>
      <c r="F302" s="422"/>
      <c r="G302" s="422"/>
      <c r="H302" s="422"/>
      <c r="I302" s="422"/>
      <c r="J302" s="422"/>
      <c r="K302" s="353">
        <v>1959</v>
      </c>
      <c r="L302" s="353"/>
      <c r="M302" s="353"/>
      <c r="N302" s="353"/>
      <c r="O302" s="353"/>
      <c r="P302" s="353"/>
    </row>
    <row r="303" spans="1:16">
      <c r="A303" s="525" t="s">
        <v>134</v>
      </c>
      <c r="B303" s="422"/>
      <c r="C303" s="422"/>
      <c r="D303" s="422"/>
      <c r="E303" s="422"/>
      <c r="F303" s="422"/>
      <c r="G303" s="422"/>
      <c r="H303" s="422"/>
      <c r="I303" s="422"/>
      <c r="J303" s="422"/>
      <c r="K303" s="353">
        <v>30278</v>
      </c>
      <c r="L303" s="353"/>
      <c r="M303" s="353"/>
      <c r="N303" s="353"/>
      <c r="O303" s="353">
        <v>327.37</v>
      </c>
      <c r="P303" s="353">
        <v>5.44</v>
      </c>
    </row>
    <row r="304" spans="1:16">
      <c r="A304" s="525" t="s">
        <v>223</v>
      </c>
      <c r="B304" s="422"/>
      <c r="C304" s="422"/>
      <c r="D304" s="422"/>
      <c r="E304" s="422"/>
      <c r="F304" s="422"/>
      <c r="G304" s="422"/>
      <c r="H304" s="422"/>
      <c r="I304" s="422"/>
      <c r="J304" s="422"/>
      <c r="K304" s="353"/>
      <c r="L304" s="353"/>
      <c r="M304" s="353"/>
      <c r="N304" s="353"/>
      <c r="O304" s="353"/>
      <c r="P304" s="353"/>
    </row>
    <row r="305" spans="1:16">
      <c r="A305" s="525" t="s">
        <v>3331</v>
      </c>
      <c r="B305" s="422"/>
      <c r="C305" s="422"/>
      <c r="D305" s="422"/>
      <c r="E305" s="422"/>
      <c r="F305" s="422"/>
      <c r="G305" s="422"/>
      <c r="H305" s="422"/>
      <c r="I305" s="422"/>
      <c r="J305" s="422"/>
      <c r="K305" s="353">
        <v>16224</v>
      </c>
      <c r="L305" s="353"/>
      <c r="M305" s="353"/>
      <c r="N305" s="353"/>
      <c r="O305" s="353"/>
      <c r="P305" s="353"/>
    </row>
    <row r="306" spans="1:16">
      <c r="A306" s="525" t="s">
        <v>3332</v>
      </c>
      <c r="B306" s="422"/>
      <c r="C306" s="422"/>
      <c r="D306" s="422"/>
      <c r="E306" s="422"/>
      <c r="F306" s="422"/>
      <c r="G306" s="422"/>
      <c r="H306" s="422"/>
      <c r="I306" s="422"/>
      <c r="J306" s="422"/>
      <c r="K306" s="353">
        <v>102</v>
      </c>
      <c r="L306" s="353"/>
      <c r="M306" s="353">
        <v>102</v>
      </c>
      <c r="N306" s="353"/>
      <c r="O306" s="353"/>
      <c r="P306" s="353"/>
    </row>
    <row r="307" spans="1:16">
      <c r="A307" s="525" t="s">
        <v>218</v>
      </c>
      <c r="B307" s="422"/>
      <c r="C307" s="422"/>
      <c r="D307" s="422"/>
      <c r="E307" s="422"/>
      <c r="F307" s="422"/>
      <c r="G307" s="422"/>
      <c r="H307" s="422"/>
      <c r="I307" s="422"/>
      <c r="J307" s="422"/>
      <c r="K307" s="353">
        <v>16326</v>
      </c>
      <c r="L307" s="353"/>
      <c r="M307" s="353">
        <v>102</v>
      </c>
      <c r="N307" s="353"/>
      <c r="O307" s="353"/>
      <c r="P307" s="353"/>
    </row>
    <row r="308" spans="1:16">
      <c r="A308" s="525" t="s">
        <v>225</v>
      </c>
      <c r="B308" s="422"/>
      <c r="C308" s="422"/>
      <c r="D308" s="422"/>
      <c r="E308" s="422"/>
      <c r="F308" s="422"/>
      <c r="G308" s="422"/>
      <c r="H308" s="422"/>
      <c r="I308" s="422"/>
      <c r="J308" s="422"/>
      <c r="K308" s="353"/>
      <c r="L308" s="353"/>
      <c r="M308" s="353"/>
      <c r="N308" s="353"/>
      <c r="O308" s="353"/>
      <c r="P308" s="353"/>
    </row>
    <row r="309" spans="1:16">
      <c r="A309" s="525" t="s">
        <v>3333</v>
      </c>
      <c r="B309" s="422"/>
      <c r="C309" s="422"/>
      <c r="D309" s="422"/>
      <c r="E309" s="422"/>
      <c r="F309" s="422"/>
      <c r="G309" s="422"/>
      <c r="H309" s="422"/>
      <c r="I309" s="422"/>
      <c r="J309" s="422"/>
      <c r="K309" s="353">
        <v>104</v>
      </c>
      <c r="L309" s="353">
        <v>14</v>
      </c>
      <c r="M309" s="353">
        <v>90</v>
      </c>
      <c r="N309" s="353">
        <v>10</v>
      </c>
      <c r="O309" s="353">
        <v>1.8</v>
      </c>
      <c r="P309" s="353">
        <v>1.02</v>
      </c>
    </row>
    <row r="310" spans="1:16">
      <c r="A310" s="525" t="s">
        <v>130</v>
      </c>
      <c r="B310" s="422"/>
      <c r="C310" s="422"/>
      <c r="D310" s="422"/>
      <c r="E310" s="422"/>
      <c r="F310" s="422"/>
      <c r="G310" s="422"/>
      <c r="H310" s="422"/>
      <c r="I310" s="422"/>
      <c r="J310" s="422"/>
      <c r="K310" s="353">
        <v>113</v>
      </c>
      <c r="L310" s="353">
        <v>13</v>
      </c>
      <c r="M310" s="353">
        <v>100</v>
      </c>
      <c r="N310" s="353">
        <v>9</v>
      </c>
      <c r="O310" s="353">
        <v>1.8</v>
      </c>
      <c r="P310" s="353">
        <v>1.02</v>
      </c>
    </row>
    <row r="311" spans="1:16">
      <c r="A311" s="525" t="s">
        <v>3334</v>
      </c>
      <c r="B311" s="422"/>
      <c r="C311" s="422"/>
      <c r="D311" s="422"/>
      <c r="E311" s="422"/>
      <c r="F311" s="422"/>
      <c r="G311" s="422"/>
      <c r="H311" s="422"/>
      <c r="I311" s="422"/>
      <c r="J311" s="422"/>
      <c r="K311" s="353">
        <v>22</v>
      </c>
      <c r="L311" s="353"/>
      <c r="M311" s="353"/>
      <c r="N311" s="353"/>
      <c r="O311" s="353"/>
      <c r="P311" s="353"/>
    </row>
    <row r="312" spans="1:16">
      <c r="A312" s="525" t="s">
        <v>3335</v>
      </c>
      <c r="B312" s="422"/>
      <c r="C312" s="422"/>
      <c r="D312" s="422"/>
      <c r="E312" s="422"/>
      <c r="F312" s="422"/>
      <c r="G312" s="422"/>
      <c r="H312" s="422"/>
      <c r="I312" s="422"/>
      <c r="J312" s="422"/>
      <c r="K312" s="353">
        <v>13</v>
      </c>
      <c r="L312" s="353"/>
      <c r="M312" s="353"/>
      <c r="N312" s="353"/>
      <c r="O312" s="353"/>
      <c r="P312" s="353"/>
    </row>
    <row r="313" spans="1:16">
      <c r="A313" s="525" t="s">
        <v>134</v>
      </c>
      <c r="B313" s="422"/>
      <c r="C313" s="422"/>
      <c r="D313" s="422"/>
      <c r="E313" s="422"/>
      <c r="F313" s="422"/>
      <c r="G313" s="422"/>
      <c r="H313" s="422"/>
      <c r="I313" s="422"/>
      <c r="J313" s="422"/>
      <c r="K313" s="353">
        <v>148</v>
      </c>
      <c r="L313" s="353"/>
      <c r="M313" s="353"/>
      <c r="N313" s="353"/>
      <c r="O313" s="353">
        <v>1.8</v>
      </c>
      <c r="P313" s="353">
        <v>1.02</v>
      </c>
    </row>
    <row r="314" spans="1:16">
      <c r="A314" s="525" t="s">
        <v>138</v>
      </c>
      <c r="B314" s="422"/>
      <c r="C314" s="422"/>
      <c r="D314" s="422"/>
      <c r="E314" s="422"/>
      <c r="F314" s="422"/>
      <c r="G314" s="422"/>
      <c r="H314" s="422"/>
      <c r="I314" s="422"/>
      <c r="J314" s="422"/>
      <c r="K314" s="353">
        <v>745221</v>
      </c>
      <c r="L314" s="353"/>
      <c r="M314" s="353"/>
      <c r="N314" s="353"/>
      <c r="O314" s="353">
        <v>6558.69</v>
      </c>
      <c r="P314" s="353">
        <v>173.08</v>
      </c>
    </row>
    <row r="315" spans="1:16">
      <c r="A315" s="525" t="s">
        <v>139</v>
      </c>
      <c r="B315" s="422"/>
      <c r="C315" s="422"/>
      <c r="D315" s="422"/>
      <c r="E315" s="422"/>
      <c r="F315" s="422"/>
      <c r="G315" s="422"/>
      <c r="H315" s="422"/>
      <c r="I315" s="422"/>
      <c r="J315" s="422"/>
      <c r="K315" s="353"/>
      <c r="L315" s="353"/>
      <c r="M315" s="353"/>
      <c r="N315" s="353"/>
      <c r="O315" s="353"/>
      <c r="P315" s="353"/>
    </row>
    <row r="316" spans="1:16">
      <c r="A316" s="525" t="s">
        <v>481</v>
      </c>
      <c r="B316" s="422"/>
      <c r="C316" s="422"/>
      <c r="D316" s="422"/>
      <c r="E316" s="422"/>
      <c r="F316" s="422"/>
      <c r="G316" s="422"/>
      <c r="H316" s="422"/>
      <c r="I316" s="422"/>
      <c r="J316" s="422"/>
      <c r="K316" s="353">
        <v>3015</v>
      </c>
      <c r="L316" s="353">
        <v>347</v>
      </c>
      <c r="M316" s="353">
        <v>223</v>
      </c>
      <c r="N316" s="353">
        <v>13</v>
      </c>
      <c r="O316" s="353">
        <v>36.119999999999997</v>
      </c>
      <c r="P316" s="353">
        <v>1.32</v>
      </c>
    </row>
    <row r="317" spans="1:16">
      <c r="A317" s="525" t="s">
        <v>45</v>
      </c>
      <c r="B317" s="422"/>
      <c r="C317" s="422"/>
      <c r="D317" s="422"/>
      <c r="E317" s="422"/>
      <c r="F317" s="422"/>
      <c r="G317" s="422"/>
      <c r="H317" s="422"/>
      <c r="I317" s="422"/>
      <c r="J317" s="422"/>
      <c r="K317" s="353">
        <v>3496</v>
      </c>
      <c r="L317" s="353">
        <v>312</v>
      </c>
      <c r="M317" s="353">
        <v>248</v>
      </c>
      <c r="N317" s="353">
        <v>12</v>
      </c>
      <c r="O317" s="353">
        <v>36.119999999999997</v>
      </c>
      <c r="P317" s="353">
        <v>1.32</v>
      </c>
    </row>
    <row r="318" spans="1:16">
      <c r="A318" s="525" t="s">
        <v>3336</v>
      </c>
      <c r="B318" s="422"/>
      <c r="C318" s="422"/>
      <c r="D318" s="422"/>
      <c r="E318" s="422"/>
      <c r="F318" s="422"/>
      <c r="G318" s="422"/>
      <c r="H318" s="422"/>
      <c r="I318" s="422"/>
      <c r="J318" s="422"/>
      <c r="K318" s="353">
        <v>214</v>
      </c>
      <c r="L318" s="353"/>
      <c r="M318" s="353"/>
      <c r="N318" s="353"/>
      <c r="O318" s="353"/>
      <c r="P318" s="353"/>
    </row>
    <row r="319" spans="1:16">
      <c r="A319" s="525" t="s">
        <v>46</v>
      </c>
      <c r="B319" s="422"/>
      <c r="C319" s="422"/>
      <c r="D319" s="422"/>
      <c r="E319" s="422"/>
      <c r="F319" s="422"/>
      <c r="G319" s="422"/>
      <c r="H319" s="422"/>
      <c r="I319" s="422"/>
      <c r="J319" s="422"/>
      <c r="K319" s="353">
        <v>3710</v>
      </c>
      <c r="L319" s="353"/>
      <c r="M319" s="353"/>
      <c r="N319" s="353"/>
      <c r="O319" s="353">
        <v>36.119999999999997</v>
      </c>
      <c r="P319" s="353">
        <v>1.32</v>
      </c>
    </row>
    <row r="320" spans="1:16">
      <c r="A320" s="525" t="s">
        <v>48</v>
      </c>
      <c r="B320" s="422"/>
      <c r="C320" s="422"/>
      <c r="D320" s="422"/>
      <c r="E320" s="422"/>
      <c r="F320" s="422"/>
      <c r="G320" s="422"/>
      <c r="H320" s="422"/>
      <c r="I320" s="422"/>
      <c r="J320" s="422"/>
      <c r="K320" s="353">
        <v>748931</v>
      </c>
      <c r="L320" s="353"/>
      <c r="M320" s="353"/>
      <c r="N320" s="353"/>
      <c r="O320" s="353">
        <v>6594.81</v>
      </c>
      <c r="P320" s="353">
        <v>174.4</v>
      </c>
    </row>
    <row r="321" spans="1:16">
      <c r="A321" s="525" t="s">
        <v>49</v>
      </c>
      <c r="B321" s="422"/>
      <c r="C321" s="422"/>
      <c r="D321" s="422"/>
      <c r="E321" s="422"/>
      <c r="F321" s="422"/>
      <c r="G321" s="422"/>
      <c r="H321" s="422"/>
      <c r="I321" s="422"/>
      <c r="J321" s="422"/>
      <c r="K321" s="353"/>
      <c r="L321" s="353"/>
      <c r="M321" s="353"/>
      <c r="N321" s="353"/>
      <c r="O321" s="353"/>
      <c r="P321" s="353"/>
    </row>
    <row r="322" spans="1:16">
      <c r="A322" s="525" t="s">
        <v>50</v>
      </c>
      <c r="B322" s="422"/>
      <c r="C322" s="422"/>
      <c r="D322" s="422"/>
      <c r="E322" s="422"/>
      <c r="F322" s="422"/>
      <c r="G322" s="422"/>
      <c r="H322" s="422"/>
      <c r="I322" s="422"/>
      <c r="J322" s="422"/>
      <c r="K322" s="353">
        <v>574943</v>
      </c>
      <c r="L322" s="353"/>
      <c r="M322" s="353"/>
      <c r="N322" s="353"/>
      <c r="O322" s="353"/>
      <c r="P322" s="353"/>
    </row>
    <row r="323" spans="1:16">
      <c r="A323" s="525" t="s">
        <v>51</v>
      </c>
      <c r="B323" s="422"/>
      <c r="C323" s="422"/>
      <c r="D323" s="422"/>
      <c r="E323" s="422"/>
      <c r="F323" s="422"/>
      <c r="G323" s="422"/>
      <c r="H323" s="422"/>
      <c r="I323" s="422"/>
      <c r="J323" s="422"/>
      <c r="K323" s="353">
        <v>19017</v>
      </c>
      <c r="L323" s="353"/>
      <c r="M323" s="353"/>
      <c r="N323" s="353"/>
      <c r="O323" s="353"/>
      <c r="P323" s="353"/>
    </row>
    <row r="324" spans="1:16">
      <c r="A324" s="525" t="s">
        <v>52</v>
      </c>
      <c r="B324" s="422"/>
      <c r="C324" s="422"/>
      <c r="D324" s="422"/>
      <c r="E324" s="422"/>
      <c r="F324" s="422"/>
      <c r="G324" s="422"/>
      <c r="H324" s="422"/>
      <c r="I324" s="422"/>
      <c r="J324" s="422"/>
      <c r="K324" s="353">
        <v>56075</v>
      </c>
      <c r="L324" s="353"/>
      <c r="M324" s="353"/>
      <c r="N324" s="353"/>
      <c r="O324" s="353"/>
      <c r="P324" s="353"/>
    </row>
    <row r="325" spans="1:16">
      <c r="A325" s="525" t="s">
        <v>53</v>
      </c>
      <c r="B325" s="422"/>
      <c r="C325" s="422"/>
      <c r="D325" s="422"/>
      <c r="E325" s="422"/>
      <c r="F325" s="422"/>
      <c r="G325" s="422"/>
      <c r="H325" s="422"/>
      <c r="I325" s="422"/>
      <c r="J325" s="422"/>
      <c r="K325" s="353">
        <v>63762</v>
      </c>
      <c r="L325" s="353"/>
      <c r="M325" s="353"/>
      <c r="N325" s="353"/>
      <c r="O325" s="353"/>
      <c r="P325" s="353"/>
    </row>
    <row r="326" spans="1:16">
      <c r="A326" s="525" t="s">
        <v>54</v>
      </c>
      <c r="B326" s="422"/>
      <c r="C326" s="422"/>
      <c r="D326" s="422"/>
      <c r="E326" s="422"/>
      <c r="F326" s="422"/>
      <c r="G326" s="422"/>
      <c r="H326" s="422"/>
      <c r="I326" s="422"/>
      <c r="J326" s="422"/>
      <c r="K326" s="353">
        <v>36629</v>
      </c>
      <c r="L326" s="353"/>
      <c r="M326" s="353"/>
      <c r="N326" s="353"/>
      <c r="O326" s="353"/>
      <c r="P326" s="353"/>
    </row>
    <row r="327" spans="1:16">
      <c r="A327" s="525" t="s">
        <v>653</v>
      </c>
      <c r="B327" s="422"/>
      <c r="C327" s="422"/>
      <c r="D327" s="422"/>
      <c r="E327" s="422"/>
      <c r="F327" s="422"/>
      <c r="G327" s="422"/>
      <c r="H327" s="422"/>
      <c r="I327" s="422"/>
      <c r="J327" s="422"/>
      <c r="K327" s="353">
        <v>49542</v>
      </c>
      <c r="L327" s="353"/>
      <c r="M327" s="353"/>
      <c r="N327" s="353"/>
      <c r="O327" s="353"/>
      <c r="P327" s="353"/>
    </row>
    <row r="328" spans="1:16">
      <c r="A328" s="540" t="s">
        <v>3337</v>
      </c>
      <c r="B328" s="422"/>
      <c r="C328" s="422"/>
      <c r="D328" s="422"/>
      <c r="E328" s="422"/>
      <c r="F328" s="422"/>
      <c r="G328" s="422"/>
      <c r="H328" s="422"/>
      <c r="I328" s="422"/>
      <c r="J328" s="422"/>
      <c r="K328" s="94">
        <v>798473</v>
      </c>
      <c r="L328" s="353"/>
      <c r="M328" s="353"/>
      <c r="N328" s="353"/>
      <c r="O328" s="94">
        <v>6594.81</v>
      </c>
      <c r="P328" s="94">
        <v>174.4</v>
      </c>
    </row>
    <row r="331" spans="1:16">
      <c r="G331" s="38" t="s">
        <v>3338</v>
      </c>
    </row>
    <row r="332" spans="1:16">
      <c r="G332" s="38" t="s">
        <v>3339</v>
      </c>
    </row>
  </sheetData>
  <mergeCells count="139">
    <mergeCell ref="A324:J324"/>
    <mergeCell ref="A325:J325"/>
    <mergeCell ref="A326:J326"/>
    <mergeCell ref="A327:J327"/>
    <mergeCell ref="A328:J328"/>
    <mergeCell ref="A318:J318"/>
    <mergeCell ref="A319:J319"/>
    <mergeCell ref="A320:J320"/>
    <mergeCell ref="A321:J321"/>
    <mergeCell ref="A322:J322"/>
    <mergeCell ref="A323:J323"/>
    <mergeCell ref="A312:J312"/>
    <mergeCell ref="A313:J313"/>
    <mergeCell ref="A314:J314"/>
    <mergeCell ref="A315:J315"/>
    <mergeCell ref="A316:J316"/>
    <mergeCell ref="A317:J317"/>
    <mergeCell ref="A306:J306"/>
    <mergeCell ref="A307:J307"/>
    <mergeCell ref="A308:J308"/>
    <mergeCell ref="A309:J309"/>
    <mergeCell ref="A310:J310"/>
    <mergeCell ref="A311:J311"/>
    <mergeCell ref="A300:J300"/>
    <mergeCell ref="A301:J301"/>
    <mergeCell ref="A302:J302"/>
    <mergeCell ref="A303:J303"/>
    <mergeCell ref="A304:J304"/>
    <mergeCell ref="A305:J305"/>
    <mergeCell ref="A294:J294"/>
    <mergeCell ref="A295:J295"/>
    <mergeCell ref="A296:J296"/>
    <mergeCell ref="A297:J297"/>
    <mergeCell ref="A298:J298"/>
    <mergeCell ref="A299:J299"/>
    <mergeCell ref="A288:J288"/>
    <mergeCell ref="A289:J289"/>
    <mergeCell ref="A290:J290"/>
    <mergeCell ref="A291:J291"/>
    <mergeCell ref="A292:J292"/>
    <mergeCell ref="A293:J293"/>
    <mergeCell ref="A282:J282"/>
    <mergeCell ref="A283:J283"/>
    <mergeCell ref="A284:J284"/>
    <mergeCell ref="A285:J285"/>
    <mergeCell ref="A286:J286"/>
    <mergeCell ref="A287:J287"/>
    <mergeCell ref="A276:J276"/>
    <mergeCell ref="A277:J277"/>
    <mergeCell ref="A278:J278"/>
    <mergeCell ref="A279:J279"/>
    <mergeCell ref="A280:J280"/>
    <mergeCell ref="A281:J281"/>
    <mergeCell ref="A270:J270"/>
    <mergeCell ref="A271:J271"/>
    <mergeCell ref="A272:J272"/>
    <mergeCell ref="A273:J273"/>
    <mergeCell ref="A274:J274"/>
    <mergeCell ref="A275:J275"/>
    <mergeCell ref="A264:J264"/>
    <mergeCell ref="A265:J265"/>
    <mergeCell ref="A266:J266"/>
    <mergeCell ref="A267:J267"/>
    <mergeCell ref="A268:J268"/>
    <mergeCell ref="A269:J269"/>
    <mergeCell ref="A258:J258"/>
    <mergeCell ref="A259:J259"/>
    <mergeCell ref="A260:J260"/>
    <mergeCell ref="A261:J261"/>
    <mergeCell ref="A262:J262"/>
    <mergeCell ref="A263:J263"/>
    <mergeCell ref="A252:J252"/>
    <mergeCell ref="A253:J253"/>
    <mergeCell ref="A254:J254"/>
    <mergeCell ref="A255:J255"/>
    <mergeCell ref="A256:J256"/>
    <mergeCell ref="A257:J257"/>
    <mergeCell ref="A246:J246"/>
    <mergeCell ref="A247:J247"/>
    <mergeCell ref="A248:J248"/>
    <mergeCell ref="A249:J249"/>
    <mergeCell ref="A250:J250"/>
    <mergeCell ref="A251:J251"/>
    <mergeCell ref="A240:J240"/>
    <mergeCell ref="A241:J241"/>
    <mergeCell ref="A242:J242"/>
    <mergeCell ref="A243:J243"/>
    <mergeCell ref="A244:J244"/>
    <mergeCell ref="A245:J245"/>
    <mergeCell ref="A234:J234"/>
    <mergeCell ref="A235:J235"/>
    <mergeCell ref="A236:J236"/>
    <mergeCell ref="A237:J237"/>
    <mergeCell ref="A238:J238"/>
    <mergeCell ref="A239:J239"/>
    <mergeCell ref="A180:P180"/>
    <mergeCell ref="A197:P197"/>
    <mergeCell ref="A224:P224"/>
    <mergeCell ref="A225:P225"/>
    <mergeCell ref="A229:P229"/>
    <mergeCell ref="A230:P230"/>
    <mergeCell ref="A100:P100"/>
    <mergeCell ref="A108:P108"/>
    <mergeCell ref="A118:P118"/>
    <mergeCell ref="A126:P126"/>
    <mergeCell ref="A140:P140"/>
    <mergeCell ref="A158:P158"/>
    <mergeCell ref="A60:P60"/>
    <mergeCell ref="A72:P72"/>
    <mergeCell ref="A73:P73"/>
    <mergeCell ref="A85:P85"/>
    <mergeCell ref="A92:P92"/>
    <mergeCell ref="A96:P96"/>
    <mergeCell ref="J22:J23"/>
    <mergeCell ref="L22:L23"/>
    <mergeCell ref="M22:M23"/>
    <mergeCell ref="N22:N23"/>
    <mergeCell ref="A25:P25"/>
    <mergeCell ref="A57:P57"/>
    <mergeCell ref="O20:O23"/>
    <mergeCell ref="P20:P23"/>
    <mergeCell ref="A21:A23"/>
    <mergeCell ref="B21:B23"/>
    <mergeCell ref="G21:G23"/>
    <mergeCell ref="H21:J21"/>
    <mergeCell ref="K21:K23"/>
    <mergeCell ref="L21:N21"/>
    <mergeCell ref="H22:H23"/>
    <mergeCell ref="I22:I23"/>
    <mergeCell ref="J15:K15"/>
    <mergeCell ref="J16:K16"/>
    <mergeCell ref="J17:K17"/>
    <mergeCell ref="A20:B20"/>
    <mergeCell ref="C20:C23"/>
    <mergeCell ref="D20:D23"/>
    <mergeCell ref="E20:E23"/>
    <mergeCell ref="F20:F23"/>
    <mergeCell ref="G20:J20"/>
    <mergeCell ref="K20:N20"/>
  </mergeCells>
  <pageMargins left="0.2" right="0.2" top="0.39370078740157483" bottom="0.39370078740157483" header="0.19" footer="0.18"/>
  <pageSetup paperSize="9"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50"/>
  <sheetViews>
    <sheetView topLeftCell="A324" workbookViewId="0">
      <selection activeCell="G352" sqref="G352"/>
    </sheetView>
  </sheetViews>
  <sheetFormatPr defaultRowHeight="12.75"/>
  <cols>
    <col min="1" max="1" width="3.28515625" customWidth="1"/>
    <col min="2" max="2" width="12.85546875" customWidth="1"/>
    <col min="3" max="3" width="27.85546875" customWidth="1"/>
  </cols>
  <sheetData>
    <row r="1" spans="1:13">
      <c r="A1" s="205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6"/>
      <c r="M1" s="205"/>
    </row>
    <row r="2" spans="1:13">
      <c r="A2" s="207"/>
      <c r="B2" s="474" t="s">
        <v>2829</v>
      </c>
      <c r="C2" s="474"/>
      <c r="D2" s="474"/>
      <c r="E2" s="474"/>
      <c r="F2" s="474"/>
      <c r="G2" s="474"/>
      <c r="H2" s="474"/>
      <c r="I2" s="474"/>
      <c r="J2" s="474"/>
      <c r="K2" s="205"/>
      <c r="L2" s="205"/>
      <c r="M2" s="205"/>
    </row>
    <row r="3" spans="1:13">
      <c r="A3" s="208"/>
      <c r="B3" s="475" t="s">
        <v>1</v>
      </c>
      <c r="C3" s="475"/>
      <c r="D3" s="475"/>
      <c r="E3" s="475"/>
      <c r="F3" s="475"/>
      <c r="G3" s="475"/>
      <c r="H3" s="475"/>
      <c r="I3" s="475"/>
      <c r="J3" s="475"/>
      <c r="K3" s="205"/>
      <c r="L3" s="205"/>
      <c r="M3" s="205"/>
    </row>
    <row r="4" spans="1:13">
      <c r="A4" s="205"/>
      <c r="B4" s="205"/>
      <c r="C4" s="209"/>
      <c r="D4" s="209"/>
      <c r="E4" s="209"/>
      <c r="F4" s="209"/>
      <c r="G4" s="209"/>
      <c r="H4" s="209"/>
      <c r="I4" s="209"/>
      <c r="J4" s="209"/>
      <c r="K4" s="205"/>
      <c r="L4" s="205"/>
      <c r="M4" s="205"/>
    </row>
    <row r="5" spans="1:13" ht="15.75">
      <c r="A5" s="210"/>
      <c r="B5" s="210"/>
      <c r="C5" s="292" t="s">
        <v>2830</v>
      </c>
      <c r="D5" s="292"/>
      <c r="E5" s="292"/>
      <c r="F5" s="293"/>
      <c r="G5" s="293"/>
      <c r="H5" s="293"/>
      <c r="I5" s="293"/>
      <c r="J5" s="293"/>
      <c r="K5" s="293"/>
      <c r="L5" s="205"/>
      <c r="M5" s="205"/>
    </row>
    <row r="6" spans="1:13">
      <c r="A6" s="208"/>
      <c r="B6" s="476" t="s">
        <v>2</v>
      </c>
      <c r="C6" s="476"/>
      <c r="D6" s="476"/>
      <c r="E6" s="476"/>
      <c r="F6" s="476"/>
      <c r="G6" s="476"/>
      <c r="H6" s="476"/>
      <c r="I6" s="476"/>
      <c r="J6" s="205"/>
      <c r="K6" s="205"/>
      <c r="L6" s="205"/>
      <c r="M6" s="205"/>
    </row>
    <row r="7" spans="1:13">
      <c r="A7" s="205"/>
      <c r="B7" s="205"/>
      <c r="C7" s="205"/>
      <c r="D7" s="209"/>
      <c r="E7" s="205"/>
      <c r="F7" s="205"/>
      <c r="G7" s="477" t="s">
        <v>2607</v>
      </c>
      <c r="H7" s="477"/>
      <c r="I7" s="478"/>
      <c r="J7" s="478"/>
      <c r="K7" s="205"/>
      <c r="L7" s="205"/>
      <c r="M7" s="205"/>
    </row>
    <row r="8" spans="1:13">
      <c r="A8" s="207" t="s">
        <v>617</v>
      </c>
      <c r="B8" s="474" t="s">
        <v>2831</v>
      </c>
      <c r="C8" s="474"/>
      <c r="D8" s="474"/>
      <c r="E8" s="474"/>
      <c r="F8" s="474"/>
      <c r="G8" s="474"/>
      <c r="H8" s="474"/>
      <c r="I8" s="474"/>
      <c r="J8" s="474"/>
      <c r="K8" s="205"/>
      <c r="L8" s="205"/>
      <c r="M8" s="205"/>
    </row>
    <row r="9" spans="1:13">
      <c r="A9" s="208"/>
      <c r="B9" s="475" t="s">
        <v>4</v>
      </c>
      <c r="C9" s="475"/>
      <c r="D9" s="475"/>
      <c r="E9" s="475"/>
      <c r="F9" s="475"/>
      <c r="G9" s="475"/>
      <c r="H9" s="475"/>
      <c r="I9" s="475"/>
      <c r="J9" s="475"/>
      <c r="K9" s="205"/>
      <c r="L9" s="205"/>
      <c r="M9" s="205"/>
    </row>
    <row r="10" spans="1:13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</row>
    <row r="11" spans="1:13">
      <c r="A11" s="479" t="s">
        <v>505</v>
      </c>
      <c r="B11" s="479"/>
      <c r="C11" s="478" t="s">
        <v>2832</v>
      </c>
      <c r="D11" s="478"/>
      <c r="E11" s="478"/>
      <c r="F11" s="478"/>
      <c r="G11" s="478"/>
      <c r="H11" s="478"/>
      <c r="I11" s="478"/>
      <c r="J11" s="478"/>
      <c r="K11" s="205"/>
      <c r="L11" s="205"/>
      <c r="M11" s="205"/>
    </row>
    <row r="12" spans="1:13">
      <c r="A12" s="211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</row>
    <row r="13" spans="1:13">
      <c r="A13" s="211"/>
      <c r="B13" s="211"/>
      <c r="C13" s="211"/>
      <c r="D13" s="211"/>
      <c r="E13" s="212" t="s">
        <v>2610</v>
      </c>
      <c r="F13" s="212"/>
      <c r="G13" s="212"/>
      <c r="H13" s="212"/>
      <c r="I13" s="212"/>
      <c r="J13" s="213"/>
      <c r="K13" s="213"/>
      <c r="L13" s="214">
        <v>158.267</v>
      </c>
      <c r="M13" s="214" t="s">
        <v>513</v>
      </c>
    </row>
    <row r="14" spans="1:13">
      <c r="A14" s="211"/>
      <c r="B14" s="211"/>
      <c r="C14" s="211"/>
      <c r="D14" s="211"/>
      <c r="E14" s="212" t="s">
        <v>2612</v>
      </c>
      <c r="F14" s="212"/>
      <c r="G14" s="212"/>
      <c r="H14" s="212"/>
      <c r="I14" s="212"/>
      <c r="J14" s="213"/>
      <c r="K14" s="213"/>
      <c r="L14" s="214">
        <v>7.9610000000000003</v>
      </c>
      <c r="M14" s="214" t="s">
        <v>513</v>
      </c>
    </row>
    <row r="15" spans="1:13">
      <c r="A15" s="211"/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</row>
    <row r="16" spans="1:13">
      <c r="A16" s="545" t="s">
        <v>2833</v>
      </c>
      <c r="B16" s="545"/>
      <c r="C16" s="545"/>
      <c r="D16" s="545"/>
      <c r="E16" s="545"/>
      <c r="F16" s="545"/>
      <c r="G16" s="545"/>
      <c r="H16" s="545"/>
      <c r="I16" s="545"/>
      <c r="J16" s="545"/>
      <c r="K16" s="545"/>
      <c r="L16" s="545"/>
      <c r="M16" s="215" t="s">
        <v>6</v>
      </c>
    </row>
    <row r="17" spans="1:13">
      <c r="A17" s="546" t="s">
        <v>2616</v>
      </c>
      <c r="B17" s="546" t="s">
        <v>2617</v>
      </c>
      <c r="C17" s="546" t="s">
        <v>2618</v>
      </c>
      <c r="D17" s="546" t="s">
        <v>2619</v>
      </c>
      <c r="E17" s="549" t="s">
        <v>2620</v>
      </c>
      <c r="F17" s="550"/>
      <c r="G17" s="551"/>
      <c r="H17" s="552" t="s">
        <v>2621</v>
      </c>
      <c r="I17" s="553"/>
      <c r="J17" s="553"/>
      <c r="K17" s="554"/>
      <c r="L17" s="555" t="s">
        <v>2622</v>
      </c>
      <c r="M17" s="556"/>
    </row>
    <row r="18" spans="1:13" ht="24">
      <c r="A18" s="547"/>
      <c r="B18" s="547"/>
      <c r="C18" s="547"/>
      <c r="D18" s="548"/>
      <c r="E18" s="294" t="s">
        <v>21</v>
      </c>
      <c r="F18" s="294" t="s">
        <v>2623</v>
      </c>
      <c r="G18" s="294" t="s">
        <v>2624</v>
      </c>
      <c r="H18" s="546" t="s">
        <v>21</v>
      </c>
      <c r="I18" s="546" t="s">
        <v>2625</v>
      </c>
      <c r="J18" s="294" t="s">
        <v>2626</v>
      </c>
      <c r="K18" s="294" t="s">
        <v>2624</v>
      </c>
      <c r="L18" s="557"/>
      <c r="M18" s="558"/>
    </row>
    <row r="19" spans="1:13">
      <c r="A19" s="547"/>
      <c r="B19" s="547"/>
      <c r="C19" s="547"/>
      <c r="D19" s="546" t="s">
        <v>2627</v>
      </c>
      <c r="E19" s="546" t="s">
        <v>2625</v>
      </c>
      <c r="F19" s="546" t="s">
        <v>2628</v>
      </c>
      <c r="G19" s="546" t="s">
        <v>2629</v>
      </c>
      <c r="H19" s="547"/>
      <c r="I19" s="547"/>
      <c r="J19" s="546" t="s">
        <v>2630</v>
      </c>
      <c r="K19" s="546" t="s">
        <v>2629</v>
      </c>
      <c r="L19" s="549" t="s">
        <v>2631</v>
      </c>
      <c r="M19" s="551"/>
    </row>
    <row r="20" spans="1:13">
      <c r="A20" s="548"/>
      <c r="B20" s="548"/>
      <c r="C20" s="548"/>
      <c r="D20" s="548"/>
      <c r="E20" s="548"/>
      <c r="F20" s="548"/>
      <c r="G20" s="548"/>
      <c r="H20" s="548"/>
      <c r="I20" s="548"/>
      <c r="J20" s="548"/>
      <c r="K20" s="548"/>
      <c r="L20" s="295" t="s">
        <v>2632</v>
      </c>
      <c r="M20" s="295" t="s">
        <v>2633</v>
      </c>
    </row>
    <row r="21" spans="1:13">
      <c r="A21" s="296">
        <v>1</v>
      </c>
      <c r="B21" s="297">
        <v>2</v>
      </c>
      <c r="C21" s="297">
        <v>3</v>
      </c>
      <c r="D21" s="297">
        <v>4</v>
      </c>
      <c r="E21" s="297">
        <v>5</v>
      </c>
      <c r="F21" s="297">
        <v>6</v>
      </c>
      <c r="G21" s="297">
        <v>7</v>
      </c>
      <c r="H21" s="297">
        <v>8</v>
      </c>
      <c r="I21" s="297">
        <v>9</v>
      </c>
      <c r="J21" s="297">
        <v>10</v>
      </c>
      <c r="K21" s="297">
        <v>11</v>
      </c>
      <c r="L21" s="298">
        <v>12</v>
      </c>
      <c r="M21" s="298">
        <v>13</v>
      </c>
    </row>
    <row r="22" spans="1:13">
      <c r="A22" s="559"/>
      <c r="B22" s="559"/>
      <c r="C22" s="559"/>
      <c r="D22" s="559"/>
      <c r="E22" s="559"/>
      <c r="F22" s="559"/>
      <c r="G22" s="559"/>
      <c r="H22" s="559"/>
      <c r="I22" s="559"/>
      <c r="J22" s="559"/>
      <c r="K22" s="559"/>
      <c r="L22" s="559"/>
      <c r="M22" s="559"/>
    </row>
    <row r="23" spans="1:13" ht="15.75">
      <c r="A23" s="560" t="s">
        <v>2834</v>
      </c>
      <c r="B23" s="561"/>
      <c r="C23" s="561"/>
      <c r="D23" s="561"/>
      <c r="E23" s="561"/>
      <c r="F23" s="561"/>
      <c r="G23" s="561"/>
      <c r="H23" s="561"/>
      <c r="I23" s="561"/>
      <c r="J23" s="561"/>
      <c r="K23" s="561"/>
      <c r="L23" s="561"/>
      <c r="M23" s="562"/>
    </row>
    <row r="24" spans="1:13" ht="38.25" customHeight="1">
      <c r="A24" s="299">
        <v>1</v>
      </c>
      <c r="B24" s="300" t="s">
        <v>2835</v>
      </c>
      <c r="C24" s="301" t="s">
        <v>2836</v>
      </c>
      <c r="D24" s="302">
        <v>2</v>
      </c>
      <c r="E24" s="303">
        <v>767.85</v>
      </c>
      <c r="F24" s="303">
        <v>9.5299999999999994</v>
      </c>
      <c r="G24" s="303">
        <v>734.54</v>
      </c>
      <c r="H24" s="304">
        <v>1536</v>
      </c>
      <c r="I24" s="304">
        <v>48</v>
      </c>
      <c r="J24" s="305">
        <v>19</v>
      </c>
      <c r="K24" s="305">
        <v>1469</v>
      </c>
      <c r="L24" s="303">
        <v>2.91</v>
      </c>
      <c r="M24" s="305">
        <v>6</v>
      </c>
    </row>
    <row r="25" spans="1:13">
      <c r="A25" s="228"/>
      <c r="B25" s="229"/>
      <c r="C25" s="230"/>
      <c r="D25" s="231" t="s">
        <v>142</v>
      </c>
      <c r="E25" s="232">
        <v>23.78</v>
      </c>
      <c r="F25" s="232">
        <v>0.38</v>
      </c>
      <c r="G25" s="232"/>
      <c r="H25" s="233"/>
      <c r="I25" s="233"/>
      <c r="J25" s="233">
        <v>1</v>
      </c>
      <c r="K25" s="233"/>
      <c r="L25" s="232">
        <v>0.04</v>
      </c>
      <c r="M25" s="233" t="s">
        <v>2638</v>
      </c>
    </row>
    <row r="26" spans="1:13" ht="12.75" customHeight="1">
      <c r="A26" s="306"/>
      <c r="B26" s="307"/>
      <c r="C26" s="236" t="s">
        <v>2640</v>
      </c>
      <c r="D26" s="237" t="s">
        <v>2641</v>
      </c>
      <c r="E26" s="237" t="s">
        <v>2642</v>
      </c>
      <c r="F26" s="237" t="s">
        <v>2643</v>
      </c>
      <c r="G26" s="237" t="s">
        <v>2644</v>
      </c>
      <c r="H26" s="237" t="s">
        <v>2645</v>
      </c>
      <c r="I26" s="494" t="s">
        <v>2646</v>
      </c>
      <c r="J26" s="495"/>
      <c r="K26" s="496"/>
      <c r="L26" s="237" t="s">
        <v>2647</v>
      </c>
      <c r="M26" s="308"/>
    </row>
    <row r="27" spans="1:13" ht="15" customHeight="1">
      <c r="A27" s="309"/>
      <c r="B27" s="307"/>
      <c r="C27" s="310" t="s">
        <v>2748</v>
      </c>
      <c r="D27" s="311">
        <v>26.42</v>
      </c>
      <c r="E27" s="312">
        <v>1</v>
      </c>
      <c r="F27" s="311">
        <v>26.42</v>
      </c>
      <c r="G27" s="312">
        <v>0.9</v>
      </c>
      <c r="H27" s="311">
        <v>23.78</v>
      </c>
      <c r="I27" s="313">
        <v>48</v>
      </c>
      <c r="J27" s="313"/>
      <c r="K27" s="313"/>
      <c r="L27" s="311">
        <v>8.17</v>
      </c>
      <c r="M27" s="314"/>
    </row>
    <row r="28" spans="1:13" ht="12.75" customHeight="1">
      <c r="A28" s="309"/>
      <c r="B28" s="307"/>
      <c r="C28" s="310" t="s">
        <v>2648</v>
      </c>
      <c r="D28" s="311">
        <v>8.59</v>
      </c>
      <c r="E28" s="312">
        <v>1</v>
      </c>
      <c r="F28" s="311">
        <v>8.59</v>
      </c>
      <c r="G28" s="312">
        <v>1.1100000000000001</v>
      </c>
      <c r="H28" s="311">
        <v>9.5299999999999994</v>
      </c>
      <c r="I28" s="313"/>
      <c r="J28" s="313">
        <v>19</v>
      </c>
      <c r="K28" s="313"/>
      <c r="L28" s="311"/>
      <c r="M28" s="314"/>
    </row>
    <row r="29" spans="1:13" ht="14.25" customHeight="1">
      <c r="A29" s="315"/>
      <c r="B29" s="316"/>
      <c r="C29" s="317" t="s">
        <v>2649</v>
      </c>
      <c r="D29" s="318">
        <v>8.17</v>
      </c>
      <c r="E29" s="319">
        <v>1</v>
      </c>
      <c r="F29" s="318">
        <v>8.17</v>
      </c>
      <c r="G29" s="319">
        <v>1.1200000000000001</v>
      </c>
      <c r="H29" s="318">
        <v>9.15</v>
      </c>
      <c r="I29" s="320"/>
      <c r="J29" s="320">
        <v>18</v>
      </c>
      <c r="K29" s="320"/>
      <c r="L29" s="318"/>
      <c r="M29" s="321"/>
    </row>
    <row r="30" spans="1:13" ht="15" customHeight="1">
      <c r="A30" s="315"/>
      <c r="B30" s="316"/>
      <c r="C30" s="317" t="s">
        <v>2650</v>
      </c>
      <c r="D30" s="318">
        <v>0.42</v>
      </c>
      <c r="E30" s="319">
        <v>1</v>
      </c>
      <c r="F30" s="318">
        <v>0.42</v>
      </c>
      <c r="G30" s="319">
        <v>0.9</v>
      </c>
      <c r="H30" s="318">
        <v>0.38</v>
      </c>
      <c r="I30" s="320"/>
      <c r="J30" s="320">
        <v>1</v>
      </c>
      <c r="K30" s="320"/>
      <c r="L30" s="318">
        <v>9.5</v>
      </c>
      <c r="M30" s="321"/>
    </row>
    <row r="31" spans="1:13" ht="14.25" customHeight="1">
      <c r="A31" s="309"/>
      <c r="B31" s="307"/>
      <c r="C31" s="310" t="s">
        <v>2693</v>
      </c>
      <c r="D31" s="311">
        <v>612.12</v>
      </c>
      <c r="E31" s="312">
        <v>1</v>
      </c>
      <c r="F31" s="311">
        <v>612.12</v>
      </c>
      <c r="G31" s="312">
        <v>1.2</v>
      </c>
      <c r="H31" s="311">
        <v>734.54</v>
      </c>
      <c r="I31" s="313"/>
      <c r="J31" s="313"/>
      <c r="K31" s="313">
        <v>1469</v>
      </c>
      <c r="L31" s="311"/>
      <c r="M31" s="314"/>
    </row>
    <row r="32" spans="1:13" ht="13.5" customHeight="1">
      <c r="A32" s="322"/>
      <c r="B32" s="323"/>
      <c r="C32" s="254" t="s">
        <v>2837</v>
      </c>
      <c r="D32" s="253"/>
      <c r="E32" s="255">
        <v>30.92</v>
      </c>
      <c r="F32" s="255"/>
      <c r="G32" s="255"/>
      <c r="H32" s="256">
        <v>62</v>
      </c>
      <c r="I32" s="256"/>
      <c r="J32" s="256"/>
      <c r="K32" s="256"/>
      <c r="L32" s="255"/>
      <c r="M32" s="324"/>
    </row>
    <row r="33" spans="1:13" ht="15" customHeight="1">
      <c r="A33" s="322"/>
      <c r="B33" s="323"/>
      <c r="C33" s="325" t="s">
        <v>2838</v>
      </c>
      <c r="D33" s="323"/>
      <c r="E33" s="326">
        <v>20.05</v>
      </c>
      <c r="F33" s="326"/>
      <c r="G33" s="326"/>
      <c r="H33" s="324">
        <v>40</v>
      </c>
      <c r="I33" s="324"/>
      <c r="J33" s="324"/>
      <c r="K33" s="324"/>
      <c r="L33" s="326"/>
      <c r="M33" s="324"/>
    </row>
    <row r="34" spans="1:13" ht="14.25" customHeight="1">
      <c r="A34" s="322"/>
      <c r="B34" s="323"/>
      <c r="C34" s="325" t="s">
        <v>2653</v>
      </c>
      <c r="D34" s="323"/>
      <c r="E34" s="326"/>
      <c r="F34" s="326"/>
      <c r="G34" s="326"/>
      <c r="H34" s="324">
        <v>1638</v>
      </c>
      <c r="I34" s="324"/>
      <c r="J34" s="324"/>
      <c r="K34" s="324"/>
      <c r="L34" s="326"/>
      <c r="M34" s="324"/>
    </row>
    <row r="35" spans="1:13" ht="33" customHeight="1">
      <c r="A35" s="299">
        <v>2</v>
      </c>
      <c r="B35" s="300" t="s">
        <v>2835</v>
      </c>
      <c r="C35" s="301" t="s">
        <v>2839</v>
      </c>
      <c r="D35" s="302">
        <v>8</v>
      </c>
      <c r="E35" s="303">
        <v>661.65</v>
      </c>
      <c r="F35" s="303">
        <v>9.5299999999999994</v>
      </c>
      <c r="G35" s="303">
        <v>628.34</v>
      </c>
      <c r="H35" s="304">
        <v>5293</v>
      </c>
      <c r="I35" s="304">
        <v>190</v>
      </c>
      <c r="J35" s="305">
        <v>76</v>
      </c>
      <c r="K35" s="305">
        <v>5027</v>
      </c>
      <c r="L35" s="303">
        <v>2.91</v>
      </c>
      <c r="M35" s="305">
        <v>23</v>
      </c>
    </row>
    <row r="36" spans="1:13">
      <c r="A36" s="228"/>
      <c r="B36" s="229"/>
      <c r="C36" s="230"/>
      <c r="D36" s="231" t="s">
        <v>142</v>
      </c>
      <c r="E36" s="232">
        <v>23.78</v>
      </c>
      <c r="F36" s="232">
        <v>0.38</v>
      </c>
      <c r="G36" s="232"/>
      <c r="H36" s="233"/>
      <c r="I36" s="233"/>
      <c r="J36" s="233">
        <v>3</v>
      </c>
      <c r="K36" s="233"/>
      <c r="L36" s="232">
        <v>0.04</v>
      </c>
      <c r="M36" s="233" t="s">
        <v>2638</v>
      </c>
    </row>
    <row r="37" spans="1:13" ht="18">
      <c r="A37" s="306"/>
      <c r="B37" s="307"/>
      <c r="C37" s="236" t="s">
        <v>2640</v>
      </c>
      <c r="D37" s="237" t="s">
        <v>2641</v>
      </c>
      <c r="E37" s="237" t="s">
        <v>2642</v>
      </c>
      <c r="F37" s="237" t="s">
        <v>2643</v>
      </c>
      <c r="G37" s="237" t="s">
        <v>2644</v>
      </c>
      <c r="H37" s="237" t="s">
        <v>2645</v>
      </c>
      <c r="I37" s="494" t="s">
        <v>2646</v>
      </c>
      <c r="J37" s="495"/>
      <c r="K37" s="496"/>
      <c r="L37" s="237" t="s">
        <v>2647</v>
      </c>
      <c r="M37" s="308"/>
    </row>
    <row r="38" spans="1:13" ht="23.25" customHeight="1">
      <c r="A38" s="309"/>
      <c r="B38" s="307"/>
      <c r="C38" s="310" t="s">
        <v>2748</v>
      </c>
      <c r="D38" s="311">
        <v>26.42</v>
      </c>
      <c r="E38" s="312">
        <v>1</v>
      </c>
      <c r="F38" s="311">
        <v>26.42</v>
      </c>
      <c r="G38" s="312">
        <v>0.9</v>
      </c>
      <c r="H38" s="311">
        <v>23.78</v>
      </c>
      <c r="I38" s="313">
        <v>190</v>
      </c>
      <c r="J38" s="313"/>
      <c r="K38" s="313"/>
      <c r="L38" s="311">
        <v>8.17</v>
      </c>
      <c r="M38" s="314"/>
    </row>
    <row r="39" spans="1:13" ht="15" customHeight="1">
      <c r="A39" s="309"/>
      <c r="B39" s="307"/>
      <c r="C39" s="310" t="s">
        <v>2648</v>
      </c>
      <c r="D39" s="311">
        <v>8.59</v>
      </c>
      <c r="E39" s="312">
        <v>1</v>
      </c>
      <c r="F39" s="311">
        <v>8.59</v>
      </c>
      <c r="G39" s="312">
        <v>1.1100000000000001</v>
      </c>
      <c r="H39" s="311">
        <v>9.5299999999999994</v>
      </c>
      <c r="I39" s="313"/>
      <c r="J39" s="313">
        <v>76</v>
      </c>
      <c r="K39" s="313"/>
      <c r="L39" s="311"/>
      <c r="M39" s="314"/>
    </row>
    <row r="40" spans="1:13" ht="15" customHeight="1">
      <c r="A40" s="315"/>
      <c r="B40" s="316"/>
      <c r="C40" s="317" t="s">
        <v>2649</v>
      </c>
      <c r="D40" s="318">
        <v>8.17</v>
      </c>
      <c r="E40" s="319">
        <v>1</v>
      </c>
      <c r="F40" s="318">
        <v>8.17</v>
      </c>
      <c r="G40" s="319">
        <v>1.1200000000000001</v>
      </c>
      <c r="H40" s="318">
        <v>9.15</v>
      </c>
      <c r="I40" s="320"/>
      <c r="J40" s="320">
        <v>73</v>
      </c>
      <c r="K40" s="320"/>
      <c r="L40" s="318"/>
      <c r="M40" s="321"/>
    </row>
    <row r="41" spans="1:13" ht="9" customHeight="1">
      <c r="A41" s="315"/>
      <c r="B41" s="316"/>
      <c r="C41" s="317" t="s">
        <v>2650</v>
      </c>
      <c r="D41" s="318">
        <v>0.42</v>
      </c>
      <c r="E41" s="319">
        <v>1</v>
      </c>
      <c r="F41" s="318">
        <v>0.42</v>
      </c>
      <c r="G41" s="319">
        <v>0.9</v>
      </c>
      <c r="H41" s="318">
        <v>0.38</v>
      </c>
      <c r="I41" s="320"/>
      <c r="J41" s="320">
        <v>3</v>
      </c>
      <c r="K41" s="320"/>
      <c r="L41" s="318">
        <v>9.5</v>
      </c>
      <c r="M41" s="321"/>
    </row>
    <row r="42" spans="1:13" ht="16.5" customHeight="1">
      <c r="A42" s="309"/>
      <c r="B42" s="307"/>
      <c r="C42" s="310" t="s">
        <v>2840</v>
      </c>
      <c r="D42" s="311">
        <v>523.62</v>
      </c>
      <c r="E42" s="312">
        <v>1</v>
      </c>
      <c r="F42" s="311">
        <v>523.62</v>
      </c>
      <c r="G42" s="312">
        <v>1.2</v>
      </c>
      <c r="H42" s="311">
        <v>628.34</v>
      </c>
      <c r="I42" s="313"/>
      <c r="J42" s="313"/>
      <c r="K42" s="313">
        <v>5027</v>
      </c>
      <c r="L42" s="311"/>
      <c r="M42" s="314"/>
    </row>
    <row r="43" spans="1:13" ht="16.5" customHeight="1">
      <c r="A43" s="322"/>
      <c r="B43" s="323"/>
      <c r="C43" s="254" t="s">
        <v>2837</v>
      </c>
      <c r="D43" s="253"/>
      <c r="E43" s="255">
        <v>30.92</v>
      </c>
      <c r="F43" s="255"/>
      <c r="G43" s="255"/>
      <c r="H43" s="256">
        <v>247</v>
      </c>
      <c r="I43" s="256"/>
      <c r="J43" s="256"/>
      <c r="K43" s="256"/>
      <c r="L43" s="255"/>
      <c r="M43" s="324"/>
    </row>
    <row r="44" spans="1:13" ht="18" customHeight="1">
      <c r="A44" s="322"/>
      <c r="B44" s="323"/>
      <c r="C44" s="325" t="s">
        <v>2838</v>
      </c>
      <c r="D44" s="323"/>
      <c r="E44" s="326">
        <v>20.05</v>
      </c>
      <c r="F44" s="326"/>
      <c r="G44" s="326"/>
      <c r="H44" s="324">
        <v>160</v>
      </c>
      <c r="I44" s="324"/>
      <c r="J44" s="324"/>
      <c r="K44" s="324"/>
      <c r="L44" s="326"/>
      <c r="M44" s="324"/>
    </row>
    <row r="45" spans="1:13" ht="12.75" customHeight="1">
      <c r="A45" s="322"/>
      <c r="B45" s="323"/>
      <c r="C45" s="325" t="s">
        <v>2653</v>
      </c>
      <c r="D45" s="323"/>
      <c r="E45" s="326"/>
      <c r="F45" s="326"/>
      <c r="G45" s="326"/>
      <c r="H45" s="324">
        <v>5701</v>
      </c>
      <c r="I45" s="324"/>
      <c r="J45" s="324"/>
      <c r="K45" s="324"/>
      <c r="L45" s="326"/>
      <c r="M45" s="324"/>
    </row>
    <row r="46" spans="1:13" ht="49.5" customHeight="1">
      <c r="A46" s="299">
        <v>3</v>
      </c>
      <c r="B46" s="300" t="s">
        <v>2841</v>
      </c>
      <c r="C46" s="301" t="s">
        <v>2842</v>
      </c>
      <c r="D46" s="302">
        <v>4</v>
      </c>
      <c r="E46" s="303">
        <v>633.45000000000005</v>
      </c>
      <c r="F46" s="303">
        <v>4.83</v>
      </c>
      <c r="G46" s="303">
        <v>616.6</v>
      </c>
      <c r="H46" s="304">
        <v>2534</v>
      </c>
      <c r="I46" s="304">
        <v>48</v>
      </c>
      <c r="J46" s="305">
        <v>20</v>
      </c>
      <c r="K46" s="305">
        <v>2466</v>
      </c>
      <c r="L46" s="303">
        <v>1.47</v>
      </c>
      <c r="M46" s="305">
        <v>6</v>
      </c>
    </row>
    <row r="47" spans="1:13">
      <c r="A47" s="228"/>
      <c r="B47" s="229"/>
      <c r="C47" s="230"/>
      <c r="D47" s="231" t="s">
        <v>142</v>
      </c>
      <c r="E47" s="232">
        <v>12.02</v>
      </c>
      <c r="F47" s="232">
        <v>0.19</v>
      </c>
      <c r="G47" s="232"/>
      <c r="H47" s="233"/>
      <c r="I47" s="233"/>
      <c r="J47" s="233">
        <v>1</v>
      </c>
      <c r="K47" s="233"/>
      <c r="L47" s="232">
        <v>0.02</v>
      </c>
      <c r="M47" s="233" t="s">
        <v>2638</v>
      </c>
    </row>
    <row r="48" spans="1:13" ht="18">
      <c r="A48" s="306"/>
      <c r="B48" s="307"/>
      <c r="C48" s="236" t="s">
        <v>2640</v>
      </c>
      <c r="D48" s="237" t="s">
        <v>2641</v>
      </c>
      <c r="E48" s="237" t="s">
        <v>2642</v>
      </c>
      <c r="F48" s="237" t="s">
        <v>2643</v>
      </c>
      <c r="G48" s="237" t="s">
        <v>2644</v>
      </c>
      <c r="H48" s="237" t="s">
        <v>2645</v>
      </c>
      <c r="I48" s="494" t="s">
        <v>2646</v>
      </c>
      <c r="J48" s="495"/>
      <c r="K48" s="496"/>
      <c r="L48" s="237" t="s">
        <v>2647</v>
      </c>
      <c r="M48" s="308"/>
    </row>
    <row r="49" spans="1:13" ht="15" customHeight="1">
      <c r="A49" s="309"/>
      <c r="B49" s="307"/>
      <c r="C49" s="310" t="s">
        <v>2748</v>
      </c>
      <c r="D49" s="311">
        <v>13.35</v>
      </c>
      <c r="E49" s="312">
        <v>1</v>
      </c>
      <c r="F49" s="311">
        <v>13.35</v>
      </c>
      <c r="G49" s="312">
        <v>0.9</v>
      </c>
      <c r="H49" s="311">
        <v>12.02</v>
      </c>
      <c r="I49" s="313">
        <v>48</v>
      </c>
      <c r="J49" s="313"/>
      <c r="K49" s="313"/>
      <c r="L49" s="311">
        <v>8.18</v>
      </c>
      <c r="M49" s="314"/>
    </row>
    <row r="50" spans="1:13" ht="15.75" customHeight="1">
      <c r="A50" s="309"/>
      <c r="B50" s="307"/>
      <c r="C50" s="310" t="s">
        <v>2648</v>
      </c>
      <c r="D50" s="311">
        <v>4.3499999999999996</v>
      </c>
      <c r="E50" s="312">
        <v>1</v>
      </c>
      <c r="F50" s="311">
        <v>4.3499999999999996</v>
      </c>
      <c r="G50" s="312">
        <v>1.1100000000000001</v>
      </c>
      <c r="H50" s="311">
        <v>4.83</v>
      </c>
      <c r="I50" s="313"/>
      <c r="J50" s="313">
        <v>20</v>
      </c>
      <c r="K50" s="313"/>
      <c r="L50" s="311"/>
      <c r="M50" s="314"/>
    </row>
    <row r="51" spans="1:13" ht="12.75" customHeight="1">
      <c r="A51" s="315"/>
      <c r="B51" s="316"/>
      <c r="C51" s="317" t="s">
        <v>2649</v>
      </c>
      <c r="D51" s="318">
        <v>4.1399999999999997</v>
      </c>
      <c r="E51" s="319">
        <v>1</v>
      </c>
      <c r="F51" s="318">
        <v>4.1399999999999997</v>
      </c>
      <c r="G51" s="319">
        <v>1.121</v>
      </c>
      <c r="H51" s="318">
        <v>4.6399999999999997</v>
      </c>
      <c r="I51" s="320"/>
      <c r="J51" s="320">
        <v>19</v>
      </c>
      <c r="K51" s="320"/>
      <c r="L51" s="318"/>
      <c r="M51" s="321"/>
    </row>
    <row r="52" spans="1:13" ht="11.25" customHeight="1">
      <c r="A52" s="315"/>
      <c r="B52" s="316"/>
      <c r="C52" s="317" t="s">
        <v>2650</v>
      </c>
      <c r="D52" s="318">
        <v>0.21</v>
      </c>
      <c r="E52" s="319">
        <v>1</v>
      </c>
      <c r="F52" s="318">
        <v>0.21</v>
      </c>
      <c r="G52" s="319">
        <v>0.9</v>
      </c>
      <c r="H52" s="318">
        <v>0.19</v>
      </c>
      <c r="I52" s="320"/>
      <c r="J52" s="320">
        <v>1</v>
      </c>
      <c r="K52" s="320"/>
      <c r="L52" s="318">
        <v>9.5</v>
      </c>
      <c r="M52" s="321"/>
    </row>
    <row r="53" spans="1:13" ht="13.5" customHeight="1">
      <c r="A53" s="309"/>
      <c r="B53" s="307"/>
      <c r="C53" s="310" t="s">
        <v>2843</v>
      </c>
      <c r="D53" s="311">
        <v>513.83000000000004</v>
      </c>
      <c r="E53" s="312">
        <v>1</v>
      </c>
      <c r="F53" s="311">
        <v>513.83000000000004</v>
      </c>
      <c r="G53" s="312">
        <v>1.2</v>
      </c>
      <c r="H53" s="311">
        <v>616.6</v>
      </c>
      <c r="I53" s="313"/>
      <c r="J53" s="313"/>
      <c r="K53" s="313">
        <v>2466</v>
      </c>
      <c r="L53" s="311"/>
      <c r="M53" s="314"/>
    </row>
    <row r="54" spans="1:13" ht="14.25" customHeight="1">
      <c r="A54" s="322"/>
      <c r="B54" s="323"/>
      <c r="C54" s="254" t="s">
        <v>2837</v>
      </c>
      <c r="D54" s="253"/>
      <c r="E54" s="255">
        <v>15.63</v>
      </c>
      <c r="F54" s="255"/>
      <c r="G54" s="255"/>
      <c r="H54" s="256">
        <v>63</v>
      </c>
      <c r="I54" s="256"/>
      <c r="J54" s="256"/>
      <c r="K54" s="256"/>
      <c r="L54" s="255"/>
      <c r="M54" s="324"/>
    </row>
    <row r="55" spans="1:13" ht="14.25" customHeight="1">
      <c r="A55" s="322"/>
      <c r="B55" s="323"/>
      <c r="C55" s="325" t="s">
        <v>2838</v>
      </c>
      <c r="D55" s="323"/>
      <c r="E55" s="326">
        <v>10.130000000000001</v>
      </c>
      <c r="F55" s="326"/>
      <c r="G55" s="326"/>
      <c r="H55" s="324">
        <v>41</v>
      </c>
      <c r="I55" s="324"/>
      <c r="J55" s="324"/>
      <c r="K55" s="324"/>
      <c r="L55" s="326"/>
      <c r="M55" s="324"/>
    </row>
    <row r="56" spans="1:13" ht="13.5" customHeight="1">
      <c r="A56" s="322"/>
      <c r="B56" s="323"/>
      <c r="C56" s="325" t="s">
        <v>2653</v>
      </c>
      <c r="D56" s="323"/>
      <c r="E56" s="326"/>
      <c r="F56" s="326"/>
      <c r="G56" s="326"/>
      <c r="H56" s="324">
        <v>2637</v>
      </c>
      <c r="I56" s="324"/>
      <c r="J56" s="324"/>
      <c r="K56" s="324"/>
      <c r="L56" s="326"/>
      <c r="M56" s="324"/>
    </row>
    <row r="57" spans="1:13" ht="115.5" customHeight="1">
      <c r="A57" s="299">
        <v>4</v>
      </c>
      <c r="B57" s="300" t="s">
        <v>2844</v>
      </c>
      <c r="C57" s="301" t="s">
        <v>2845</v>
      </c>
      <c r="D57" s="302">
        <v>4</v>
      </c>
      <c r="E57" s="303">
        <v>367.79</v>
      </c>
      <c r="F57" s="303" t="s">
        <v>2638</v>
      </c>
      <c r="G57" s="303">
        <v>367.79</v>
      </c>
      <c r="H57" s="304">
        <v>1471</v>
      </c>
      <c r="I57" s="304" t="s">
        <v>2638</v>
      </c>
      <c r="J57" s="305" t="s">
        <v>2638</v>
      </c>
      <c r="K57" s="305">
        <v>1471</v>
      </c>
      <c r="L57" s="303" t="s">
        <v>2638</v>
      </c>
      <c r="M57" s="305" t="s">
        <v>2638</v>
      </c>
    </row>
    <row r="58" spans="1:13">
      <c r="A58" s="228"/>
      <c r="B58" s="229"/>
      <c r="C58" s="230"/>
      <c r="D58" s="231" t="s">
        <v>239</v>
      </c>
      <c r="E58" s="232" t="s">
        <v>2638</v>
      </c>
      <c r="F58" s="232" t="s">
        <v>2638</v>
      </c>
      <c r="G58" s="232"/>
      <c r="H58" s="233"/>
      <c r="I58" s="233"/>
      <c r="J58" s="233" t="s">
        <v>2638</v>
      </c>
      <c r="K58" s="233"/>
      <c r="L58" s="232" t="s">
        <v>2638</v>
      </c>
      <c r="M58" s="233" t="s">
        <v>2638</v>
      </c>
    </row>
    <row r="59" spans="1:13" ht="18">
      <c r="A59" s="306"/>
      <c r="B59" s="307"/>
      <c r="C59" s="236" t="s">
        <v>2640</v>
      </c>
      <c r="D59" s="237" t="s">
        <v>2641</v>
      </c>
      <c r="E59" s="237" t="s">
        <v>2642</v>
      </c>
      <c r="F59" s="237" t="s">
        <v>2643</v>
      </c>
      <c r="G59" s="237" t="s">
        <v>2644</v>
      </c>
      <c r="H59" s="237" t="s">
        <v>2645</v>
      </c>
      <c r="I59" s="494" t="s">
        <v>2646</v>
      </c>
      <c r="J59" s="495"/>
      <c r="K59" s="496"/>
      <c r="L59" s="237" t="s">
        <v>2647</v>
      </c>
      <c r="M59" s="308"/>
    </row>
    <row r="60" spans="1:13" ht="12" customHeight="1">
      <c r="A60" s="309"/>
      <c r="B60" s="307"/>
      <c r="C60" s="310" t="s">
        <v>2699</v>
      </c>
      <c r="D60" s="311">
        <v>306.49</v>
      </c>
      <c r="E60" s="312">
        <v>1</v>
      </c>
      <c r="F60" s="311">
        <v>306.49</v>
      </c>
      <c r="G60" s="312">
        <v>1.2</v>
      </c>
      <c r="H60" s="311">
        <v>367.79</v>
      </c>
      <c r="I60" s="313"/>
      <c r="J60" s="313"/>
      <c r="K60" s="313">
        <v>1471</v>
      </c>
      <c r="L60" s="311"/>
      <c r="M60" s="314"/>
    </row>
    <row r="61" spans="1:13" ht="51.75" customHeight="1">
      <c r="A61" s="299">
        <v>5</v>
      </c>
      <c r="B61" s="300" t="s">
        <v>2841</v>
      </c>
      <c r="C61" s="259" t="s">
        <v>2846</v>
      </c>
      <c r="D61" s="260">
        <v>2</v>
      </c>
      <c r="E61" s="261">
        <v>264.60000000000002</v>
      </c>
      <c r="F61" s="261">
        <v>4.83</v>
      </c>
      <c r="G61" s="261">
        <v>247.75</v>
      </c>
      <c r="H61" s="262">
        <v>529</v>
      </c>
      <c r="I61" s="262">
        <v>24</v>
      </c>
      <c r="J61" s="263">
        <v>9</v>
      </c>
      <c r="K61" s="263">
        <v>496</v>
      </c>
      <c r="L61" s="261">
        <v>1.47</v>
      </c>
      <c r="M61" s="305">
        <v>3</v>
      </c>
    </row>
    <row r="62" spans="1:13">
      <c r="A62" s="228"/>
      <c r="B62" s="229"/>
      <c r="C62" s="230"/>
      <c r="D62" s="231" t="s">
        <v>142</v>
      </c>
      <c r="E62" s="232">
        <v>12.02</v>
      </c>
      <c r="F62" s="232">
        <v>0.19</v>
      </c>
      <c r="G62" s="232"/>
      <c r="H62" s="233"/>
      <c r="I62" s="233"/>
      <c r="J62" s="233" t="s">
        <v>2638</v>
      </c>
      <c r="K62" s="233"/>
      <c r="L62" s="232">
        <v>0.02</v>
      </c>
      <c r="M62" s="233" t="s">
        <v>2638</v>
      </c>
    </row>
    <row r="63" spans="1:13" ht="18">
      <c r="A63" s="306"/>
      <c r="B63" s="307"/>
      <c r="C63" s="236" t="s">
        <v>2640</v>
      </c>
      <c r="D63" s="237" t="s">
        <v>2641</v>
      </c>
      <c r="E63" s="237" t="s">
        <v>2642</v>
      </c>
      <c r="F63" s="237" t="s">
        <v>2643</v>
      </c>
      <c r="G63" s="237" t="s">
        <v>2644</v>
      </c>
      <c r="H63" s="237" t="s">
        <v>2645</v>
      </c>
      <c r="I63" s="494" t="s">
        <v>2646</v>
      </c>
      <c r="J63" s="495"/>
      <c r="K63" s="496"/>
      <c r="L63" s="237" t="s">
        <v>2647</v>
      </c>
      <c r="M63" s="308"/>
    </row>
    <row r="64" spans="1:13" ht="17.25" customHeight="1">
      <c r="A64" s="309"/>
      <c r="B64" s="307"/>
      <c r="C64" s="310" t="s">
        <v>2748</v>
      </c>
      <c r="D64" s="311">
        <v>13.35</v>
      </c>
      <c r="E64" s="312">
        <v>1</v>
      </c>
      <c r="F64" s="311">
        <v>13.35</v>
      </c>
      <c r="G64" s="312">
        <v>0.9</v>
      </c>
      <c r="H64" s="311">
        <v>12.02</v>
      </c>
      <c r="I64" s="313">
        <v>24</v>
      </c>
      <c r="J64" s="313"/>
      <c r="K64" s="313"/>
      <c r="L64" s="311">
        <v>8.18</v>
      </c>
      <c r="M64" s="314"/>
    </row>
    <row r="65" spans="1:13" ht="13.5" customHeight="1">
      <c r="A65" s="309"/>
      <c r="B65" s="307"/>
      <c r="C65" s="310" t="s">
        <v>2648</v>
      </c>
      <c r="D65" s="311">
        <v>4.3499999999999996</v>
      </c>
      <c r="E65" s="312">
        <v>1</v>
      </c>
      <c r="F65" s="311">
        <v>4.3499999999999996</v>
      </c>
      <c r="G65" s="312">
        <v>1.1100000000000001</v>
      </c>
      <c r="H65" s="311">
        <v>4.83</v>
      </c>
      <c r="I65" s="313"/>
      <c r="J65" s="313">
        <v>9</v>
      </c>
      <c r="K65" s="313"/>
      <c r="L65" s="311"/>
      <c r="M65" s="314"/>
    </row>
    <row r="66" spans="1:13" ht="12.75" customHeight="1">
      <c r="A66" s="315"/>
      <c r="B66" s="316"/>
      <c r="C66" s="317" t="s">
        <v>2649</v>
      </c>
      <c r="D66" s="318">
        <v>4.1399999999999997</v>
      </c>
      <c r="E66" s="319">
        <v>1</v>
      </c>
      <c r="F66" s="318">
        <v>4.1399999999999997</v>
      </c>
      <c r="G66" s="319">
        <v>1.121</v>
      </c>
      <c r="H66" s="318">
        <v>4.6399999999999997</v>
      </c>
      <c r="I66" s="320"/>
      <c r="J66" s="320">
        <v>9</v>
      </c>
      <c r="K66" s="320"/>
      <c r="L66" s="318"/>
      <c r="M66" s="321"/>
    </row>
    <row r="67" spans="1:13" ht="16.5" customHeight="1">
      <c r="A67" s="315"/>
      <c r="B67" s="316"/>
      <c r="C67" s="317" t="s">
        <v>2650</v>
      </c>
      <c r="D67" s="318">
        <v>0.21</v>
      </c>
      <c r="E67" s="319">
        <v>1</v>
      </c>
      <c r="F67" s="318">
        <v>0.21</v>
      </c>
      <c r="G67" s="319">
        <v>0.9</v>
      </c>
      <c r="H67" s="318">
        <v>0.19</v>
      </c>
      <c r="I67" s="320"/>
      <c r="J67" s="320" t="s">
        <v>2638</v>
      </c>
      <c r="K67" s="320"/>
      <c r="L67" s="318">
        <v>9.5</v>
      </c>
      <c r="M67" s="321"/>
    </row>
    <row r="68" spans="1:13" ht="14.25" customHeight="1">
      <c r="A68" s="309"/>
      <c r="B68" s="307"/>
      <c r="C68" s="310" t="s">
        <v>2847</v>
      </c>
      <c r="D68" s="311">
        <v>206.46</v>
      </c>
      <c r="E68" s="312">
        <v>1</v>
      </c>
      <c r="F68" s="311">
        <v>206.46</v>
      </c>
      <c r="G68" s="312">
        <v>1.2</v>
      </c>
      <c r="H68" s="311">
        <v>247.75</v>
      </c>
      <c r="I68" s="313"/>
      <c r="J68" s="313"/>
      <c r="K68" s="313">
        <v>496</v>
      </c>
      <c r="L68" s="311"/>
      <c r="M68" s="314"/>
    </row>
    <row r="69" spans="1:13" ht="15" customHeight="1">
      <c r="A69" s="322"/>
      <c r="B69" s="323"/>
      <c r="C69" s="254" t="s">
        <v>2837</v>
      </c>
      <c r="D69" s="253"/>
      <c r="E69" s="255">
        <v>15.63</v>
      </c>
      <c r="F69" s="255"/>
      <c r="G69" s="255"/>
      <c r="H69" s="256">
        <v>31</v>
      </c>
      <c r="I69" s="256"/>
      <c r="J69" s="256"/>
      <c r="K69" s="256"/>
      <c r="L69" s="255"/>
      <c r="M69" s="324"/>
    </row>
    <row r="70" spans="1:13" ht="12.75" customHeight="1">
      <c r="A70" s="322"/>
      <c r="B70" s="323"/>
      <c r="C70" s="325" t="s">
        <v>2838</v>
      </c>
      <c r="D70" s="323"/>
      <c r="E70" s="326">
        <v>10.130000000000001</v>
      </c>
      <c r="F70" s="326"/>
      <c r="G70" s="326"/>
      <c r="H70" s="324">
        <v>20</v>
      </c>
      <c r="I70" s="324"/>
      <c r="J70" s="324"/>
      <c r="K70" s="324"/>
      <c r="L70" s="326"/>
      <c r="M70" s="324"/>
    </row>
    <row r="71" spans="1:13" ht="13.5" customHeight="1">
      <c r="A71" s="322"/>
      <c r="B71" s="323"/>
      <c r="C71" s="325" t="s">
        <v>2653</v>
      </c>
      <c r="D71" s="323"/>
      <c r="E71" s="326"/>
      <c r="F71" s="326"/>
      <c r="G71" s="326"/>
      <c r="H71" s="324">
        <v>581</v>
      </c>
      <c r="I71" s="324"/>
      <c r="J71" s="324"/>
      <c r="K71" s="324"/>
      <c r="L71" s="326"/>
      <c r="M71" s="324"/>
    </row>
    <row r="72" spans="1:13" ht="63" customHeight="1">
      <c r="A72" s="299">
        <v>6</v>
      </c>
      <c r="B72" s="300" t="s">
        <v>2848</v>
      </c>
      <c r="C72" s="301" t="s">
        <v>2849</v>
      </c>
      <c r="D72" s="302">
        <v>2</v>
      </c>
      <c r="E72" s="303">
        <v>26.17</v>
      </c>
      <c r="F72" s="303" t="s">
        <v>2638</v>
      </c>
      <c r="G72" s="303">
        <v>26.17</v>
      </c>
      <c r="H72" s="304">
        <v>52</v>
      </c>
      <c r="I72" s="304" t="s">
        <v>2638</v>
      </c>
      <c r="J72" s="305" t="s">
        <v>2638</v>
      </c>
      <c r="K72" s="305">
        <v>52</v>
      </c>
      <c r="L72" s="303" t="s">
        <v>2638</v>
      </c>
      <c r="M72" s="305" t="s">
        <v>2638</v>
      </c>
    </row>
    <row r="73" spans="1:13">
      <c r="A73" s="228"/>
      <c r="B73" s="229"/>
      <c r="C73" s="230"/>
      <c r="D73" s="231" t="s">
        <v>149</v>
      </c>
      <c r="E73" s="232" t="s">
        <v>2638</v>
      </c>
      <c r="F73" s="232" t="s">
        <v>2638</v>
      </c>
      <c r="G73" s="232"/>
      <c r="H73" s="233"/>
      <c r="I73" s="233"/>
      <c r="J73" s="233" t="s">
        <v>2638</v>
      </c>
      <c r="K73" s="233"/>
      <c r="L73" s="232" t="s">
        <v>2638</v>
      </c>
      <c r="M73" s="233" t="s">
        <v>2638</v>
      </c>
    </row>
    <row r="74" spans="1:13" ht="18">
      <c r="A74" s="306"/>
      <c r="B74" s="307"/>
      <c r="C74" s="236" t="s">
        <v>2640</v>
      </c>
      <c r="D74" s="237" t="s">
        <v>2641</v>
      </c>
      <c r="E74" s="237" t="s">
        <v>2642</v>
      </c>
      <c r="F74" s="237" t="s">
        <v>2643</v>
      </c>
      <c r="G74" s="237" t="s">
        <v>2644</v>
      </c>
      <c r="H74" s="237" t="s">
        <v>2645</v>
      </c>
      <c r="I74" s="494" t="s">
        <v>2646</v>
      </c>
      <c r="J74" s="495"/>
      <c r="K74" s="496"/>
      <c r="L74" s="237" t="s">
        <v>2647</v>
      </c>
      <c r="M74" s="308"/>
    </row>
    <row r="75" spans="1:13" ht="9" customHeight="1">
      <c r="A75" s="309"/>
      <c r="B75" s="307"/>
      <c r="C75" s="310" t="s">
        <v>2699</v>
      </c>
      <c r="D75" s="311">
        <v>21.81</v>
      </c>
      <c r="E75" s="312">
        <v>1</v>
      </c>
      <c r="F75" s="311">
        <v>21.81</v>
      </c>
      <c r="G75" s="312">
        <v>1.2</v>
      </c>
      <c r="H75" s="311">
        <v>26.17</v>
      </c>
      <c r="I75" s="313"/>
      <c r="J75" s="313"/>
      <c r="K75" s="313">
        <v>52</v>
      </c>
      <c r="L75" s="311"/>
      <c r="M75" s="314"/>
    </row>
    <row r="76" spans="1:13" ht="25.5" customHeight="1">
      <c r="A76" s="299">
        <v>7</v>
      </c>
      <c r="B76" s="300" t="s">
        <v>2850</v>
      </c>
      <c r="C76" s="259" t="s">
        <v>2851</v>
      </c>
      <c r="D76" s="260">
        <v>2</v>
      </c>
      <c r="E76" s="261">
        <v>271.47000000000003</v>
      </c>
      <c r="F76" s="261" t="s">
        <v>2638</v>
      </c>
      <c r="G76" s="261">
        <v>269.45</v>
      </c>
      <c r="H76" s="262">
        <v>543</v>
      </c>
      <c r="I76" s="262">
        <v>4</v>
      </c>
      <c r="J76" s="263" t="s">
        <v>2638</v>
      </c>
      <c r="K76" s="263">
        <v>539</v>
      </c>
      <c r="L76" s="261">
        <v>0.23</v>
      </c>
      <c r="M76" s="305" t="s">
        <v>2638</v>
      </c>
    </row>
    <row r="77" spans="1:13">
      <c r="A77" s="228"/>
      <c r="B77" s="229"/>
      <c r="C77" s="230"/>
      <c r="D77" s="231" t="s">
        <v>239</v>
      </c>
      <c r="E77" s="232">
        <v>2.02</v>
      </c>
      <c r="F77" s="232" t="s">
        <v>2638</v>
      </c>
      <c r="G77" s="232"/>
      <c r="H77" s="233"/>
      <c r="I77" s="233"/>
      <c r="J77" s="233" t="s">
        <v>2638</v>
      </c>
      <c r="K77" s="233"/>
      <c r="L77" s="232" t="s">
        <v>2638</v>
      </c>
      <c r="M77" s="233" t="s">
        <v>2638</v>
      </c>
    </row>
    <row r="78" spans="1:13" ht="18">
      <c r="A78" s="306"/>
      <c r="B78" s="307"/>
      <c r="C78" s="236" t="s">
        <v>2640</v>
      </c>
      <c r="D78" s="237" t="s">
        <v>2641</v>
      </c>
      <c r="E78" s="237" t="s">
        <v>2642</v>
      </c>
      <c r="F78" s="237" t="s">
        <v>2643</v>
      </c>
      <c r="G78" s="237" t="s">
        <v>2644</v>
      </c>
      <c r="H78" s="237" t="s">
        <v>2645</v>
      </c>
      <c r="I78" s="494" t="s">
        <v>2646</v>
      </c>
      <c r="J78" s="495"/>
      <c r="K78" s="496"/>
      <c r="L78" s="237" t="s">
        <v>2647</v>
      </c>
      <c r="M78" s="308"/>
    </row>
    <row r="79" spans="1:13" ht="13.5" customHeight="1">
      <c r="A79" s="309"/>
      <c r="B79" s="307"/>
      <c r="C79" s="310" t="s">
        <v>2852</v>
      </c>
      <c r="D79" s="311">
        <v>2.1800000000000002</v>
      </c>
      <c r="E79" s="312">
        <v>1.03</v>
      </c>
      <c r="F79" s="311">
        <v>2.25</v>
      </c>
      <c r="G79" s="312">
        <v>0.9</v>
      </c>
      <c r="H79" s="311">
        <v>2.02</v>
      </c>
      <c r="I79" s="313">
        <v>4</v>
      </c>
      <c r="J79" s="313"/>
      <c r="K79" s="313"/>
      <c r="L79" s="311">
        <v>8.7799999999999994</v>
      </c>
      <c r="M79" s="314"/>
    </row>
    <row r="80" spans="1:13" ht="11.25" customHeight="1">
      <c r="A80" s="309"/>
      <c r="B80" s="307"/>
      <c r="C80" s="310" t="s">
        <v>2693</v>
      </c>
      <c r="D80" s="311">
        <v>224.54</v>
      </c>
      <c r="E80" s="312">
        <v>1</v>
      </c>
      <c r="F80" s="311">
        <v>224.54</v>
      </c>
      <c r="G80" s="312">
        <v>1.2</v>
      </c>
      <c r="H80" s="311">
        <v>269.45</v>
      </c>
      <c r="I80" s="313"/>
      <c r="J80" s="313"/>
      <c r="K80" s="313">
        <v>539</v>
      </c>
      <c r="L80" s="311"/>
      <c r="M80" s="314"/>
    </row>
    <row r="81" spans="1:13" ht="14.25" customHeight="1">
      <c r="A81" s="322"/>
      <c r="B81" s="323"/>
      <c r="C81" s="254" t="s">
        <v>2837</v>
      </c>
      <c r="D81" s="253"/>
      <c r="E81" s="255">
        <v>2.59</v>
      </c>
      <c r="F81" s="255"/>
      <c r="G81" s="255"/>
      <c r="H81" s="256">
        <v>5</v>
      </c>
      <c r="I81" s="256"/>
      <c r="J81" s="256"/>
      <c r="K81" s="256"/>
      <c r="L81" s="255"/>
      <c r="M81" s="324"/>
    </row>
    <row r="82" spans="1:13" ht="14.25" customHeight="1">
      <c r="A82" s="322"/>
      <c r="B82" s="323"/>
      <c r="C82" s="325" t="s">
        <v>2838</v>
      </c>
      <c r="D82" s="323"/>
      <c r="E82" s="326">
        <v>1.68</v>
      </c>
      <c r="F82" s="326"/>
      <c r="G82" s="326"/>
      <c r="H82" s="324">
        <v>3</v>
      </c>
      <c r="I82" s="324"/>
      <c r="J82" s="324"/>
      <c r="K82" s="324"/>
      <c r="L82" s="326"/>
      <c r="M82" s="324"/>
    </row>
    <row r="83" spans="1:13" ht="15.75" customHeight="1">
      <c r="A83" s="322"/>
      <c r="B83" s="323"/>
      <c r="C83" s="325" t="s">
        <v>2653</v>
      </c>
      <c r="D83" s="323"/>
      <c r="E83" s="326"/>
      <c r="F83" s="326"/>
      <c r="G83" s="326"/>
      <c r="H83" s="324">
        <v>552</v>
      </c>
      <c r="I83" s="324"/>
      <c r="J83" s="324"/>
      <c r="K83" s="324"/>
      <c r="L83" s="326"/>
      <c r="M83" s="324"/>
    </row>
    <row r="84" spans="1:13" ht="27.75" customHeight="1">
      <c r="A84" s="299">
        <v>8</v>
      </c>
      <c r="B84" s="300" t="s">
        <v>2853</v>
      </c>
      <c r="C84" s="301" t="s">
        <v>2854</v>
      </c>
      <c r="D84" s="302">
        <v>2</v>
      </c>
      <c r="E84" s="303">
        <v>405.86</v>
      </c>
      <c r="F84" s="303" t="s">
        <v>2638</v>
      </c>
      <c r="G84" s="303">
        <v>403.15</v>
      </c>
      <c r="H84" s="304">
        <v>812</v>
      </c>
      <c r="I84" s="304">
        <v>5</v>
      </c>
      <c r="J84" s="305" t="s">
        <v>2638</v>
      </c>
      <c r="K84" s="305">
        <v>807</v>
      </c>
      <c r="L84" s="303">
        <v>0.32</v>
      </c>
      <c r="M84" s="305">
        <v>1</v>
      </c>
    </row>
    <row r="85" spans="1:13">
      <c r="A85" s="228"/>
      <c r="B85" s="229"/>
      <c r="C85" s="230"/>
      <c r="D85" s="231" t="s">
        <v>239</v>
      </c>
      <c r="E85" s="232">
        <v>2.71</v>
      </c>
      <c r="F85" s="232" t="s">
        <v>2638</v>
      </c>
      <c r="G85" s="232"/>
      <c r="H85" s="233"/>
      <c r="I85" s="233"/>
      <c r="J85" s="233" t="s">
        <v>2638</v>
      </c>
      <c r="K85" s="233"/>
      <c r="L85" s="232" t="s">
        <v>2638</v>
      </c>
      <c r="M85" s="233" t="s">
        <v>2638</v>
      </c>
    </row>
    <row r="86" spans="1:13" ht="18">
      <c r="A86" s="306"/>
      <c r="B86" s="307"/>
      <c r="C86" s="236" t="s">
        <v>2640</v>
      </c>
      <c r="D86" s="237" t="s">
        <v>2641</v>
      </c>
      <c r="E86" s="237" t="s">
        <v>2642</v>
      </c>
      <c r="F86" s="237" t="s">
        <v>2643</v>
      </c>
      <c r="G86" s="237" t="s">
        <v>2644</v>
      </c>
      <c r="H86" s="237" t="s">
        <v>2645</v>
      </c>
      <c r="I86" s="494" t="s">
        <v>2646</v>
      </c>
      <c r="J86" s="495"/>
      <c r="K86" s="496"/>
      <c r="L86" s="237" t="s">
        <v>2647</v>
      </c>
      <c r="M86" s="308"/>
    </row>
    <row r="87" spans="1:13" ht="11.25" customHeight="1">
      <c r="A87" s="309"/>
      <c r="B87" s="307"/>
      <c r="C87" s="310" t="s">
        <v>2792</v>
      </c>
      <c r="D87" s="311">
        <v>2.92</v>
      </c>
      <c r="E87" s="312">
        <v>1.03</v>
      </c>
      <c r="F87" s="311">
        <v>3.01</v>
      </c>
      <c r="G87" s="312">
        <v>0.9</v>
      </c>
      <c r="H87" s="311">
        <v>2.71</v>
      </c>
      <c r="I87" s="313">
        <v>5</v>
      </c>
      <c r="J87" s="313"/>
      <c r="K87" s="313"/>
      <c r="L87" s="311">
        <v>8.4700000000000006</v>
      </c>
      <c r="M87" s="314"/>
    </row>
    <row r="88" spans="1:13" ht="14.25" customHeight="1">
      <c r="A88" s="309"/>
      <c r="B88" s="307"/>
      <c r="C88" s="310" t="s">
        <v>2693</v>
      </c>
      <c r="D88" s="311">
        <v>335.96</v>
      </c>
      <c r="E88" s="312">
        <v>1</v>
      </c>
      <c r="F88" s="311">
        <v>335.96</v>
      </c>
      <c r="G88" s="312">
        <v>1.2</v>
      </c>
      <c r="H88" s="311">
        <v>403.15</v>
      </c>
      <c r="I88" s="313"/>
      <c r="J88" s="313"/>
      <c r="K88" s="313">
        <v>806</v>
      </c>
      <c r="L88" s="311"/>
      <c r="M88" s="314"/>
    </row>
    <row r="89" spans="1:13" ht="15.75" customHeight="1">
      <c r="A89" s="322"/>
      <c r="B89" s="323"/>
      <c r="C89" s="254" t="s">
        <v>2837</v>
      </c>
      <c r="D89" s="253"/>
      <c r="E89" s="255">
        <v>3.47</v>
      </c>
      <c r="F89" s="255"/>
      <c r="G89" s="255"/>
      <c r="H89" s="256">
        <v>7</v>
      </c>
      <c r="I89" s="256"/>
      <c r="J89" s="256"/>
      <c r="K89" s="256"/>
      <c r="L89" s="255"/>
      <c r="M89" s="324"/>
    </row>
    <row r="90" spans="1:13" ht="15" customHeight="1">
      <c r="A90" s="322"/>
      <c r="B90" s="323"/>
      <c r="C90" s="325" t="s">
        <v>2838</v>
      </c>
      <c r="D90" s="323"/>
      <c r="E90" s="326">
        <v>2.25</v>
      </c>
      <c r="F90" s="326"/>
      <c r="G90" s="326"/>
      <c r="H90" s="324">
        <v>4</v>
      </c>
      <c r="I90" s="324"/>
      <c r="J90" s="324"/>
      <c r="K90" s="324"/>
      <c r="L90" s="326"/>
      <c r="M90" s="324"/>
    </row>
    <row r="91" spans="1:13" ht="15" customHeight="1">
      <c r="A91" s="322"/>
      <c r="B91" s="323"/>
      <c r="C91" s="325" t="s">
        <v>2653</v>
      </c>
      <c r="D91" s="323"/>
      <c r="E91" s="326"/>
      <c r="F91" s="326"/>
      <c r="G91" s="326"/>
      <c r="H91" s="324">
        <v>823</v>
      </c>
      <c r="I91" s="324"/>
      <c r="J91" s="324"/>
      <c r="K91" s="324"/>
      <c r="L91" s="326"/>
      <c r="M91" s="324"/>
    </row>
    <row r="92" spans="1:13" ht="51" customHeight="1">
      <c r="A92" s="299">
        <v>9</v>
      </c>
      <c r="B92" s="300" t="s">
        <v>2855</v>
      </c>
      <c r="C92" s="301" t="s">
        <v>2856</v>
      </c>
      <c r="D92" s="302">
        <v>4.7930000000000001</v>
      </c>
      <c r="E92" s="303">
        <v>15439.47</v>
      </c>
      <c r="F92" s="303">
        <v>202.01</v>
      </c>
      <c r="G92" s="303">
        <v>14536.22</v>
      </c>
      <c r="H92" s="304">
        <v>74001</v>
      </c>
      <c r="I92" s="304">
        <v>3361</v>
      </c>
      <c r="J92" s="305">
        <v>968</v>
      </c>
      <c r="K92" s="305">
        <v>69672</v>
      </c>
      <c r="L92" s="303">
        <v>79.75</v>
      </c>
      <c r="M92" s="305">
        <v>382</v>
      </c>
    </row>
    <row r="93" spans="1:13">
      <c r="A93" s="228"/>
      <c r="B93" s="229"/>
      <c r="C93" s="230"/>
      <c r="D93" s="231" t="s">
        <v>493</v>
      </c>
      <c r="E93" s="232">
        <v>701.24</v>
      </c>
      <c r="F93" s="232">
        <v>16.86</v>
      </c>
      <c r="G93" s="232"/>
      <c r="H93" s="233"/>
      <c r="I93" s="233"/>
      <c r="J93" s="233">
        <v>81</v>
      </c>
      <c r="K93" s="233"/>
      <c r="L93" s="232">
        <v>1.77</v>
      </c>
      <c r="M93" s="233">
        <v>8</v>
      </c>
    </row>
    <row r="94" spans="1:13" ht="18">
      <c r="A94" s="306"/>
      <c r="B94" s="307"/>
      <c r="C94" s="236" t="s">
        <v>2640</v>
      </c>
      <c r="D94" s="237" t="s">
        <v>2641</v>
      </c>
      <c r="E94" s="237" t="s">
        <v>2642</v>
      </c>
      <c r="F94" s="237" t="s">
        <v>2643</v>
      </c>
      <c r="G94" s="237" t="s">
        <v>2644</v>
      </c>
      <c r="H94" s="237" t="s">
        <v>2645</v>
      </c>
      <c r="I94" s="494" t="s">
        <v>2646</v>
      </c>
      <c r="J94" s="495"/>
      <c r="K94" s="496"/>
      <c r="L94" s="237" t="s">
        <v>2647</v>
      </c>
      <c r="M94" s="308"/>
    </row>
    <row r="95" spans="1:13" ht="12" customHeight="1">
      <c r="A95" s="309"/>
      <c r="B95" s="307"/>
      <c r="C95" s="310" t="s">
        <v>2857</v>
      </c>
      <c r="D95" s="311">
        <v>779.16</v>
      </c>
      <c r="E95" s="312">
        <v>1</v>
      </c>
      <c r="F95" s="311">
        <v>779.16</v>
      </c>
      <c r="G95" s="312">
        <v>0.9</v>
      </c>
      <c r="H95" s="311">
        <v>701.24</v>
      </c>
      <c r="I95" s="313">
        <v>3361</v>
      </c>
      <c r="J95" s="313"/>
      <c r="K95" s="313"/>
      <c r="L95" s="311">
        <v>8.7899999999999991</v>
      </c>
      <c r="M95" s="314"/>
    </row>
    <row r="96" spans="1:13" ht="10.5" customHeight="1">
      <c r="A96" s="309"/>
      <c r="B96" s="307"/>
      <c r="C96" s="310" t="s">
        <v>2648</v>
      </c>
      <c r="D96" s="311">
        <v>181.99</v>
      </c>
      <c r="E96" s="312">
        <v>1</v>
      </c>
      <c r="F96" s="311">
        <v>181.99</v>
      </c>
      <c r="G96" s="312">
        <v>1.1100000000000001</v>
      </c>
      <c r="H96" s="311">
        <v>202.01</v>
      </c>
      <c r="I96" s="313"/>
      <c r="J96" s="313">
        <v>968</v>
      </c>
      <c r="K96" s="313"/>
      <c r="L96" s="311"/>
      <c r="M96" s="314"/>
    </row>
    <row r="97" spans="1:13" ht="9.75" customHeight="1">
      <c r="A97" s="315"/>
      <c r="B97" s="316"/>
      <c r="C97" s="317" t="s">
        <v>2649</v>
      </c>
      <c r="D97" s="318">
        <v>163.26</v>
      </c>
      <c r="E97" s="319">
        <v>1</v>
      </c>
      <c r="F97" s="318">
        <v>163.26</v>
      </c>
      <c r="G97" s="319">
        <v>1.1339999999999999</v>
      </c>
      <c r="H97" s="318">
        <v>185.15</v>
      </c>
      <c r="I97" s="320"/>
      <c r="J97" s="320">
        <v>887</v>
      </c>
      <c r="K97" s="320"/>
      <c r="L97" s="318"/>
      <c r="M97" s="321"/>
    </row>
    <row r="98" spans="1:13" ht="12" customHeight="1">
      <c r="A98" s="315"/>
      <c r="B98" s="316"/>
      <c r="C98" s="317" t="s">
        <v>2650</v>
      </c>
      <c r="D98" s="318">
        <v>18.73</v>
      </c>
      <c r="E98" s="319">
        <v>1</v>
      </c>
      <c r="F98" s="318">
        <v>18.73</v>
      </c>
      <c r="G98" s="319">
        <v>0.9</v>
      </c>
      <c r="H98" s="318">
        <v>16.86</v>
      </c>
      <c r="I98" s="320"/>
      <c r="J98" s="320">
        <v>81</v>
      </c>
      <c r="K98" s="320"/>
      <c r="L98" s="318">
        <v>9.5299999999999994</v>
      </c>
      <c r="M98" s="321"/>
    </row>
    <row r="99" spans="1:13" ht="14.25" customHeight="1">
      <c r="A99" s="309"/>
      <c r="B99" s="307"/>
      <c r="C99" s="310" t="s">
        <v>2858</v>
      </c>
      <c r="D99" s="311">
        <v>12113.52</v>
      </c>
      <c r="E99" s="312">
        <v>1</v>
      </c>
      <c r="F99" s="311">
        <v>12113.52</v>
      </c>
      <c r="G99" s="312">
        <v>1.2</v>
      </c>
      <c r="H99" s="311">
        <v>14536.22</v>
      </c>
      <c r="I99" s="313"/>
      <c r="J99" s="313"/>
      <c r="K99" s="313">
        <v>69672</v>
      </c>
      <c r="L99" s="311"/>
      <c r="M99" s="314"/>
    </row>
    <row r="100" spans="1:13" ht="17.25" customHeight="1">
      <c r="A100" s="322"/>
      <c r="B100" s="323"/>
      <c r="C100" s="254" t="s">
        <v>2837</v>
      </c>
      <c r="D100" s="253"/>
      <c r="E100" s="255">
        <v>919.17</v>
      </c>
      <c r="F100" s="255"/>
      <c r="G100" s="255"/>
      <c r="H100" s="256">
        <v>4406</v>
      </c>
      <c r="I100" s="256"/>
      <c r="J100" s="256"/>
      <c r="K100" s="256"/>
      <c r="L100" s="255"/>
      <c r="M100" s="324"/>
    </row>
    <row r="101" spans="1:13" ht="14.25" customHeight="1">
      <c r="A101" s="322"/>
      <c r="B101" s="323"/>
      <c r="C101" s="325" t="s">
        <v>2838</v>
      </c>
      <c r="D101" s="323"/>
      <c r="E101" s="326">
        <v>596.02</v>
      </c>
      <c r="F101" s="326"/>
      <c r="G101" s="326"/>
      <c r="H101" s="324">
        <v>2857</v>
      </c>
      <c r="I101" s="324"/>
      <c r="J101" s="324"/>
      <c r="K101" s="324"/>
      <c r="L101" s="326"/>
      <c r="M101" s="324"/>
    </row>
    <row r="102" spans="1:13" ht="17.25" customHeight="1">
      <c r="A102" s="322"/>
      <c r="B102" s="323"/>
      <c r="C102" s="325" t="s">
        <v>2653</v>
      </c>
      <c r="D102" s="323"/>
      <c r="E102" s="326"/>
      <c r="F102" s="326"/>
      <c r="G102" s="326"/>
      <c r="H102" s="324">
        <v>81263</v>
      </c>
      <c r="I102" s="324"/>
      <c r="J102" s="324"/>
      <c r="K102" s="324"/>
      <c r="L102" s="326"/>
      <c r="M102" s="324"/>
    </row>
    <row r="103" spans="1:13" ht="54" customHeight="1">
      <c r="A103" s="299">
        <v>10</v>
      </c>
      <c r="B103" s="300" t="s">
        <v>2859</v>
      </c>
      <c r="C103" s="301" t="s">
        <v>2860</v>
      </c>
      <c r="D103" s="302">
        <v>0.46</v>
      </c>
      <c r="E103" s="303">
        <v>22902.39</v>
      </c>
      <c r="F103" s="303">
        <v>262.98</v>
      </c>
      <c r="G103" s="303">
        <v>21650.32</v>
      </c>
      <c r="H103" s="304">
        <v>10535</v>
      </c>
      <c r="I103" s="304">
        <v>455</v>
      </c>
      <c r="J103" s="305">
        <v>121</v>
      </c>
      <c r="K103" s="305">
        <v>9959</v>
      </c>
      <c r="L103" s="303">
        <v>115.44</v>
      </c>
      <c r="M103" s="305">
        <v>53</v>
      </c>
    </row>
    <row r="104" spans="1:13">
      <c r="A104" s="228"/>
      <c r="B104" s="229"/>
      <c r="C104" s="230"/>
      <c r="D104" s="231" t="s">
        <v>493</v>
      </c>
      <c r="E104" s="232">
        <v>989.09</v>
      </c>
      <c r="F104" s="232">
        <v>21.04</v>
      </c>
      <c r="G104" s="232"/>
      <c r="H104" s="233"/>
      <c r="I104" s="233"/>
      <c r="J104" s="233">
        <v>10</v>
      </c>
      <c r="K104" s="233"/>
      <c r="L104" s="232">
        <v>2.21</v>
      </c>
      <c r="M104" s="233">
        <v>1</v>
      </c>
    </row>
    <row r="105" spans="1:13" ht="18">
      <c r="A105" s="306"/>
      <c r="B105" s="307"/>
      <c r="C105" s="236" t="s">
        <v>2640</v>
      </c>
      <c r="D105" s="237" t="s">
        <v>2641</v>
      </c>
      <c r="E105" s="237" t="s">
        <v>2642</v>
      </c>
      <c r="F105" s="237" t="s">
        <v>2643</v>
      </c>
      <c r="G105" s="237" t="s">
        <v>2644</v>
      </c>
      <c r="H105" s="237" t="s">
        <v>2645</v>
      </c>
      <c r="I105" s="494" t="s">
        <v>2646</v>
      </c>
      <c r="J105" s="495"/>
      <c r="K105" s="496"/>
      <c r="L105" s="237" t="s">
        <v>2647</v>
      </c>
      <c r="M105" s="308"/>
    </row>
    <row r="106" spans="1:13" ht="14.25" customHeight="1">
      <c r="A106" s="309"/>
      <c r="B106" s="307"/>
      <c r="C106" s="310" t="s">
        <v>2760</v>
      </c>
      <c r="D106" s="311">
        <v>1098.99</v>
      </c>
      <c r="E106" s="312">
        <v>1</v>
      </c>
      <c r="F106" s="311">
        <v>1098.99</v>
      </c>
      <c r="G106" s="312">
        <v>0.9</v>
      </c>
      <c r="H106" s="311">
        <v>989.09</v>
      </c>
      <c r="I106" s="313">
        <v>455</v>
      </c>
      <c r="J106" s="313"/>
      <c r="K106" s="313"/>
      <c r="L106" s="311">
        <v>8.57</v>
      </c>
      <c r="M106" s="314"/>
    </row>
    <row r="107" spans="1:13" ht="15" customHeight="1">
      <c r="A107" s="309"/>
      <c r="B107" s="307"/>
      <c r="C107" s="310" t="s">
        <v>2648</v>
      </c>
      <c r="D107" s="311">
        <v>236.92</v>
      </c>
      <c r="E107" s="312">
        <v>1</v>
      </c>
      <c r="F107" s="311">
        <v>236.92</v>
      </c>
      <c r="G107" s="312">
        <v>1.1100000000000001</v>
      </c>
      <c r="H107" s="311">
        <v>262.98</v>
      </c>
      <c r="I107" s="313"/>
      <c r="J107" s="313">
        <v>121</v>
      </c>
      <c r="K107" s="313"/>
      <c r="L107" s="311"/>
      <c r="M107" s="314"/>
    </row>
    <row r="108" spans="1:13" ht="11.25" customHeight="1">
      <c r="A108" s="315"/>
      <c r="B108" s="316"/>
      <c r="C108" s="317" t="s">
        <v>2649</v>
      </c>
      <c r="D108" s="318">
        <v>213.54</v>
      </c>
      <c r="E108" s="319">
        <v>1</v>
      </c>
      <c r="F108" s="318">
        <v>213.54</v>
      </c>
      <c r="G108" s="319">
        <v>1.133</v>
      </c>
      <c r="H108" s="318">
        <v>241.94</v>
      </c>
      <c r="I108" s="320"/>
      <c r="J108" s="320">
        <v>111</v>
      </c>
      <c r="K108" s="320"/>
      <c r="L108" s="318"/>
      <c r="M108" s="321"/>
    </row>
    <row r="109" spans="1:13" ht="13.5" customHeight="1">
      <c r="A109" s="315"/>
      <c r="B109" s="316"/>
      <c r="C109" s="317" t="s">
        <v>2650</v>
      </c>
      <c r="D109" s="318">
        <v>23.38</v>
      </c>
      <c r="E109" s="319">
        <v>1</v>
      </c>
      <c r="F109" s="318">
        <v>23.38</v>
      </c>
      <c r="G109" s="319">
        <v>0.9</v>
      </c>
      <c r="H109" s="318">
        <v>21.04</v>
      </c>
      <c r="I109" s="320"/>
      <c r="J109" s="320">
        <v>10</v>
      </c>
      <c r="K109" s="320"/>
      <c r="L109" s="318">
        <v>9.52</v>
      </c>
      <c r="M109" s="321"/>
    </row>
    <row r="110" spans="1:13" ht="12.75" customHeight="1">
      <c r="A110" s="309"/>
      <c r="B110" s="307"/>
      <c r="C110" s="310" t="s">
        <v>2861</v>
      </c>
      <c r="D110" s="311">
        <v>18041.93</v>
      </c>
      <c r="E110" s="312">
        <v>1</v>
      </c>
      <c r="F110" s="311">
        <v>18041.93</v>
      </c>
      <c r="G110" s="312">
        <v>1.2</v>
      </c>
      <c r="H110" s="311">
        <v>21650.32</v>
      </c>
      <c r="I110" s="313"/>
      <c r="J110" s="313"/>
      <c r="K110" s="313">
        <v>9959</v>
      </c>
      <c r="L110" s="311"/>
      <c r="M110" s="314"/>
    </row>
    <row r="111" spans="1:13" ht="14.25" customHeight="1">
      <c r="A111" s="322"/>
      <c r="B111" s="323"/>
      <c r="C111" s="254" t="s">
        <v>2837</v>
      </c>
      <c r="D111" s="253"/>
      <c r="E111" s="255">
        <v>1292.97</v>
      </c>
      <c r="F111" s="255"/>
      <c r="G111" s="255"/>
      <c r="H111" s="256">
        <v>595</v>
      </c>
      <c r="I111" s="256"/>
      <c r="J111" s="256"/>
      <c r="K111" s="256"/>
      <c r="L111" s="255"/>
      <c r="M111" s="324"/>
    </row>
    <row r="112" spans="1:13" ht="13.5" customHeight="1">
      <c r="A112" s="322"/>
      <c r="B112" s="323"/>
      <c r="C112" s="325" t="s">
        <v>2838</v>
      </c>
      <c r="D112" s="323"/>
      <c r="E112" s="326">
        <v>838.41</v>
      </c>
      <c r="F112" s="326"/>
      <c r="G112" s="326"/>
      <c r="H112" s="324">
        <v>386</v>
      </c>
      <c r="I112" s="324"/>
      <c r="J112" s="324"/>
      <c r="K112" s="324"/>
      <c r="L112" s="326"/>
      <c r="M112" s="324"/>
    </row>
    <row r="113" spans="1:13" ht="12.75" customHeight="1">
      <c r="A113" s="322"/>
      <c r="B113" s="323"/>
      <c r="C113" s="325" t="s">
        <v>2653</v>
      </c>
      <c r="D113" s="323"/>
      <c r="E113" s="326"/>
      <c r="F113" s="326"/>
      <c r="G113" s="326"/>
      <c r="H113" s="324">
        <v>11515</v>
      </c>
      <c r="I113" s="324"/>
      <c r="J113" s="324"/>
      <c r="K113" s="324"/>
      <c r="L113" s="326"/>
      <c r="M113" s="324"/>
    </row>
    <row r="114" spans="1:13" ht="50.25" customHeight="1">
      <c r="A114" s="299">
        <v>11</v>
      </c>
      <c r="B114" s="300" t="s">
        <v>2862</v>
      </c>
      <c r="C114" s="301" t="s">
        <v>2863</v>
      </c>
      <c r="D114" s="302">
        <v>8</v>
      </c>
      <c r="E114" s="303">
        <v>156.09</v>
      </c>
      <c r="F114" s="303">
        <v>85.59</v>
      </c>
      <c r="G114" s="303">
        <v>60.12</v>
      </c>
      <c r="H114" s="304">
        <v>1249</v>
      </c>
      <c r="I114" s="304">
        <v>83</v>
      </c>
      <c r="J114" s="305">
        <v>684</v>
      </c>
      <c r="K114" s="305">
        <v>482</v>
      </c>
      <c r="L114" s="303">
        <v>1.04</v>
      </c>
      <c r="M114" s="305">
        <v>8</v>
      </c>
    </row>
    <row r="115" spans="1:13">
      <c r="A115" s="228"/>
      <c r="B115" s="229"/>
      <c r="C115" s="230"/>
      <c r="D115" s="231" t="s">
        <v>2864</v>
      </c>
      <c r="E115" s="232">
        <v>10.38</v>
      </c>
      <c r="F115" s="232">
        <v>6.93</v>
      </c>
      <c r="G115" s="232"/>
      <c r="H115" s="233"/>
      <c r="I115" s="233"/>
      <c r="J115" s="233">
        <v>55</v>
      </c>
      <c r="K115" s="233"/>
      <c r="L115" s="232">
        <v>0.6</v>
      </c>
      <c r="M115" s="233">
        <v>5</v>
      </c>
    </row>
    <row r="116" spans="1:13" ht="18">
      <c r="A116" s="306"/>
      <c r="B116" s="307"/>
      <c r="C116" s="236" t="s">
        <v>2640</v>
      </c>
      <c r="D116" s="237" t="s">
        <v>2641</v>
      </c>
      <c r="E116" s="237" t="s">
        <v>2642</v>
      </c>
      <c r="F116" s="237" t="s">
        <v>2643</v>
      </c>
      <c r="G116" s="237" t="s">
        <v>2644</v>
      </c>
      <c r="H116" s="237" t="s">
        <v>2645</v>
      </c>
      <c r="I116" s="494" t="s">
        <v>2646</v>
      </c>
      <c r="J116" s="495"/>
      <c r="K116" s="496"/>
      <c r="L116" s="237" t="s">
        <v>2647</v>
      </c>
      <c r="M116" s="308"/>
    </row>
    <row r="117" spans="1:13" ht="16.5" customHeight="1">
      <c r="A117" s="309"/>
      <c r="B117" s="307"/>
      <c r="C117" s="310" t="s">
        <v>2865</v>
      </c>
      <c r="D117" s="311">
        <v>11.53</v>
      </c>
      <c r="E117" s="312">
        <v>1</v>
      </c>
      <c r="F117" s="311">
        <v>11.53</v>
      </c>
      <c r="G117" s="312">
        <v>0.9</v>
      </c>
      <c r="H117" s="311">
        <v>10.38</v>
      </c>
      <c r="I117" s="313">
        <v>83</v>
      </c>
      <c r="J117" s="313"/>
      <c r="K117" s="313"/>
      <c r="L117" s="311">
        <v>9.98</v>
      </c>
      <c r="M117" s="314"/>
    </row>
    <row r="118" spans="1:13" ht="17.25" customHeight="1">
      <c r="A118" s="309"/>
      <c r="B118" s="307"/>
      <c r="C118" s="310" t="s">
        <v>2648</v>
      </c>
      <c r="D118" s="311">
        <v>77.11</v>
      </c>
      <c r="E118" s="312">
        <v>1</v>
      </c>
      <c r="F118" s="311">
        <v>77.11</v>
      </c>
      <c r="G118" s="312">
        <v>1.1100000000000001</v>
      </c>
      <c r="H118" s="311">
        <v>85.59</v>
      </c>
      <c r="I118" s="313"/>
      <c r="J118" s="313">
        <v>684</v>
      </c>
      <c r="K118" s="313"/>
      <c r="L118" s="311"/>
      <c r="M118" s="314"/>
    </row>
    <row r="119" spans="1:13" ht="18" customHeight="1">
      <c r="A119" s="315"/>
      <c r="B119" s="316"/>
      <c r="C119" s="317" t="s">
        <v>2649</v>
      </c>
      <c r="D119" s="318">
        <v>69.41</v>
      </c>
      <c r="E119" s="319">
        <v>1</v>
      </c>
      <c r="F119" s="318">
        <v>69.41</v>
      </c>
      <c r="G119" s="319">
        <v>1.133</v>
      </c>
      <c r="H119" s="318">
        <v>78.66</v>
      </c>
      <c r="I119" s="320"/>
      <c r="J119" s="320">
        <v>629</v>
      </c>
      <c r="K119" s="320"/>
      <c r="L119" s="318"/>
      <c r="M119" s="321"/>
    </row>
    <row r="120" spans="1:13" ht="13.5" customHeight="1">
      <c r="A120" s="315"/>
      <c r="B120" s="316"/>
      <c r="C120" s="317" t="s">
        <v>2650</v>
      </c>
      <c r="D120" s="318">
        <v>7.7</v>
      </c>
      <c r="E120" s="319">
        <v>1</v>
      </c>
      <c r="F120" s="318">
        <v>7.7</v>
      </c>
      <c r="G120" s="319">
        <v>0.9</v>
      </c>
      <c r="H120" s="318">
        <v>6.93</v>
      </c>
      <c r="I120" s="320"/>
      <c r="J120" s="320">
        <v>55</v>
      </c>
      <c r="K120" s="320"/>
      <c r="L120" s="318">
        <v>11.55</v>
      </c>
      <c r="M120" s="321"/>
    </row>
    <row r="121" spans="1:13" ht="12" customHeight="1">
      <c r="A121" s="309"/>
      <c r="B121" s="307"/>
      <c r="C121" s="310" t="s">
        <v>2866</v>
      </c>
      <c r="D121" s="311">
        <v>50.1</v>
      </c>
      <c r="E121" s="312">
        <v>1</v>
      </c>
      <c r="F121" s="311">
        <v>50.1</v>
      </c>
      <c r="G121" s="312">
        <v>1.2</v>
      </c>
      <c r="H121" s="311">
        <v>60.12</v>
      </c>
      <c r="I121" s="313"/>
      <c r="J121" s="313"/>
      <c r="K121" s="313">
        <v>481</v>
      </c>
      <c r="L121" s="311"/>
      <c r="M121" s="314"/>
    </row>
    <row r="122" spans="1:13" ht="12.75" customHeight="1">
      <c r="A122" s="322"/>
      <c r="B122" s="323"/>
      <c r="C122" s="254" t="s">
        <v>2867</v>
      </c>
      <c r="D122" s="253"/>
      <c r="E122" s="255">
        <v>22.5</v>
      </c>
      <c r="F122" s="255"/>
      <c r="G122" s="255"/>
      <c r="H122" s="256">
        <v>180</v>
      </c>
      <c r="I122" s="256"/>
      <c r="J122" s="256"/>
      <c r="K122" s="256"/>
      <c r="L122" s="255"/>
      <c r="M122" s="324"/>
    </row>
    <row r="123" spans="1:13" ht="11.25" customHeight="1">
      <c r="A123" s="322"/>
      <c r="B123" s="323"/>
      <c r="C123" s="325" t="s">
        <v>2868</v>
      </c>
      <c r="D123" s="323"/>
      <c r="E123" s="326">
        <v>15.41</v>
      </c>
      <c r="F123" s="326"/>
      <c r="G123" s="326"/>
      <c r="H123" s="324">
        <v>123</v>
      </c>
      <c r="I123" s="324"/>
      <c r="J123" s="324"/>
      <c r="K123" s="324"/>
      <c r="L123" s="326"/>
      <c r="M123" s="324"/>
    </row>
    <row r="124" spans="1:13" ht="11.25" customHeight="1">
      <c r="A124" s="322"/>
      <c r="B124" s="323"/>
      <c r="C124" s="325" t="s">
        <v>2653</v>
      </c>
      <c r="D124" s="323"/>
      <c r="E124" s="326"/>
      <c r="F124" s="326"/>
      <c r="G124" s="326"/>
      <c r="H124" s="324">
        <v>1552</v>
      </c>
      <c r="I124" s="324"/>
      <c r="J124" s="324"/>
      <c r="K124" s="324"/>
      <c r="L124" s="326"/>
      <c r="M124" s="324"/>
    </row>
    <row r="125" spans="1:13" ht="65.25" customHeight="1">
      <c r="A125" s="299">
        <v>12</v>
      </c>
      <c r="B125" s="300" t="s">
        <v>2869</v>
      </c>
      <c r="C125" s="301" t="s">
        <v>2870</v>
      </c>
      <c r="D125" s="302">
        <v>4.7930000000000001</v>
      </c>
      <c r="E125" s="303">
        <v>115.24</v>
      </c>
      <c r="F125" s="303">
        <v>49.41</v>
      </c>
      <c r="G125" s="303">
        <v>13.34</v>
      </c>
      <c r="H125" s="304">
        <v>552</v>
      </c>
      <c r="I125" s="304">
        <v>252</v>
      </c>
      <c r="J125" s="305">
        <v>237</v>
      </c>
      <c r="K125" s="305">
        <v>63</v>
      </c>
      <c r="L125" s="303">
        <v>5.01</v>
      </c>
      <c r="M125" s="305">
        <v>24</v>
      </c>
    </row>
    <row r="126" spans="1:13">
      <c r="A126" s="228"/>
      <c r="B126" s="229"/>
      <c r="C126" s="230"/>
      <c r="D126" s="231" t="s">
        <v>493</v>
      </c>
      <c r="E126" s="232">
        <v>52.49</v>
      </c>
      <c r="F126" s="232" t="s">
        <v>2638</v>
      </c>
      <c r="G126" s="232"/>
      <c r="H126" s="233"/>
      <c r="I126" s="233"/>
      <c r="J126" s="233" t="s">
        <v>2638</v>
      </c>
      <c r="K126" s="233"/>
      <c r="L126" s="232" t="s">
        <v>2638</v>
      </c>
      <c r="M126" s="233" t="s">
        <v>2638</v>
      </c>
    </row>
    <row r="127" spans="1:13" ht="18">
      <c r="A127" s="306"/>
      <c r="B127" s="307"/>
      <c r="C127" s="236" t="s">
        <v>2640</v>
      </c>
      <c r="D127" s="237" t="s">
        <v>2641</v>
      </c>
      <c r="E127" s="237" t="s">
        <v>2642</v>
      </c>
      <c r="F127" s="237" t="s">
        <v>2643</v>
      </c>
      <c r="G127" s="237" t="s">
        <v>2644</v>
      </c>
      <c r="H127" s="237" t="s">
        <v>2645</v>
      </c>
      <c r="I127" s="494" t="s">
        <v>2646</v>
      </c>
      <c r="J127" s="495"/>
      <c r="K127" s="496"/>
      <c r="L127" s="237" t="s">
        <v>2647</v>
      </c>
      <c r="M127" s="308"/>
    </row>
    <row r="128" spans="1:13" ht="10.5" customHeight="1">
      <c r="A128" s="309"/>
      <c r="B128" s="307"/>
      <c r="C128" s="310" t="s">
        <v>2871</v>
      </c>
      <c r="D128" s="311">
        <v>58.32</v>
      </c>
      <c r="E128" s="312">
        <v>1</v>
      </c>
      <c r="F128" s="311">
        <v>58.32</v>
      </c>
      <c r="G128" s="312">
        <v>0.9</v>
      </c>
      <c r="H128" s="311">
        <v>52.49</v>
      </c>
      <c r="I128" s="313">
        <v>252</v>
      </c>
      <c r="J128" s="313"/>
      <c r="K128" s="313"/>
      <c r="L128" s="311">
        <v>10.48</v>
      </c>
      <c r="M128" s="314"/>
    </row>
    <row r="129" spans="1:13" ht="12" customHeight="1">
      <c r="A129" s="309"/>
      <c r="B129" s="307"/>
      <c r="C129" s="310" t="s">
        <v>2648</v>
      </c>
      <c r="D129" s="311">
        <v>44.51</v>
      </c>
      <c r="E129" s="312">
        <v>1</v>
      </c>
      <c r="F129" s="311">
        <v>44.51</v>
      </c>
      <c r="G129" s="312">
        <v>1.1100000000000001</v>
      </c>
      <c r="H129" s="311">
        <v>49.41</v>
      </c>
      <c r="I129" s="313"/>
      <c r="J129" s="313">
        <v>237</v>
      </c>
      <c r="K129" s="313"/>
      <c r="L129" s="311"/>
      <c r="M129" s="314"/>
    </row>
    <row r="130" spans="1:13" ht="13.5" customHeight="1">
      <c r="A130" s="309"/>
      <c r="B130" s="307"/>
      <c r="C130" s="310" t="s">
        <v>2693</v>
      </c>
      <c r="D130" s="311">
        <v>11.12</v>
      </c>
      <c r="E130" s="312">
        <v>1</v>
      </c>
      <c r="F130" s="311">
        <v>11.12</v>
      </c>
      <c r="G130" s="312">
        <v>1.2</v>
      </c>
      <c r="H130" s="311">
        <v>13.34</v>
      </c>
      <c r="I130" s="313"/>
      <c r="J130" s="313"/>
      <c r="K130" s="313">
        <v>64</v>
      </c>
      <c r="L130" s="311"/>
      <c r="M130" s="314"/>
    </row>
    <row r="131" spans="1:13" ht="15.75" customHeight="1">
      <c r="A131" s="322"/>
      <c r="B131" s="323"/>
      <c r="C131" s="254" t="s">
        <v>2837</v>
      </c>
      <c r="D131" s="253"/>
      <c r="E131" s="255">
        <v>67.19</v>
      </c>
      <c r="F131" s="255"/>
      <c r="G131" s="255"/>
      <c r="H131" s="256">
        <v>322</v>
      </c>
      <c r="I131" s="256"/>
      <c r="J131" s="256"/>
      <c r="K131" s="256"/>
      <c r="L131" s="255"/>
      <c r="M131" s="324"/>
    </row>
    <row r="132" spans="1:13" ht="15.75" customHeight="1">
      <c r="A132" s="322"/>
      <c r="B132" s="323"/>
      <c r="C132" s="325" t="s">
        <v>2838</v>
      </c>
      <c r="D132" s="323"/>
      <c r="E132" s="326">
        <v>43.57</v>
      </c>
      <c r="F132" s="326"/>
      <c r="G132" s="326"/>
      <c r="H132" s="324">
        <v>209</v>
      </c>
      <c r="I132" s="324"/>
      <c r="J132" s="324"/>
      <c r="K132" s="324"/>
      <c r="L132" s="326"/>
      <c r="M132" s="324"/>
    </row>
    <row r="133" spans="1:13" ht="14.25" customHeight="1">
      <c r="A133" s="322"/>
      <c r="B133" s="323"/>
      <c r="C133" s="325" t="s">
        <v>2653</v>
      </c>
      <c r="D133" s="323"/>
      <c r="E133" s="326"/>
      <c r="F133" s="326"/>
      <c r="G133" s="326"/>
      <c r="H133" s="324">
        <v>1083</v>
      </c>
      <c r="I133" s="324"/>
      <c r="J133" s="324"/>
      <c r="K133" s="324"/>
      <c r="L133" s="326"/>
      <c r="M133" s="324"/>
    </row>
    <row r="134" spans="1:13" ht="65.25" customHeight="1">
      <c r="A134" s="299">
        <v>13</v>
      </c>
      <c r="B134" s="300" t="s">
        <v>2872</v>
      </c>
      <c r="C134" s="301" t="s">
        <v>2873</v>
      </c>
      <c r="D134" s="302">
        <v>0.46</v>
      </c>
      <c r="E134" s="303">
        <v>151.84</v>
      </c>
      <c r="F134" s="303">
        <v>49.41</v>
      </c>
      <c r="G134" s="303">
        <v>49.94</v>
      </c>
      <c r="H134" s="304">
        <v>70</v>
      </c>
      <c r="I134" s="304">
        <v>24</v>
      </c>
      <c r="J134" s="305">
        <v>23</v>
      </c>
      <c r="K134" s="305">
        <v>23</v>
      </c>
      <c r="L134" s="303">
        <v>5.01</v>
      </c>
      <c r="M134" s="305">
        <v>2</v>
      </c>
    </row>
    <row r="135" spans="1:13">
      <c r="A135" s="228"/>
      <c r="B135" s="229"/>
      <c r="C135" s="230"/>
      <c r="D135" s="231" t="s">
        <v>493</v>
      </c>
      <c r="E135" s="232">
        <v>52.49</v>
      </c>
      <c r="F135" s="232" t="s">
        <v>2638</v>
      </c>
      <c r="G135" s="232"/>
      <c r="H135" s="233"/>
      <c r="I135" s="233"/>
      <c r="J135" s="233" t="s">
        <v>2638</v>
      </c>
      <c r="K135" s="233"/>
      <c r="L135" s="232" t="s">
        <v>2638</v>
      </c>
      <c r="M135" s="233" t="s">
        <v>2638</v>
      </c>
    </row>
    <row r="136" spans="1:13" ht="18">
      <c r="A136" s="306"/>
      <c r="B136" s="307"/>
      <c r="C136" s="236" t="s">
        <v>2640</v>
      </c>
      <c r="D136" s="237" t="s">
        <v>2641</v>
      </c>
      <c r="E136" s="237" t="s">
        <v>2642</v>
      </c>
      <c r="F136" s="237" t="s">
        <v>2643</v>
      </c>
      <c r="G136" s="237" t="s">
        <v>2644</v>
      </c>
      <c r="H136" s="237" t="s">
        <v>2645</v>
      </c>
      <c r="I136" s="494" t="s">
        <v>2646</v>
      </c>
      <c r="J136" s="495"/>
      <c r="K136" s="496"/>
      <c r="L136" s="237" t="s">
        <v>2647</v>
      </c>
      <c r="M136" s="308"/>
    </row>
    <row r="137" spans="1:13" ht="13.5" customHeight="1">
      <c r="A137" s="309"/>
      <c r="B137" s="307"/>
      <c r="C137" s="310" t="s">
        <v>2871</v>
      </c>
      <c r="D137" s="311">
        <v>58.32</v>
      </c>
      <c r="E137" s="312">
        <v>1</v>
      </c>
      <c r="F137" s="311">
        <v>58.32</v>
      </c>
      <c r="G137" s="312">
        <v>0.9</v>
      </c>
      <c r="H137" s="311">
        <v>52.49</v>
      </c>
      <c r="I137" s="313">
        <v>24</v>
      </c>
      <c r="J137" s="313"/>
      <c r="K137" s="313"/>
      <c r="L137" s="311">
        <v>10.48</v>
      </c>
      <c r="M137" s="314"/>
    </row>
    <row r="138" spans="1:13" ht="12.75" customHeight="1">
      <c r="A138" s="309"/>
      <c r="B138" s="307"/>
      <c r="C138" s="310" t="s">
        <v>2648</v>
      </c>
      <c r="D138" s="311">
        <v>44.51</v>
      </c>
      <c r="E138" s="312">
        <v>1</v>
      </c>
      <c r="F138" s="311">
        <v>44.51</v>
      </c>
      <c r="G138" s="312">
        <v>1.1100000000000001</v>
      </c>
      <c r="H138" s="311">
        <v>49.41</v>
      </c>
      <c r="I138" s="313"/>
      <c r="J138" s="313">
        <v>23</v>
      </c>
      <c r="K138" s="313"/>
      <c r="L138" s="311"/>
      <c r="M138" s="314"/>
    </row>
    <row r="139" spans="1:13" ht="15" customHeight="1">
      <c r="A139" s="309"/>
      <c r="B139" s="307"/>
      <c r="C139" s="310" t="s">
        <v>2693</v>
      </c>
      <c r="D139" s="311">
        <v>41.62</v>
      </c>
      <c r="E139" s="312">
        <v>1</v>
      </c>
      <c r="F139" s="311">
        <v>41.62</v>
      </c>
      <c r="G139" s="312">
        <v>1.2</v>
      </c>
      <c r="H139" s="311">
        <v>49.94</v>
      </c>
      <c r="I139" s="313"/>
      <c r="J139" s="313"/>
      <c r="K139" s="313">
        <v>23</v>
      </c>
      <c r="L139" s="311"/>
      <c r="M139" s="314"/>
    </row>
    <row r="140" spans="1:13" ht="13.5" customHeight="1">
      <c r="A140" s="322"/>
      <c r="B140" s="323"/>
      <c r="C140" s="254" t="s">
        <v>2837</v>
      </c>
      <c r="D140" s="253"/>
      <c r="E140" s="255">
        <v>67.19</v>
      </c>
      <c r="F140" s="255"/>
      <c r="G140" s="255"/>
      <c r="H140" s="256">
        <v>31</v>
      </c>
      <c r="I140" s="256"/>
      <c r="J140" s="256"/>
      <c r="K140" s="256"/>
      <c r="L140" s="255"/>
      <c r="M140" s="324"/>
    </row>
    <row r="141" spans="1:13" ht="12" customHeight="1">
      <c r="A141" s="322"/>
      <c r="B141" s="323"/>
      <c r="C141" s="325" t="s">
        <v>2838</v>
      </c>
      <c r="D141" s="323"/>
      <c r="E141" s="326">
        <v>43.57</v>
      </c>
      <c r="F141" s="326"/>
      <c r="G141" s="326"/>
      <c r="H141" s="324">
        <v>20</v>
      </c>
      <c r="I141" s="324"/>
      <c r="J141" s="324"/>
      <c r="K141" s="324"/>
      <c r="L141" s="326"/>
      <c r="M141" s="324"/>
    </row>
    <row r="142" spans="1:13" ht="11.25" customHeight="1">
      <c r="A142" s="322"/>
      <c r="B142" s="323"/>
      <c r="C142" s="325" t="s">
        <v>2653</v>
      </c>
      <c r="D142" s="323"/>
      <c r="E142" s="326"/>
      <c r="F142" s="326"/>
      <c r="G142" s="326"/>
      <c r="H142" s="324">
        <v>121</v>
      </c>
      <c r="I142" s="324"/>
      <c r="J142" s="324"/>
      <c r="K142" s="324"/>
      <c r="L142" s="326"/>
      <c r="M142" s="324"/>
    </row>
    <row r="143" spans="1:13" ht="66.75" customHeight="1">
      <c r="A143" s="299">
        <v>14</v>
      </c>
      <c r="B143" s="300" t="s">
        <v>2874</v>
      </c>
      <c r="C143" s="301" t="s">
        <v>2875</v>
      </c>
      <c r="D143" s="302">
        <v>4.7930000000000001</v>
      </c>
      <c r="E143" s="303">
        <v>178.01</v>
      </c>
      <c r="F143" s="303">
        <v>81.12</v>
      </c>
      <c r="G143" s="303">
        <v>13.33</v>
      </c>
      <c r="H143" s="304">
        <v>853</v>
      </c>
      <c r="I143" s="304">
        <v>401</v>
      </c>
      <c r="J143" s="305">
        <v>389</v>
      </c>
      <c r="K143" s="305">
        <v>63</v>
      </c>
      <c r="L143" s="303">
        <v>6.31</v>
      </c>
      <c r="M143" s="305">
        <v>30</v>
      </c>
    </row>
    <row r="144" spans="1:13">
      <c r="A144" s="228"/>
      <c r="B144" s="229"/>
      <c r="C144" s="230"/>
      <c r="D144" s="231" t="s">
        <v>493</v>
      </c>
      <c r="E144" s="232">
        <v>83.56</v>
      </c>
      <c r="F144" s="232" t="s">
        <v>2638</v>
      </c>
      <c r="G144" s="232"/>
      <c r="H144" s="233"/>
      <c r="I144" s="233"/>
      <c r="J144" s="233" t="s">
        <v>2638</v>
      </c>
      <c r="K144" s="233"/>
      <c r="L144" s="232" t="s">
        <v>2638</v>
      </c>
      <c r="M144" s="233" t="s">
        <v>2638</v>
      </c>
    </row>
    <row r="145" spans="1:13" ht="18">
      <c r="A145" s="306"/>
      <c r="B145" s="307"/>
      <c r="C145" s="236" t="s">
        <v>2640</v>
      </c>
      <c r="D145" s="237" t="s">
        <v>2641</v>
      </c>
      <c r="E145" s="237" t="s">
        <v>2642</v>
      </c>
      <c r="F145" s="237" t="s">
        <v>2643</v>
      </c>
      <c r="G145" s="237" t="s">
        <v>2644</v>
      </c>
      <c r="H145" s="237" t="s">
        <v>2645</v>
      </c>
      <c r="I145" s="494" t="s">
        <v>2646</v>
      </c>
      <c r="J145" s="495"/>
      <c r="K145" s="496"/>
      <c r="L145" s="237" t="s">
        <v>2647</v>
      </c>
      <c r="M145" s="308"/>
    </row>
    <row r="146" spans="1:13" ht="13.5" customHeight="1">
      <c r="A146" s="309"/>
      <c r="B146" s="307"/>
      <c r="C146" s="310" t="s">
        <v>2871</v>
      </c>
      <c r="D146" s="311">
        <v>73.680000000000007</v>
      </c>
      <c r="E146" s="312">
        <v>1.26</v>
      </c>
      <c r="F146" s="311">
        <v>92.84</v>
      </c>
      <c r="G146" s="312">
        <v>0.9</v>
      </c>
      <c r="H146" s="311">
        <v>83.56</v>
      </c>
      <c r="I146" s="313">
        <v>401</v>
      </c>
      <c r="J146" s="313"/>
      <c r="K146" s="313"/>
      <c r="L146" s="311">
        <v>13.24</v>
      </c>
      <c r="M146" s="314"/>
    </row>
    <row r="147" spans="1:13" ht="12.75" customHeight="1">
      <c r="A147" s="309"/>
      <c r="B147" s="307"/>
      <c r="C147" s="310" t="s">
        <v>2648</v>
      </c>
      <c r="D147" s="311">
        <v>73.08</v>
      </c>
      <c r="E147" s="312">
        <v>1</v>
      </c>
      <c r="F147" s="311">
        <v>73.08</v>
      </c>
      <c r="G147" s="312">
        <v>1.1100000000000001</v>
      </c>
      <c r="H147" s="311">
        <v>81.12</v>
      </c>
      <c r="I147" s="313"/>
      <c r="J147" s="313">
        <v>389</v>
      </c>
      <c r="K147" s="313"/>
      <c r="L147" s="311"/>
      <c r="M147" s="314"/>
    </row>
    <row r="148" spans="1:13" ht="14.25" customHeight="1">
      <c r="A148" s="309"/>
      <c r="B148" s="307"/>
      <c r="C148" s="310" t="s">
        <v>2693</v>
      </c>
      <c r="D148" s="311">
        <v>11.11</v>
      </c>
      <c r="E148" s="312">
        <v>1</v>
      </c>
      <c r="F148" s="311">
        <v>11.11</v>
      </c>
      <c r="G148" s="312">
        <v>1.2</v>
      </c>
      <c r="H148" s="311">
        <v>13.33</v>
      </c>
      <c r="I148" s="313"/>
      <c r="J148" s="313"/>
      <c r="K148" s="313">
        <v>64</v>
      </c>
      <c r="L148" s="311"/>
      <c r="M148" s="314"/>
    </row>
    <row r="149" spans="1:13" ht="15" customHeight="1">
      <c r="A149" s="322"/>
      <c r="B149" s="323"/>
      <c r="C149" s="254" t="s">
        <v>2837</v>
      </c>
      <c r="D149" s="253"/>
      <c r="E149" s="255">
        <v>106.96</v>
      </c>
      <c r="F149" s="255"/>
      <c r="G149" s="255"/>
      <c r="H149" s="256">
        <v>513</v>
      </c>
      <c r="I149" s="256"/>
      <c r="J149" s="256"/>
      <c r="K149" s="256"/>
      <c r="L149" s="255"/>
      <c r="M149" s="324"/>
    </row>
    <row r="150" spans="1:13" ht="16.5" customHeight="1">
      <c r="A150" s="322"/>
      <c r="B150" s="323"/>
      <c r="C150" s="325" t="s">
        <v>2838</v>
      </c>
      <c r="D150" s="323"/>
      <c r="E150" s="326">
        <v>69.349999999999994</v>
      </c>
      <c r="F150" s="326"/>
      <c r="G150" s="326"/>
      <c r="H150" s="324">
        <v>332</v>
      </c>
      <c r="I150" s="324"/>
      <c r="J150" s="324"/>
      <c r="K150" s="324"/>
      <c r="L150" s="326"/>
      <c r="M150" s="324"/>
    </row>
    <row r="151" spans="1:13" ht="15" customHeight="1">
      <c r="A151" s="322"/>
      <c r="B151" s="323"/>
      <c r="C151" s="325" t="s">
        <v>2653</v>
      </c>
      <c r="D151" s="323"/>
      <c r="E151" s="326"/>
      <c r="F151" s="326"/>
      <c r="G151" s="326"/>
      <c r="H151" s="324">
        <v>1698</v>
      </c>
      <c r="I151" s="324"/>
      <c r="J151" s="324"/>
      <c r="K151" s="324"/>
      <c r="L151" s="326"/>
      <c r="M151" s="324"/>
    </row>
    <row r="152" spans="1:13" ht="60" customHeight="1">
      <c r="A152" s="299">
        <v>15</v>
      </c>
      <c r="B152" s="300" t="s">
        <v>2876</v>
      </c>
      <c r="C152" s="301" t="s">
        <v>2877</v>
      </c>
      <c r="D152" s="302">
        <v>0.46</v>
      </c>
      <c r="E152" s="303">
        <v>188.08</v>
      </c>
      <c r="F152" s="303">
        <v>60.31</v>
      </c>
      <c r="G152" s="303">
        <v>49.91</v>
      </c>
      <c r="H152" s="304">
        <v>87</v>
      </c>
      <c r="I152" s="304">
        <v>36</v>
      </c>
      <c r="J152" s="305">
        <v>28</v>
      </c>
      <c r="K152" s="305">
        <v>23</v>
      </c>
      <c r="L152" s="303">
        <v>6.11</v>
      </c>
      <c r="M152" s="305">
        <v>3</v>
      </c>
    </row>
    <row r="153" spans="1:13">
      <c r="A153" s="228"/>
      <c r="B153" s="229"/>
      <c r="C153" s="230"/>
      <c r="D153" s="231" t="s">
        <v>493</v>
      </c>
      <c r="E153" s="232">
        <v>77.86</v>
      </c>
      <c r="F153" s="232" t="s">
        <v>2638</v>
      </c>
      <c r="G153" s="232"/>
      <c r="H153" s="233"/>
      <c r="I153" s="233"/>
      <c r="J153" s="233" t="s">
        <v>2638</v>
      </c>
      <c r="K153" s="233"/>
      <c r="L153" s="232" t="s">
        <v>2638</v>
      </c>
      <c r="M153" s="233" t="s">
        <v>2638</v>
      </c>
    </row>
    <row r="154" spans="1:13" ht="18">
      <c r="A154" s="306"/>
      <c r="B154" s="307"/>
      <c r="C154" s="236" t="s">
        <v>2640</v>
      </c>
      <c r="D154" s="237" t="s">
        <v>2641</v>
      </c>
      <c r="E154" s="237" t="s">
        <v>2642</v>
      </c>
      <c r="F154" s="237" t="s">
        <v>2643</v>
      </c>
      <c r="G154" s="237" t="s">
        <v>2644</v>
      </c>
      <c r="H154" s="237" t="s">
        <v>2645</v>
      </c>
      <c r="I154" s="494" t="s">
        <v>2646</v>
      </c>
      <c r="J154" s="495"/>
      <c r="K154" s="496"/>
      <c r="L154" s="237" t="s">
        <v>2647</v>
      </c>
      <c r="M154" s="308"/>
    </row>
    <row r="155" spans="1:13" ht="16.5" customHeight="1">
      <c r="A155" s="309"/>
      <c r="B155" s="307"/>
      <c r="C155" s="310" t="s">
        <v>2871</v>
      </c>
      <c r="D155" s="311">
        <v>70.91</v>
      </c>
      <c r="E155" s="312">
        <v>1.22</v>
      </c>
      <c r="F155" s="311">
        <v>86.51</v>
      </c>
      <c r="G155" s="312">
        <v>0.9</v>
      </c>
      <c r="H155" s="311">
        <v>77.86</v>
      </c>
      <c r="I155" s="313">
        <v>36</v>
      </c>
      <c r="J155" s="313"/>
      <c r="K155" s="313"/>
      <c r="L155" s="311">
        <v>12.74</v>
      </c>
      <c r="M155" s="314"/>
    </row>
    <row r="156" spans="1:13" ht="13.5" customHeight="1">
      <c r="A156" s="309"/>
      <c r="B156" s="307"/>
      <c r="C156" s="310" t="s">
        <v>2648</v>
      </c>
      <c r="D156" s="311">
        <v>54.33</v>
      </c>
      <c r="E156" s="312">
        <v>1</v>
      </c>
      <c r="F156" s="311">
        <v>54.33</v>
      </c>
      <c r="G156" s="312">
        <v>1.1100000000000001</v>
      </c>
      <c r="H156" s="311">
        <v>60.31</v>
      </c>
      <c r="I156" s="313"/>
      <c r="J156" s="313">
        <v>28</v>
      </c>
      <c r="K156" s="313"/>
      <c r="L156" s="311"/>
      <c r="M156" s="314"/>
    </row>
    <row r="157" spans="1:13" ht="12" customHeight="1">
      <c r="A157" s="309"/>
      <c r="B157" s="307"/>
      <c r="C157" s="310" t="s">
        <v>2693</v>
      </c>
      <c r="D157" s="311">
        <v>41.59</v>
      </c>
      <c r="E157" s="312">
        <v>1</v>
      </c>
      <c r="F157" s="311">
        <v>41.59</v>
      </c>
      <c r="G157" s="312">
        <v>1.2</v>
      </c>
      <c r="H157" s="311">
        <v>49.91</v>
      </c>
      <c r="I157" s="313"/>
      <c r="J157" s="313"/>
      <c r="K157" s="313">
        <v>23</v>
      </c>
      <c r="L157" s="311"/>
      <c r="M157" s="314"/>
    </row>
    <row r="158" spans="1:13" ht="13.5" customHeight="1">
      <c r="A158" s="322"/>
      <c r="B158" s="323"/>
      <c r="C158" s="254" t="s">
        <v>2837</v>
      </c>
      <c r="D158" s="253"/>
      <c r="E158" s="255">
        <v>99.66</v>
      </c>
      <c r="F158" s="255"/>
      <c r="G158" s="255"/>
      <c r="H158" s="256">
        <v>46</v>
      </c>
      <c r="I158" s="256"/>
      <c r="J158" s="256"/>
      <c r="K158" s="256"/>
      <c r="L158" s="255"/>
      <c r="M158" s="324"/>
    </row>
    <row r="159" spans="1:13" ht="16.5" customHeight="1">
      <c r="A159" s="322"/>
      <c r="B159" s="323"/>
      <c r="C159" s="325" t="s">
        <v>2838</v>
      </c>
      <c r="D159" s="323"/>
      <c r="E159" s="326">
        <v>64.62</v>
      </c>
      <c r="F159" s="326"/>
      <c r="G159" s="326"/>
      <c r="H159" s="324">
        <v>30</v>
      </c>
      <c r="I159" s="324"/>
      <c r="J159" s="324"/>
      <c r="K159" s="324"/>
      <c r="L159" s="326"/>
      <c r="M159" s="324"/>
    </row>
    <row r="160" spans="1:13" ht="15" customHeight="1">
      <c r="A160" s="322"/>
      <c r="B160" s="323"/>
      <c r="C160" s="325" t="s">
        <v>2653</v>
      </c>
      <c r="D160" s="323"/>
      <c r="E160" s="326"/>
      <c r="F160" s="326"/>
      <c r="G160" s="326"/>
      <c r="H160" s="324">
        <v>163</v>
      </c>
      <c r="I160" s="324"/>
      <c r="J160" s="324"/>
      <c r="K160" s="324"/>
      <c r="L160" s="326"/>
      <c r="M160" s="324"/>
    </row>
    <row r="161" spans="1:13" ht="50.25" customHeight="1">
      <c r="A161" s="299">
        <v>16</v>
      </c>
      <c r="B161" s="300" t="s">
        <v>2878</v>
      </c>
      <c r="C161" s="301" t="s">
        <v>2879</v>
      </c>
      <c r="D161" s="302">
        <v>0.6</v>
      </c>
      <c r="E161" s="303">
        <v>11420.35</v>
      </c>
      <c r="F161" s="303">
        <v>202.01</v>
      </c>
      <c r="G161" s="303">
        <v>10517.1</v>
      </c>
      <c r="H161" s="304">
        <v>6852</v>
      </c>
      <c r="I161" s="304">
        <v>421</v>
      </c>
      <c r="J161" s="305">
        <v>121</v>
      </c>
      <c r="K161" s="305">
        <v>6310</v>
      </c>
      <c r="L161" s="303">
        <v>79.75</v>
      </c>
      <c r="M161" s="305">
        <v>48</v>
      </c>
    </row>
    <row r="162" spans="1:13">
      <c r="A162" s="228"/>
      <c r="B162" s="229"/>
      <c r="C162" s="230"/>
      <c r="D162" s="231" t="s">
        <v>493</v>
      </c>
      <c r="E162" s="232">
        <v>701.24</v>
      </c>
      <c r="F162" s="232">
        <v>16.86</v>
      </c>
      <c r="G162" s="232"/>
      <c r="H162" s="233"/>
      <c r="I162" s="233"/>
      <c r="J162" s="233">
        <v>10</v>
      </c>
      <c r="K162" s="233"/>
      <c r="L162" s="232">
        <v>1.77</v>
      </c>
      <c r="M162" s="233">
        <v>1</v>
      </c>
    </row>
    <row r="163" spans="1:13" ht="18">
      <c r="A163" s="306"/>
      <c r="B163" s="307"/>
      <c r="C163" s="236" t="s">
        <v>2640</v>
      </c>
      <c r="D163" s="237" t="s">
        <v>2641</v>
      </c>
      <c r="E163" s="237" t="s">
        <v>2642</v>
      </c>
      <c r="F163" s="237" t="s">
        <v>2643</v>
      </c>
      <c r="G163" s="237" t="s">
        <v>2644</v>
      </c>
      <c r="H163" s="237" t="s">
        <v>2645</v>
      </c>
      <c r="I163" s="494" t="s">
        <v>2646</v>
      </c>
      <c r="J163" s="495"/>
      <c r="K163" s="496"/>
      <c r="L163" s="237" t="s">
        <v>2647</v>
      </c>
      <c r="M163" s="308"/>
    </row>
    <row r="164" spans="1:13" ht="15.75" customHeight="1">
      <c r="A164" s="309"/>
      <c r="B164" s="307"/>
      <c r="C164" s="310" t="s">
        <v>2857</v>
      </c>
      <c r="D164" s="311">
        <v>779.16</v>
      </c>
      <c r="E164" s="312">
        <v>1</v>
      </c>
      <c r="F164" s="311">
        <v>779.16</v>
      </c>
      <c r="G164" s="312">
        <v>0.9</v>
      </c>
      <c r="H164" s="311">
        <v>701.24</v>
      </c>
      <c r="I164" s="313">
        <v>421</v>
      </c>
      <c r="J164" s="313"/>
      <c r="K164" s="313"/>
      <c r="L164" s="311">
        <v>8.7899999999999991</v>
      </c>
      <c r="M164" s="314"/>
    </row>
    <row r="165" spans="1:13" ht="16.5" customHeight="1">
      <c r="A165" s="309"/>
      <c r="B165" s="307"/>
      <c r="C165" s="310" t="s">
        <v>2648</v>
      </c>
      <c r="D165" s="311">
        <v>181.99</v>
      </c>
      <c r="E165" s="312">
        <v>1</v>
      </c>
      <c r="F165" s="311">
        <v>181.99</v>
      </c>
      <c r="G165" s="312">
        <v>1.1100000000000001</v>
      </c>
      <c r="H165" s="311">
        <v>202.01</v>
      </c>
      <c r="I165" s="313"/>
      <c r="J165" s="313">
        <v>121</v>
      </c>
      <c r="K165" s="313"/>
      <c r="L165" s="311"/>
      <c r="M165" s="314"/>
    </row>
    <row r="166" spans="1:13" ht="19.5" customHeight="1">
      <c r="A166" s="315"/>
      <c r="B166" s="316"/>
      <c r="C166" s="317" t="s">
        <v>2649</v>
      </c>
      <c r="D166" s="318">
        <v>163.26</v>
      </c>
      <c r="E166" s="319">
        <v>1</v>
      </c>
      <c r="F166" s="318">
        <v>163.26</v>
      </c>
      <c r="G166" s="319">
        <v>1.1339999999999999</v>
      </c>
      <c r="H166" s="318">
        <v>185.15</v>
      </c>
      <c r="I166" s="320"/>
      <c r="J166" s="320">
        <v>111</v>
      </c>
      <c r="K166" s="320"/>
      <c r="L166" s="318"/>
      <c r="M166" s="321"/>
    </row>
    <row r="167" spans="1:13" ht="12.75" customHeight="1">
      <c r="A167" s="315"/>
      <c r="B167" s="316"/>
      <c r="C167" s="317" t="s">
        <v>2650</v>
      </c>
      <c r="D167" s="318">
        <v>18.73</v>
      </c>
      <c r="E167" s="319">
        <v>1</v>
      </c>
      <c r="F167" s="318">
        <v>18.73</v>
      </c>
      <c r="G167" s="319">
        <v>0.9</v>
      </c>
      <c r="H167" s="318">
        <v>16.86</v>
      </c>
      <c r="I167" s="320"/>
      <c r="J167" s="320">
        <v>10</v>
      </c>
      <c r="K167" s="320"/>
      <c r="L167" s="318">
        <v>9.5299999999999994</v>
      </c>
      <c r="M167" s="321"/>
    </row>
    <row r="168" spans="1:13" ht="17.25" customHeight="1">
      <c r="A168" s="309"/>
      <c r="B168" s="307"/>
      <c r="C168" s="310" t="s">
        <v>2880</v>
      </c>
      <c r="D168" s="311">
        <v>8764.25</v>
      </c>
      <c r="E168" s="312">
        <v>1</v>
      </c>
      <c r="F168" s="311">
        <v>8764.25</v>
      </c>
      <c r="G168" s="312">
        <v>1.2</v>
      </c>
      <c r="H168" s="311">
        <v>10517.1</v>
      </c>
      <c r="I168" s="313"/>
      <c r="J168" s="313"/>
      <c r="K168" s="313">
        <v>6310</v>
      </c>
      <c r="L168" s="311"/>
      <c r="M168" s="314"/>
    </row>
    <row r="169" spans="1:13" ht="16.5" customHeight="1">
      <c r="A169" s="322"/>
      <c r="B169" s="323"/>
      <c r="C169" s="254" t="s">
        <v>2837</v>
      </c>
      <c r="D169" s="253"/>
      <c r="E169" s="255">
        <v>919.17</v>
      </c>
      <c r="F169" s="255"/>
      <c r="G169" s="255"/>
      <c r="H169" s="256">
        <v>552</v>
      </c>
      <c r="I169" s="256"/>
      <c r="J169" s="256"/>
      <c r="K169" s="256"/>
      <c r="L169" s="255"/>
      <c r="M169" s="324"/>
    </row>
    <row r="170" spans="1:13" ht="13.5" customHeight="1">
      <c r="A170" s="322"/>
      <c r="B170" s="323"/>
      <c r="C170" s="325" t="s">
        <v>2838</v>
      </c>
      <c r="D170" s="323"/>
      <c r="E170" s="326">
        <v>596.02</v>
      </c>
      <c r="F170" s="326"/>
      <c r="G170" s="326"/>
      <c r="H170" s="324">
        <v>358</v>
      </c>
      <c r="I170" s="324"/>
      <c r="J170" s="324"/>
      <c r="K170" s="324"/>
      <c r="L170" s="326"/>
      <c r="M170" s="324"/>
    </row>
    <row r="171" spans="1:13" ht="15.75" customHeight="1">
      <c r="A171" s="322"/>
      <c r="B171" s="323"/>
      <c r="C171" s="325" t="s">
        <v>2653</v>
      </c>
      <c r="D171" s="323"/>
      <c r="E171" s="326"/>
      <c r="F171" s="326"/>
      <c r="G171" s="326"/>
      <c r="H171" s="324">
        <v>7761</v>
      </c>
      <c r="I171" s="324"/>
      <c r="J171" s="324"/>
      <c r="K171" s="324"/>
      <c r="L171" s="326"/>
      <c r="M171" s="324"/>
    </row>
    <row r="172" spans="1:13" ht="51" customHeight="1">
      <c r="A172" s="299">
        <v>17</v>
      </c>
      <c r="B172" s="300" t="s">
        <v>2881</v>
      </c>
      <c r="C172" s="301" t="s">
        <v>2882</v>
      </c>
      <c r="D172" s="302">
        <v>0.95</v>
      </c>
      <c r="E172" s="303">
        <v>991.98</v>
      </c>
      <c r="F172" s="303">
        <v>202.01</v>
      </c>
      <c r="G172" s="303">
        <v>88.73</v>
      </c>
      <c r="H172" s="304">
        <v>942</v>
      </c>
      <c r="I172" s="304">
        <v>666</v>
      </c>
      <c r="J172" s="305">
        <v>192</v>
      </c>
      <c r="K172" s="305">
        <v>84</v>
      </c>
      <c r="L172" s="303">
        <v>79.75</v>
      </c>
      <c r="M172" s="305">
        <v>76</v>
      </c>
    </row>
    <row r="173" spans="1:13">
      <c r="A173" s="228"/>
      <c r="B173" s="229"/>
      <c r="C173" s="230"/>
      <c r="D173" s="231" t="s">
        <v>493</v>
      </c>
      <c r="E173" s="232">
        <v>701.24</v>
      </c>
      <c r="F173" s="232">
        <v>16.86</v>
      </c>
      <c r="G173" s="232"/>
      <c r="H173" s="233"/>
      <c r="I173" s="233"/>
      <c r="J173" s="233">
        <v>16</v>
      </c>
      <c r="K173" s="233"/>
      <c r="L173" s="232">
        <v>1.77</v>
      </c>
      <c r="M173" s="233">
        <v>2</v>
      </c>
    </row>
    <row r="174" spans="1:13" ht="18">
      <c r="A174" s="306"/>
      <c r="B174" s="307"/>
      <c r="C174" s="236" t="s">
        <v>2640</v>
      </c>
      <c r="D174" s="237" t="s">
        <v>2641</v>
      </c>
      <c r="E174" s="237" t="s">
        <v>2642</v>
      </c>
      <c r="F174" s="237" t="s">
        <v>2643</v>
      </c>
      <c r="G174" s="237" t="s">
        <v>2644</v>
      </c>
      <c r="H174" s="237" t="s">
        <v>2645</v>
      </c>
      <c r="I174" s="494" t="s">
        <v>2646</v>
      </c>
      <c r="J174" s="495"/>
      <c r="K174" s="496"/>
      <c r="L174" s="237" t="s">
        <v>2647</v>
      </c>
      <c r="M174" s="308"/>
    </row>
    <row r="175" spans="1:13" ht="13.5" customHeight="1">
      <c r="A175" s="309"/>
      <c r="B175" s="307"/>
      <c r="C175" s="310" t="s">
        <v>2857</v>
      </c>
      <c r="D175" s="311">
        <v>779.16</v>
      </c>
      <c r="E175" s="312">
        <v>1</v>
      </c>
      <c r="F175" s="311">
        <v>779.16</v>
      </c>
      <c r="G175" s="312">
        <v>0.9</v>
      </c>
      <c r="H175" s="311">
        <v>701.24</v>
      </c>
      <c r="I175" s="313">
        <v>666</v>
      </c>
      <c r="J175" s="313"/>
      <c r="K175" s="313"/>
      <c r="L175" s="311">
        <v>8.7899999999999991</v>
      </c>
      <c r="M175" s="314"/>
    </row>
    <row r="176" spans="1:13" ht="14.25" customHeight="1">
      <c r="A176" s="309"/>
      <c r="B176" s="307"/>
      <c r="C176" s="310" t="s">
        <v>2648</v>
      </c>
      <c r="D176" s="311">
        <v>181.99</v>
      </c>
      <c r="E176" s="312">
        <v>1</v>
      </c>
      <c r="F176" s="311">
        <v>181.99</v>
      </c>
      <c r="G176" s="312">
        <v>1.1100000000000001</v>
      </c>
      <c r="H176" s="311">
        <v>202.01</v>
      </c>
      <c r="I176" s="313"/>
      <c r="J176" s="313">
        <v>192</v>
      </c>
      <c r="K176" s="313"/>
      <c r="L176" s="311"/>
      <c r="M176" s="314"/>
    </row>
    <row r="177" spans="1:13" ht="17.25" customHeight="1">
      <c r="A177" s="315"/>
      <c r="B177" s="316"/>
      <c r="C177" s="317" t="s">
        <v>2649</v>
      </c>
      <c r="D177" s="318">
        <v>163.26</v>
      </c>
      <c r="E177" s="319">
        <v>1</v>
      </c>
      <c r="F177" s="318">
        <v>163.26</v>
      </c>
      <c r="G177" s="319">
        <v>1.1339999999999999</v>
      </c>
      <c r="H177" s="318">
        <v>185.15</v>
      </c>
      <c r="I177" s="320"/>
      <c r="J177" s="320">
        <v>176</v>
      </c>
      <c r="K177" s="320"/>
      <c r="L177" s="318"/>
      <c r="M177" s="321"/>
    </row>
    <row r="178" spans="1:13" ht="15" customHeight="1">
      <c r="A178" s="315"/>
      <c r="B178" s="316"/>
      <c r="C178" s="317" t="s">
        <v>2650</v>
      </c>
      <c r="D178" s="318">
        <v>18.73</v>
      </c>
      <c r="E178" s="319">
        <v>1</v>
      </c>
      <c r="F178" s="318">
        <v>18.73</v>
      </c>
      <c r="G178" s="319">
        <v>0.9</v>
      </c>
      <c r="H178" s="318">
        <v>16.86</v>
      </c>
      <c r="I178" s="320"/>
      <c r="J178" s="320">
        <v>16</v>
      </c>
      <c r="K178" s="320"/>
      <c r="L178" s="318">
        <v>9.5299999999999994</v>
      </c>
      <c r="M178" s="321"/>
    </row>
    <row r="179" spans="1:13" ht="15.75" customHeight="1">
      <c r="A179" s="309"/>
      <c r="B179" s="307"/>
      <c r="C179" s="310" t="s">
        <v>2883</v>
      </c>
      <c r="D179" s="311">
        <v>73.94</v>
      </c>
      <c r="E179" s="312">
        <v>1</v>
      </c>
      <c r="F179" s="311">
        <v>73.94</v>
      </c>
      <c r="G179" s="312">
        <v>1.2</v>
      </c>
      <c r="H179" s="311">
        <v>88.73</v>
      </c>
      <c r="I179" s="313"/>
      <c r="J179" s="313"/>
      <c r="K179" s="313">
        <v>84</v>
      </c>
      <c r="L179" s="311"/>
      <c r="M179" s="314"/>
    </row>
    <row r="180" spans="1:13" ht="12" customHeight="1">
      <c r="A180" s="322"/>
      <c r="B180" s="323"/>
      <c r="C180" s="254" t="s">
        <v>2837</v>
      </c>
      <c r="D180" s="253"/>
      <c r="E180" s="255">
        <v>919.17</v>
      </c>
      <c r="F180" s="255"/>
      <c r="G180" s="255"/>
      <c r="H180" s="256">
        <v>873</v>
      </c>
      <c r="I180" s="256"/>
      <c r="J180" s="256"/>
      <c r="K180" s="256"/>
      <c r="L180" s="255"/>
      <c r="M180" s="324"/>
    </row>
    <row r="181" spans="1:13" ht="14.25" customHeight="1">
      <c r="A181" s="322"/>
      <c r="B181" s="323"/>
      <c r="C181" s="325" t="s">
        <v>2838</v>
      </c>
      <c r="D181" s="323"/>
      <c r="E181" s="326">
        <v>596.02</v>
      </c>
      <c r="F181" s="326"/>
      <c r="G181" s="326"/>
      <c r="H181" s="324">
        <v>566</v>
      </c>
      <c r="I181" s="324"/>
      <c r="J181" s="324"/>
      <c r="K181" s="324"/>
      <c r="L181" s="326"/>
      <c r="M181" s="324"/>
    </row>
    <row r="182" spans="1:13" ht="14.25" customHeight="1">
      <c r="A182" s="322"/>
      <c r="B182" s="323"/>
      <c r="C182" s="325" t="s">
        <v>2653</v>
      </c>
      <c r="D182" s="323"/>
      <c r="E182" s="326"/>
      <c r="F182" s="326"/>
      <c r="G182" s="326"/>
      <c r="H182" s="324">
        <v>2381</v>
      </c>
      <c r="I182" s="324"/>
      <c r="J182" s="324"/>
      <c r="K182" s="324"/>
      <c r="L182" s="326"/>
      <c r="M182" s="324"/>
    </row>
    <row r="183" spans="1:13" ht="58.5" customHeight="1">
      <c r="A183" s="299">
        <v>18</v>
      </c>
      <c r="B183" s="300" t="s">
        <v>2884</v>
      </c>
      <c r="C183" s="301" t="s">
        <v>2885</v>
      </c>
      <c r="D183" s="302">
        <v>95</v>
      </c>
      <c r="E183" s="303">
        <v>117.95</v>
      </c>
      <c r="F183" s="303" t="s">
        <v>2638</v>
      </c>
      <c r="G183" s="303">
        <v>117.95</v>
      </c>
      <c r="H183" s="304">
        <v>11205</v>
      </c>
      <c r="I183" s="304" t="s">
        <v>2638</v>
      </c>
      <c r="J183" s="305" t="s">
        <v>2638</v>
      </c>
      <c r="K183" s="305">
        <v>11205</v>
      </c>
      <c r="L183" s="303" t="s">
        <v>2638</v>
      </c>
      <c r="M183" s="305" t="s">
        <v>2638</v>
      </c>
    </row>
    <row r="184" spans="1:13">
      <c r="A184" s="228"/>
      <c r="B184" s="229"/>
      <c r="C184" s="230"/>
      <c r="D184" s="231" t="s">
        <v>121</v>
      </c>
      <c r="E184" s="232" t="s">
        <v>2638</v>
      </c>
      <c r="F184" s="232" t="s">
        <v>2638</v>
      </c>
      <c r="G184" s="232"/>
      <c r="H184" s="233"/>
      <c r="I184" s="233"/>
      <c r="J184" s="233" t="s">
        <v>2638</v>
      </c>
      <c r="K184" s="233"/>
      <c r="L184" s="232" t="s">
        <v>2638</v>
      </c>
      <c r="M184" s="233" t="s">
        <v>2638</v>
      </c>
    </row>
    <row r="185" spans="1:13" ht="18">
      <c r="A185" s="306"/>
      <c r="B185" s="307"/>
      <c r="C185" s="236" t="s">
        <v>2640</v>
      </c>
      <c r="D185" s="237" t="s">
        <v>2641</v>
      </c>
      <c r="E185" s="237" t="s">
        <v>2642</v>
      </c>
      <c r="F185" s="237" t="s">
        <v>2643</v>
      </c>
      <c r="G185" s="237" t="s">
        <v>2644</v>
      </c>
      <c r="H185" s="237" t="s">
        <v>2645</v>
      </c>
      <c r="I185" s="494" t="s">
        <v>2646</v>
      </c>
      <c r="J185" s="495"/>
      <c r="K185" s="496"/>
      <c r="L185" s="237" t="s">
        <v>2647</v>
      </c>
      <c r="M185" s="308"/>
    </row>
    <row r="186" spans="1:13" ht="16.5" customHeight="1">
      <c r="A186" s="309"/>
      <c r="B186" s="307"/>
      <c r="C186" s="310" t="s">
        <v>2699</v>
      </c>
      <c r="D186" s="311">
        <v>98.29</v>
      </c>
      <c r="E186" s="312">
        <v>1</v>
      </c>
      <c r="F186" s="311">
        <v>98.29</v>
      </c>
      <c r="G186" s="312">
        <v>1.2</v>
      </c>
      <c r="H186" s="311">
        <v>117.95</v>
      </c>
      <c r="I186" s="313"/>
      <c r="J186" s="313"/>
      <c r="K186" s="313">
        <v>11205</v>
      </c>
      <c r="L186" s="311"/>
      <c r="M186" s="314"/>
    </row>
    <row r="187" spans="1:13" ht="51.75" customHeight="1">
      <c r="A187" s="299">
        <v>19</v>
      </c>
      <c r="B187" s="300" t="s">
        <v>2886</v>
      </c>
      <c r="C187" s="259" t="s">
        <v>2887</v>
      </c>
      <c r="D187" s="260">
        <v>0.55000000000000004</v>
      </c>
      <c r="E187" s="261">
        <v>980.34</v>
      </c>
      <c r="F187" s="261">
        <v>202.01</v>
      </c>
      <c r="G187" s="261">
        <v>77.09</v>
      </c>
      <c r="H187" s="262">
        <v>539</v>
      </c>
      <c r="I187" s="262">
        <v>386</v>
      </c>
      <c r="J187" s="263">
        <v>111</v>
      </c>
      <c r="K187" s="263">
        <v>42</v>
      </c>
      <c r="L187" s="261">
        <v>79.75</v>
      </c>
      <c r="M187" s="305">
        <v>44</v>
      </c>
    </row>
    <row r="188" spans="1:13">
      <c r="A188" s="228"/>
      <c r="B188" s="229"/>
      <c r="C188" s="230"/>
      <c r="D188" s="231" t="s">
        <v>493</v>
      </c>
      <c r="E188" s="232">
        <v>701.24</v>
      </c>
      <c r="F188" s="232">
        <v>16.86</v>
      </c>
      <c r="G188" s="232"/>
      <c r="H188" s="233"/>
      <c r="I188" s="233"/>
      <c r="J188" s="233">
        <v>9</v>
      </c>
      <c r="K188" s="233"/>
      <c r="L188" s="232">
        <v>1.77</v>
      </c>
      <c r="M188" s="233">
        <v>1</v>
      </c>
    </row>
    <row r="189" spans="1:13" ht="18">
      <c r="A189" s="306"/>
      <c r="B189" s="307"/>
      <c r="C189" s="236" t="s">
        <v>2640</v>
      </c>
      <c r="D189" s="237" t="s">
        <v>2641</v>
      </c>
      <c r="E189" s="237" t="s">
        <v>2642</v>
      </c>
      <c r="F189" s="237" t="s">
        <v>2643</v>
      </c>
      <c r="G189" s="237" t="s">
        <v>2644</v>
      </c>
      <c r="H189" s="237" t="s">
        <v>2645</v>
      </c>
      <c r="I189" s="494" t="s">
        <v>2646</v>
      </c>
      <c r="J189" s="495"/>
      <c r="K189" s="496"/>
      <c r="L189" s="237" t="s">
        <v>2647</v>
      </c>
      <c r="M189" s="308"/>
    </row>
    <row r="190" spans="1:13" ht="13.5" customHeight="1">
      <c r="A190" s="309"/>
      <c r="B190" s="307"/>
      <c r="C190" s="310" t="s">
        <v>2857</v>
      </c>
      <c r="D190" s="311">
        <v>779.16</v>
      </c>
      <c r="E190" s="312">
        <v>1</v>
      </c>
      <c r="F190" s="311">
        <v>779.16</v>
      </c>
      <c r="G190" s="312">
        <v>0.9</v>
      </c>
      <c r="H190" s="311">
        <v>701.24</v>
      </c>
      <c r="I190" s="313">
        <v>386</v>
      </c>
      <c r="J190" s="313"/>
      <c r="K190" s="313"/>
      <c r="L190" s="311">
        <v>8.7899999999999991</v>
      </c>
      <c r="M190" s="314"/>
    </row>
    <row r="191" spans="1:13" ht="12.75" customHeight="1">
      <c r="A191" s="309"/>
      <c r="B191" s="307"/>
      <c r="C191" s="310" t="s">
        <v>2648</v>
      </c>
      <c r="D191" s="311">
        <v>181.99</v>
      </c>
      <c r="E191" s="312">
        <v>1</v>
      </c>
      <c r="F191" s="311">
        <v>181.99</v>
      </c>
      <c r="G191" s="312">
        <v>1.1100000000000001</v>
      </c>
      <c r="H191" s="311">
        <v>202.01</v>
      </c>
      <c r="I191" s="313"/>
      <c r="J191" s="313">
        <v>111</v>
      </c>
      <c r="K191" s="313"/>
      <c r="L191" s="311"/>
      <c r="M191" s="314"/>
    </row>
    <row r="192" spans="1:13" ht="10.5" customHeight="1">
      <c r="A192" s="315"/>
      <c r="B192" s="316"/>
      <c r="C192" s="317" t="s">
        <v>2649</v>
      </c>
      <c r="D192" s="318">
        <v>163.26</v>
      </c>
      <c r="E192" s="319">
        <v>1</v>
      </c>
      <c r="F192" s="318">
        <v>163.26</v>
      </c>
      <c r="G192" s="319">
        <v>1.1339999999999999</v>
      </c>
      <c r="H192" s="318">
        <v>185.15</v>
      </c>
      <c r="I192" s="320"/>
      <c r="J192" s="320">
        <v>102</v>
      </c>
      <c r="K192" s="320"/>
      <c r="L192" s="318"/>
      <c r="M192" s="321"/>
    </row>
    <row r="193" spans="1:13" ht="10.5" customHeight="1">
      <c r="A193" s="315"/>
      <c r="B193" s="316"/>
      <c r="C193" s="317" t="s">
        <v>2650</v>
      </c>
      <c r="D193" s="318">
        <v>18.73</v>
      </c>
      <c r="E193" s="319">
        <v>1</v>
      </c>
      <c r="F193" s="318">
        <v>18.73</v>
      </c>
      <c r="G193" s="319">
        <v>0.9</v>
      </c>
      <c r="H193" s="318">
        <v>16.86</v>
      </c>
      <c r="I193" s="320"/>
      <c r="J193" s="320">
        <v>9</v>
      </c>
      <c r="K193" s="320"/>
      <c r="L193" s="318">
        <v>9.5299999999999994</v>
      </c>
      <c r="M193" s="321"/>
    </row>
    <row r="194" spans="1:13" ht="12.75" customHeight="1">
      <c r="A194" s="309"/>
      <c r="B194" s="307"/>
      <c r="C194" s="310" t="s">
        <v>2888</v>
      </c>
      <c r="D194" s="311">
        <v>64.239999999999995</v>
      </c>
      <c r="E194" s="312">
        <v>1</v>
      </c>
      <c r="F194" s="311">
        <v>64.239999999999995</v>
      </c>
      <c r="G194" s="312">
        <v>1.2</v>
      </c>
      <c r="H194" s="311">
        <v>77.09</v>
      </c>
      <c r="I194" s="313"/>
      <c r="J194" s="313"/>
      <c r="K194" s="313">
        <v>42</v>
      </c>
      <c r="L194" s="311"/>
      <c r="M194" s="314"/>
    </row>
    <row r="195" spans="1:13" ht="14.25" customHeight="1">
      <c r="A195" s="322"/>
      <c r="B195" s="323"/>
      <c r="C195" s="254" t="s">
        <v>2837</v>
      </c>
      <c r="D195" s="253"/>
      <c r="E195" s="255">
        <v>919.17</v>
      </c>
      <c r="F195" s="255"/>
      <c r="G195" s="255"/>
      <c r="H195" s="256">
        <v>506</v>
      </c>
      <c r="I195" s="256"/>
      <c r="J195" s="256"/>
      <c r="K195" s="256"/>
      <c r="L195" s="255"/>
      <c r="M195" s="324"/>
    </row>
    <row r="196" spans="1:13" ht="15" customHeight="1">
      <c r="A196" s="322"/>
      <c r="B196" s="323"/>
      <c r="C196" s="325" t="s">
        <v>2838</v>
      </c>
      <c r="D196" s="323"/>
      <c r="E196" s="326">
        <v>596.02</v>
      </c>
      <c r="F196" s="326"/>
      <c r="G196" s="326"/>
      <c r="H196" s="324">
        <v>328</v>
      </c>
      <c r="I196" s="324"/>
      <c r="J196" s="324"/>
      <c r="K196" s="324"/>
      <c r="L196" s="326"/>
      <c r="M196" s="324"/>
    </row>
    <row r="197" spans="1:13" ht="12.75" customHeight="1">
      <c r="A197" s="322"/>
      <c r="B197" s="323"/>
      <c r="C197" s="325" t="s">
        <v>2653</v>
      </c>
      <c r="D197" s="323"/>
      <c r="E197" s="326"/>
      <c r="F197" s="326"/>
      <c r="G197" s="326"/>
      <c r="H197" s="324">
        <v>1372</v>
      </c>
      <c r="I197" s="324"/>
      <c r="J197" s="324"/>
      <c r="K197" s="324"/>
      <c r="L197" s="326"/>
      <c r="M197" s="324"/>
    </row>
    <row r="198" spans="1:13" ht="51.75" customHeight="1">
      <c r="A198" s="299">
        <v>20</v>
      </c>
      <c r="B198" s="300" t="s">
        <v>2889</v>
      </c>
      <c r="C198" s="301" t="s">
        <v>2890</v>
      </c>
      <c r="D198" s="302">
        <v>55</v>
      </c>
      <c r="E198" s="303">
        <v>88.06</v>
      </c>
      <c r="F198" s="303" t="s">
        <v>2638</v>
      </c>
      <c r="G198" s="303">
        <v>88.06</v>
      </c>
      <c r="H198" s="304">
        <v>4843</v>
      </c>
      <c r="I198" s="304" t="s">
        <v>2638</v>
      </c>
      <c r="J198" s="305" t="s">
        <v>2638</v>
      </c>
      <c r="K198" s="305">
        <v>4843</v>
      </c>
      <c r="L198" s="303" t="s">
        <v>2638</v>
      </c>
      <c r="M198" s="305" t="s">
        <v>2638</v>
      </c>
    </row>
    <row r="199" spans="1:13">
      <c r="A199" s="228"/>
      <c r="B199" s="229"/>
      <c r="C199" s="230"/>
      <c r="D199" s="231" t="s">
        <v>121</v>
      </c>
      <c r="E199" s="232" t="s">
        <v>2638</v>
      </c>
      <c r="F199" s="232" t="s">
        <v>2638</v>
      </c>
      <c r="G199" s="232"/>
      <c r="H199" s="233"/>
      <c r="I199" s="233"/>
      <c r="J199" s="233" t="s">
        <v>2638</v>
      </c>
      <c r="K199" s="233"/>
      <c r="L199" s="232" t="s">
        <v>2638</v>
      </c>
      <c r="M199" s="233" t="s">
        <v>2638</v>
      </c>
    </row>
    <row r="200" spans="1:13" ht="18">
      <c r="A200" s="306"/>
      <c r="B200" s="307"/>
      <c r="C200" s="236" t="s">
        <v>2640</v>
      </c>
      <c r="D200" s="237" t="s">
        <v>2641</v>
      </c>
      <c r="E200" s="237" t="s">
        <v>2642</v>
      </c>
      <c r="F200" s="237" t="s">
        <v>2643</v>
      </c>
      <c r="G200" s="237" t="s">
        <v>2644</v>
      </c>
      <c r="H200" s="237" t="s">
        <v>2645</v>
      </c>
      <c r="I200" s="494" t="s">
        <v>2646</v>
      </c>
      <c r="J200" s="495"/>
      <c r="K200" s="496"/>
      <c r="L200" s="237" t="s">
        <v>2647</v>
      </c>
      <c r="M200" s="308"/>
    </row>
    <row r="201" spans="1:13" ht="12.75" customHeight="1">
      <c r="A201" s="309"/>
      <c r="B201" s="307"/>
      <c r="C201" s="310" t="s">
        <v>2699</v>
      </c>
      <c r="D201" s="311">
        <v>73.38</v>
      </c>
      <c r="E201" s="312">
        <v>1</v>
      </c>
      <c r="F201" s="311">
        <v>73.38</v>
      </c>
      <c r="G201" s="312">
        <v>1.2</v>
      </c>
      <c r="H201" s="311">
        <v>88.06</v>
      </c>
      <c r="I201" s="313"/>
      <c r="J201" s="313"/>
      <c r="K201" s="313">
        <v>4843</v>
      </c>
      <c r="L201" s="311"/>
      <c r="M201" s="314"/>
    </row>
    <row r="202" spans="1:13" ht="49.5" customHeight="1">
      <c r="A202" s="299">
        <v>21</v>
      </c>
      <c r="B202" s="300" t="s">
        <v>2891</v>
      </c>
      <c r="C202" s="259" t="s">
        <v>2892</v>
      </c>
      <c r="D202" s="260">
        <v>2</v>
      </c>
      <c r="E202" s="261">
        <v>80.16</v>
      </c>
      <c r="F202" s="261">
        <v>8.25</v>
      </c>
      <c r="G202" s="261">
        <v>5.16</v>
      </c>
      <c r="H202" s="262">
        <v>160</v>
      </c>
      <c r="I202" s="262">
        <v>134</v>
      </c>
      <c r="J202" s="263">
        <v>17</v>
      </c>
      <c r="K202" s="263">
        <v>9</v>
      </c>
      <c r="L202" s="261">
        <v>7.7</v>
      </c>
      <c r="M202" s="305">
        <v>15</v>
      </c>
    </row>
    <row r="203" spans="1:13">
      <c r="A203" s="228"/>
      <c r="B203" s="229"/>
      <c r="C203" s="230"/>
      <c r="D203" s="231" t="s">
        <v>2893</v>
      </c>
      <c r="E203" s="232">
        <v>66.75</v>
      </c>
      <c r="F203" s="232">
        <v>0.39</v>
      </c>
      <c r="G203" s="232"/>
      <c r="H203" s="233"/>
      <c r="I203" s="233"/>
      <c r="J203" s="233">
        <v>1</v>
      </c>
      <c r="K203" s="233"/>
      <c r="L203" s="232">
        <v>0.04</v>
      </c>
      <c r="M203" s="233" t="s">
        <v>2638</v>
      </c>
    </row>
    <row r="204" spans="1:13" ht="18">
      <c r="A204" s="306"/>
      <c r="B204" s="307"/>
      <c r="C204" s="236" t="s">
        <v>2640</v>
      </c>
      <c r="D204" s="237" t="s">
        <v>2641</v>
      </c>
      <c r="E204" s="237" t="s">
        <v>2642</v>
      </c>
      <c r="F204" s="237" t="s">
        <v>2643</v>
      </c>
      <c r="G204" s="237" t="s">
        <v>2644</v>
      </c>
      <c r="H204" s="237" t="s">
        <v>2645</v>
      </c>
      <c r="I204" s="494" t="s">
        <v>2646</v>
      </c>
      <c r="J204" s="495"/>
      <c r="K204" s="496"/>
      <c r="L204" s="237" t="s">
        <v>2647</v>
      </c>
      <c r="M204" s="308"/>
    </row>
    <row r="205" spans="1:13" ht="12.75" customHeight="1">
      <c r="A205" s="309"/>
      <c r="B205" s="307"/>
      <c r="C205" s="310" t="s">
        <v>2733</v>
      </c>
      <c r="D205" s="311">
        <v>72.010000000000005</v>
      </c>
      <c r="E205" s="312">
        <v>1.03</v>
      </c>
      <c r="F205" s="311">
        <v>74.17</v>
      </c>
      <c r="G205" s="312">
        <v>0.9</v>
      </c>
      <c r="H205" s="311">
        <v>66.75</v>
      </c>
      <c r="I205" s="313">
        <v>134</v>
      </c>
      <c r="J205" s="313"/>
      <c r="K205" s="313"/>
      <c r="L205" s="311">
        <v>8.67</v>
      </c>
      <c r="M205" s="314"/>
    </row>
    <row r="206" spans="1:13" ht="11.25" customHeight="1">
      <c r="A206" s="309"/>
      <c r="B206" s="307"/>
      <c r="C206" s="310" t="s">
        <v>2648</v>
      </c>
      <c r="D206" s="311">
        <v>7.22</v>
      </c>
      <c r="E206" s="312">
        <v>1.0289999999999999</v>
      </c>
      <c r="F206" s="311">
        <v>7.43</v>
      </c>
      <c r="G206" s="312">
        <v>1.1100000000000001</v>
      </c>
      <c r="H206" s="311">
        <v>8.25</v>
      </c>
      <c r="I206" s="313"/>
      <c r="J206" s="313">
        <v>17</v>
      </c>
      <c r="K206" s="313"/>
      <c r="L206" s="311"/>
      <c r="M206" s="314"/>
    </row>
    <row r="207" spans="1:13" ht="9" customHeight="1">
      <c r="A207" s="315"/>
      <c r="B207" s="316"/>
      <c r="C207" s="317" t="s">
        <v>2649</v>
      </c>
      <c r="D207" s="318">
        <v>6.8</v>
      </c>
      <c r="E207" s="319">
        <v>1.0289999999999999</v>
      </c>
      <c r="F207" s="318">
        <v>7</v>
      </c>
      <c r="G207" s="319">
        <v>1.123</v>
      </c>
      <c r="H207" s="318">
        <v>7.86</v>
      </c>
      <c r="I207" s="320"/>
      <c r="J207" s="320">
        <v>16</v>
      </c>
      <c r="K207" s="320"/>
      <c r="L207" s="318"/>
      <c r="M207" s="321"/>
    </row>
    <row r="208" spans="1:13" ht="12.75" customHeight="1">
      <c r="A208" s="315"/>
      <c r="B208" s="316"/>
      <c r="C208" s="317" t="s">
        <v>2650</v>
      </c>
      <c r="D208" s="318">
        <v>0.42</v>
      </c>
      <c r="E208" s="319">
        <v>1.03</v>
      </c>
      <c r="F208" s="318">
        <v>0.43</v>
      </c>
      <c r="G208" s="319">
        <v>0.9</v>
      </c>
      <c r="H208" s="318">
        <v>0.39</v>
      </c>
      <c r="I208" s="320"/>
      <c r="J208" s="320">
        <v>1</v>
      </c>
      <c r="K208" s="320"/>
      <c r="L208" s="318">
        <v>9.75</v>
      </c>
      <c r="M208" s="321"/>
    </row>
    <row r="209" spans="1:13" ht="9.75" customHeight="1">
      <c r="A209" s="309"/>
      <c r="B209" s="307"/>
      <c r="C209" s="310" t="s">
        <v>2894</v>
      </c>
      <c r="D209" s="311">
        <v>4.3</v>
      </c>
      <c r="E209" s="312">
        <v>1</v>
      </c>
      <c r="F209" s="311">
        <v>4.3</v>
      </c>
      <c r="G209" s="312">
        <v>1.2</v>
      </c>
      <c r="H209" s="311">
        <v>5.16</v>
      </c>
      <c r="I209" s="313"/>
      <c r="J209" s="313"/>
      <c r="K209" s="313">
        <v>10</v>
      </c>
      <c r="L209" s="311"/>
      <c r="M209" s="314"/>
    </row>
    <row r="210" spans="1:13" ht="14.25" customHeight="1">
      <c r="A210" s="322"/>
      <c r="B210" s="323"/>
      <c r="C210" s="254" t="s">
        <v>2837</v>
      </c>
      <c r="D210" s="253"/>
      <c r="E210" s="255">
        <v>85.94</v>
      </c>
      <c r="F210" s="255"/>
      <c r="G210" s="255"/>
      <c r="H210" s="256">
        <v>172</v>
      </c>
      <c r="I210" s="256"/>
      <c r="J210" s="256"/>
      <c r="K210" s="256"/>
      <c r="L210" s="255"/>
      <c r="M210" s="324"/>
    </row>
    <row r="211" spans="1:13" ht="12" customHeight="1">
      <c r="A211" s="322"/>
      <c r="B211" s="323"/>
      <c r="C211" s="325" t="s">
        <v>2838</v>
      </c>
      <c r="D211" s="323"/>
      <c r="E211" s="326">
        <v>55.73</v>
      </c>
      <c r="F211" s="326"/>
      <c r="G211" s="326"/>
      <c r="H211" s="324">
        <v>111</v>
      </c>
      <c r="I211" s="324"/>
      <c r="J211" s="324"/>
      <c r="K211" s="324"/>
      <c r="L211" s="326"/>
      <c r="M211" s="324"/>
    </row>
    <row r="212" spans="1:13" ht="13.5" customHeight="1">
      <c r="A212" s="322"/>
      <c r="B212" s="323"/>
      <c r="C212" s="325" t="s">
        <v>2653</v>
      </c>
      <c r="D212" s="323"/>
      <c r="E212" s="326"/>
      <c r="F212" s="326"/>
      <c r="G212" s="326"/>
      <c r="H212" s="324">
        <v>443</v>
      </c>
      <c r="I212" s="324"/>
      <c r="J212" s="324"/>
      <c r="K212" s="324"/>
      <c r="L212" s="326"/>
      <c r="M212" s="324"/>
    </row>
    <row r="213" spans="1:13" ht="114" customHeight="1">
      <c r="A213" s="299">
        <v>22</v>
      </c>
      <c r="B213" s="300" t="s">
        <v>2895</v>
      </c>
      <c r="C213" s="301" t="s">
        <v>2896</v>
      </c>
      <c r="D213" s="302">
        <v>2</v>
      </c>
      <c r="E213" s="303">
        <v>1242.54</v>
      </c>
      <c r="F213" s="303" t="s">
        <v>2638</v>
      </c>
      <c r="G213" s="303">
        <v>1242.54</v>
      </c>
      <c r="H213" s="304">
        <v>2485</v>
      </c>
      <c r="I213" s="304" t="s">
        <v>2638</v>
      </c>
      <c r="J213" s="305" t="s">
        <v>2638</v>
      </c>
      <c r="K213" s="305">
        <v>2485</v>
      </c>
      <c r="L213" s="303" t="s">
        <v>2638</v>
      </c>
      <c r="M213" s="305" t="s">
        <v>2638</v>
      </c>
    </row>
    <row r="214" spans="1:13">
      <c r="A214" s="228"/>
      <c r="B214" s="229"/>
      <c r="C214" s="230"/>
      <c r="D214" s="231" t="s">
        <v>239</v>
      </c>
      <c r="E214" s="232" t="s">
        <v>2638</v>
      </c>
      <c r="F214" s="232" t="s">
        <v>2638</v>
      </c>
      <c r="G214" s="232"/>
      <c r="H214" s="233"/>
      <c r="I214" s="233"/>
      <c r="J214" s="233" t="s">
        <v>2638</v>
      </c>
      <c r="K214" s="233"/>
      <c r="L214" s="232" t="s">
        <v>2638</v>
      </c>
      <c r="M214" s="233" t="s">
        <v>2638</v>
      </c>
    </row>
    <row r="215" spans="1:13" ht="18">
      <c r="A215" s="306"/>
      <c r="B215" s="307"/>
      <c r="C215" s="236" t="s">
        <v>2640</v>
      </c>
      <c r="D215" s="237" t="s">
        <v>2641</v>
      </c>
      <c r="E215" s="237" t="s">
        <v>2642</v>
      </c>
      <c r="F215" s="237" t="s">
        <v>2643</v>
      </c>
      <c r="G215" s="237" t="s">
        <v>2644</v>
      </c>
      <c r="H215" s="237" t="s">
        <v>2645</v>
      </c>
      <c r="I215" s="494" t="s">
        <v>2646</v>
      </c>
      <c r="J215" s="495"/>
      <c r="K215" s="496"/>
      <c r="L215" s="237" t="s">
        <v>2647</v>
      </c>
      <c r="M215" s="308"/>
    </row>
    <row r="216" spans="1:13" ht="13.5" customHeight="1">
      <c r="A216" s="309"/>
      <c r="B216" s="307"/>
      <c r="C216" s="310" t="s">
        <v>2699</v>
      </c>
      <c r="D216" s="311">
        <v>767</v>
      </c>
      <c r="E216" s="312">
        <v>1.35</v>
      </c>
      <c r="F216" s="311">
        <v>1035.45</v>
      </c>
      <c r="G216" s="312">
        <v>1.2</v>
      </c>
      <c r="H216" s="311">
        <v>1242.54</v>
      </c>
      <c r="I216" s="313"/>
      <c r="J216" s="313"/>
      <c r="K216" s="313">
        <v>2485</v>
      </c>
      <c r="L216" s="311"/>
      <c r="M216" s="314"/>
    </row>
    <row r="217" spans="1:13" ht="37.5" customHeight="1">
      <c r="A217" s="299">
        <v>23</v>
      </c>
      <c r="B217" s="300" t="s">
        <v>2897</v>
      </c>
      <c r="C217" s="259" t="s">
        <v>2898</v>
      </c>
      <c r="D217" s="260">
        <v>0.04</v>
      </c>
      <c r="E217" s="261">
        <v>3392.06</v>
      </c>
      <c r="F217" s="261">
        <v>493.1</v>
      </c>
      <c r="G217" s="261">
        <v>2332.7199999999998</v>
      </c>
      <c r="H217" s="262">
        <v>136</v>
      </c>
      <c r="I217" s="262">
        <v>23</v>
      </c>
      <c r="J217" s="263">
        <v>20</v>
      </c>
      <c r="K217" s="263">
        <v>93</v>
      </c>
      <c r="L217" s="261">
        <v>65.400000000000006</v>
      </c>
      <c r="M217" s="305">
        <v>3</v>
      </c>
    </row>
    <row r="218" spans="1:13">
      <c r="A218" s="228"/>
      <c r="B218" s="229"/>
      <c r="C218" s="230"/>
      <c r="D218" s="231" t="s">
        <v>491</v>
      </c>
      <c r="E218" s="232">
        <v>566.24</v>
      </c>
      <c r="F218" s="232" t="s">
        <v>2638</v>
      </c>
      <c r="G218" s="232"/>
      <c r="H218" s="233"/>
      <c r="I218" s="233"/>
      <c r="J218" s="233" t="s">
        <v>2638</v>
      </c>
      <c r="K218" s="233"/>
      <c r="L218" s="232">
        <v>0.01</v>
      </c>
      <c r="M218" s="233" t="s">
        <v>2638</v>
      </c>
    </row>
    <row r="219" spans="1:13" ht="18">
      <c r="A219" s="306"/>
      <c r="B219" s="307"/>
      <c r="C219" s="236" t="s">
        <v>2640</v>
      </c>
      <c r="D219" s="237" t="s">
        <v>2641</v>
      </c>
      <c r="E219" s="237" t="s">
        <v>2642</v>
      </c>
      <c r="F219" s="237" t="s">
        <v>2643</v>
      </c>
      <c r="G219" s="237" t="s">
        <v>2644</v>
      </c>
      <c r="H219" s="237" t="s">
        <v>2645</v>
      </c>
      <c r="I219" s="494" t="s">
        <v>2646</v>
      </c>
      <c r="J219" s="495"/>
      <c r="K219" s="496"/>
      <c r="L219" s="237" t="s">
        <v>2647</v>
      </c>
      <c r="M219" s="308"/>
    </row>
    <row r="220" spans="1:13" ht="12" customHeight="1">
      <c r="A220" s="309"/>
      <c r="B220" s="307"/>
      <c r="C220" s="310" t="s">
        <v>2733</v>
      </c>
      <c r="D220" s="311">
        <v>629.15</v>
      </c>
      <c r="E220" s="312">
        <v>1</v>
      </c>
      <c r="F220" s="311">
        <v>629.15</v>
      </c>
      <c r="G220" s="312">
        <v>0.9</v>
      </c>
      <c r="H220" s="311">
        <v>566.24</v>
      </c>
      <c r="I220" s="313">
        <v>23</v>
      </c>
      <c r="J220" s="313"/>
      <c r="K220" s="313"/>
      <c r="L220" s="311">
        <v>8.66</v>
      </c>
      <c r="M220" s="314"/>
    </row>
    <row r="221" spans="1:13" ht="12" customHeight="1">
      <c r="A221" s="309"/>
      <c r="B221" s="307"/>
      <c r="C221" s="310" t="s">
        <v>2648</v>
      </c>
      <c r="D221" s="311">
        <v>444.23</v>
      </c>
      <c r="E221" s="312">
        <v>1</v>
      </c>
      <c r="F221" s="311">
        <v>444.23</v>
      </c>
      <c r="G221" s="312">
        <v>1.1100000000000001</v>
      </c>
      <c r="H221" s="311">
        <v>493.1</v>
      </c>
      <c r="I221" s="313"/>
      <c r="J221" s="313">
        <v>20</v>
      </c>
      <c r="K221" s="313"/>
      <c r="L221" s="311"/>
      <c r="M221" s="314"/>
    </row>
    <row r="222" spans="1:13" ht="10.5" customHeight="1">
      <c r="A222" s="309"/>
      <c r="B222" s="307"/>
      <c r="C222" s="310" t="s">
        <v>2693</v>
      </c>
      <c r="D222" s="311">
        <v>1943.93</v>
      </c>
      <c r="E222" s="312">
        <v>1</v>
      </c>
      <c r="F222" s="311">
        <v>1943.93</v>
      </c>
      <c r="G222" s="312">
        <v>1.2</v>
      </c>
      <c r="H222" s="311">
        <v>2332.7199999999998</v>
      </c>
      <c r="I222" s="313"/>
      <c r="J222" s="313"/>
      <c r="K222" s="313">
        <v>93</v>
      </c>
      <c r="L222" s="311"/>
      <c r="M222" s="314"/>
    </row>
    <row r="223" spans="1:13" ht="13.5" customHeight="1">
      <c r="A223" s="322"/>
      <c r="B223" s="323"/>
      <c r="C223" s="254" t="s">
        <v>2899</v>
      </c>
      <c r="D223" s="253"/>
      <c r="E223" s="255">
        <v>452.99</v>
      </c>
      <c r="F223" s="255"/>
      <c r="G223" s="255"/>
      <c r="H223" s="256">
        <v>18</v>
      </c>
      <c r="I223" s="256"/>
      <c r="J223" s="256"/>
      <c r="K223" s="256"/>
      <c r="L223" s="255"/>
      <c r="M223" s="324"/>
    </row>
    <row r="224" spans="1:13" ht="13.5" customHeight="1">
      <c r="A224" s="322"/>
      <c r="B224" s="323"/>
      <c r="C224" s="325" t="s">
        <v>2900</v>
      </c>
      <c r="D224" s="323"/>
      <c r="E224" s="326">
        <v>339.74</v>
      </c>
      <c r="F224" s="326"/>
      <c r="G224" s="326"/>
      <c r="H224" s="324">
        <v>14</v>
      </c>
      <c r="I224" s="324"/>
      <c r="J224" s="324"/>
      <c r="K224" s="324"/>
      <c r="L224" s="326"/>
      <c r="M224" s="324"/>
    </row>
    <row r="225" spans="1:13" ht="12.75" customHeight="1">
      <c r="A225" s="322"/>
      <c r="B225" s="323"/>
      <c r="C225" s="325" t="s">
        <v>2653</v>
      </c>
      <c r="D225" s="323"/>
      <c r="E225" s="326"/>
      <c r="F225" s="326"/>
      <c r="G225" s="326"/>
      <c r="H225" s="324">
        <v>168</v>
      </c>
      <c r="I225" s="324"/>
      <c r="J225" s="324"/>
      <c r="K225" s="324"/>
      <c r="L225" s="326"/>
      <c r="M225" s="324"/>
    </row>
    <row r="226" spans="1:13" ht="24.75" customHeight="1">
      <c r="A226" s="299">
        <v>24</v>
      </c>
      <c r="B226" s="300" t="s">
        <v>2901</v>
      </c>
      <c r="C226" s="301" t="s">
        <v>2902</v>
      </c>
      <c r="D226" s="302">
        <v>2.23</v>
      </c>
      <c r="E226" s="303">
        <v>3131.16</v>
      </c>
      <c r="F226" s="303">
        <v>13.54</v>
      </c>
      <c r="G226" s="303">
        <v>3077.62</v>
      </c>
      <c r="H226" s="304">
        <v>6982</v>
      </c>
      <c r="I226" s="304">
        <v>89</v>
      </c>
      <c r="J226" s="305">
        <v>30</v>
      </c>
      <c r="K226" s="305">
        <v>6863</v>
      </c>
      <c r="L226" s="303">
        <v>4.9000000000000004</v>
      </c>
      <c r="M226" s="305">
        <v>11</v>
      </c>
    </row>
    <row r="227" spans="1:13">
      <c r="A227" s="228"/>
      <c r="B227" s="229"/>
      <c r="C227" s="230"/>
      <c r="D227" s="231" t="s">
        <v>654</v>
      </c>
      <c r="E227" s="232">
        <v>40</v>
      </c>
      <c r="F227" s="232">
        <v>0.18</v>
      </c>
      <c r="G227" s="232"/>
      <c r="H227" s="233"/>
      <c r="I227" s="233"/>
      <c r="J227" s="233" t="s">
        <v>2638</v>
      </c>
      <c r="K227" s="233"/>
      <c r="L227" s="232">
        <v>0.04</v>
      </c>
      <c r="M227" s="233" t="s">
        <v>2638</v>
      </c>
    </row>
    <row r="228" spans="1:13" ht="18">
      <c r="A228" s="306"/>
      <c r="B228" s="307"/>
      <c r="C228" s="236" t="s">
        <v>2640</v>
      </c>
      <c r="D228" s="237" t="s">
        <v>2641</v>
      </c>
      <c r="E228" s="237" t="s">
        <v>2642</v>
      </c>
      <c r="F228" s="237" t="s">
        <v>2643</v>
      </c>
      <c r="G228" s="237" t="s">
        <v>2644</v>
      </c>
      <c r="H228" s="237" t="s">
        <v>2645</v>
      </c>
      <c r="I228" s="494" t="s">
        <v>2646</v>
      </c>
      <c r="J228" s="495"/>
      <c r="K228" s="496"/>
      <c r="L228" s="237" t="s">
        <v>2647</v>
      </c>
      <c r="M228" s="308"/>
    </row>
    <row r="229" spans="1:13" ht="13.5" customHeight="1">
      <c r="A229" s="309"/>
      <c r="B229" s="307"/>
      <c r="C229" s="310" t="s">
        <v>2748</v>
      </c>
      <c r="D229" s="311">
        <v>22.22</v>
      </c>
      <c r="E229" s="312">
        <v>2</v>
      </c>
      <c r="F229" s="311">
        <v>44.44</v>
      </c>
      <c r="G229" s="312">
        <v>0.9</v>
      </c>
      <c r="H229" s="311">
        <v>40</v>
      </c>
      <c r="I229" s="313">
        <v>89</v>
      </c>
      <c r="J229" s="313"/>
      <c r="K229" s="313"/>
      <c r="L229" s="311">
        <v>8.16</v>
      </c>
      <c r="M229" s="314"/>
    </row>
    <row r="230" spans="1:13" ht="13.5" customHeight="1">
      <c r="A230" s="309"/>
      <c r="B230" s="307"/>
      <c r="C230" s="310" t="s">
        <v>2648</v>
      </c>
      <c r="D230" s="311">
        <v>6.1</v>
      </c>
      <c r="E230" s="312">
        <v>2</v>
      </c>
      <c r="F230" s="311">
        <v>12.2</v>
      </c>
      <c r="G230" s="312">
        <v>1.1100000000000001</v>
      </c>
      <c r="H230" s="311">
        <v>13.54</v>
      </c>
      <c r="I230" s="313"/>
      <c r="J230" s="313">
        <v>30</v>
      </c>
      <c r="K230" s="313"/>
      <c r="L230" s="311"/>
      <c r="M230" s="314"/>
    </row>
    <row r="231" spans="1:13" ht="15.75" customHeight="1">
      <c r="A231" s="315"/>
      <c r="B231" s="316"/>
      <c r="C231" s="317" t="s">
        <v>2649</v>
      </c>
      <c r="D231" s="318">
        <v>6</v>
      </c>
      <c r="E231" s="319">
        <v>2</v>
      </c>
      <c r="F231" s="318">
        <v>12</v>
      </c>
      <c r="G231" s="319">
        <v>1.113</v>
      </c>
      <c r="H231" s="318">
        <v>13.36</v>
      </c>
      <c r="I231" s="320"/>
      <c r="J231" s="320">
        <v>30</v>
      </c>
      <c r="K231" s="320"/>
      <c r="L231" s="318"/>
      <c r="M231" s="321"/>
    </row>
    <row r="232" spans="1:13" ht="14.25" customHeight="1">
      <c r="A232" s="315"/>
      <c r="B232" s="316"/>
      <c r="C232" s="317" t="s">
        <v>2650</v>
      </c>
      <c r="D232" s="318">
        <v>0.1</v>
      </c>
      <c r="E232" s="319">
        <v>2</v>
      </c>
      <c r="F232" s="318">
        <v>0.2</v>
      </c>
      <c r="G232" s="319">
        <v>0.9</v>
      </c>
      <c r="H232" s="318">
        <v>0.18</v>
      </c>
      <c r="I232" s="320"/>
      <c r="J232" s="320" t="s">
        <v>2638</v>
      </c>
      <c r="K232" s="320"/>
      <c r="L232" s="318">
        <v>4.5</v>
      </c>
      <c r="M232" s="321"/>
    </row>
    <row r="233" spans="1:13" ht="12" customHeight="1">
      <c r="A233" s="309"/>
      <c r="B233" s="307"/>
      <c r="C233" s="310" t="s">
        <v>2693</v>
      </c>
      <c r="D233" s="311">
        <v>1282.3399999999999</v>
      </c>
      <c r="E233" s="312">
        <v>2</v>
      </c>
      <c r="F233" s="311">
        <v>2564.6799999999998</v>
      </c>
      <c r="G233" s="312">
        <v>1.2</v>
      </c>
      <c r="H233" s="311">
        <v>3077.62</v>
      </c>
      <c r="I233" s="313"/>
      <c r="J233" s="313"/>
      <c r="K233" s="313">
        <v>6863</v>
      </c>
      <c r="L233" s="311"/>
      <c r="M233" s="314"/>
    </row>
    <row r="234" spans="1:13" ht="14.25" customHeight="1">
      <c r="A234" s="322"/>
      <c r="B234" s="323"/>
      <c r="C234" s="254" t="s">
        <v>2764</v>
      </c>
      <c r="D234" s="253"/>
      <c r="E234" s="255">
        <v>36.159999999999997</v>
      </c>
      <c r="F234" s="255"/>
      <c r="G234" s="255"/>
      <c r="H234" s="256">
        <v>81</v>
      </c>
      <c r="I234" s="256"/>
      <c r="J234" s="256"/>
      <c r="K234" s="256"/>
      <c r="L234" s="255"/>
      <c r="M234" s="324"/>
    </row>
    <row r="235" spans="1:13" ht="12.75" customHeight="1">
      <c r="A235" s="322"/>
      <c r="B235" s="323"/>
      <c r="C235" s="325" t="s">
        <v>2765</v>
      </c>
      <c r="D235" s="323"/>
      <c r="E235" s="326">
        <v>28.13</v>
      </c>
      <c r="F235" s="326"/>
      <c r="G235" s="326"/>
      <c r="H235" s="324">
        <v>63</v>
      </c>
      <c r="I235" s="324"/>
      <c r="J235" s="324"/>
      <c r="K235" s="324"/>
      <c r="L235" s="326"/>
      <c r="M235" s="324"/>
    </row>
    <row r="236" spans="1:13" ht="12.75" customHeight="1">
      <c r="A236" s="322"/>
      <c r="B236" s="323"/>
      <c r="C236" s="325" t="s">
        <v>2653</v>
      </c>
      <c r="D236" s="323"/>
      <c r="E236" s="326"/>
      <c r="F236" s="326"/>
      <c r="G236" s="326"/>
      <c r="H236" s="324">
        <v>7125</v>
      </c>
      <c r="I236" s="324"/>
      <c r="J236" s="324"/>
      <c r="K236" s="324"/>
      <c r="L236" s="326"/>
      <c r="M236" s="324"/>
    </row>
    <row r="237" spans="1:13" ht="39" customHeight="1">
      <c r="A237" s="299">
        <v>25</v>
      </c>
      <c r="B237" s="300" t="s">
        <v>2903</v>
      </c>
      <c r="C237" s="301" t="s">
        <v>2904</v>
      </c>
      <c r="D237" s="302">
        <v>0.33</v>
      </c>
      <c r="E237" s="303">
        <v>304.44</v>
      </c>
      <c r="F237" s="303">
        <v>10.33</v>
      </c>
      <c r="G237" s="303">
        <v>243.26</v>
      </c>
      <c r="H237" s="304">
        <v>100</v>
      </c>
      <c r="I237" s="304">
        <v>17</v>
      </c>
      <c r="J237" s="305">
        <v>3</v>
      </c>
      <c r="K237" s="305">
        <v>80</v>
      </c>
      <c r="L237" s="303">
        <v>5.31</v>
      </c>
      <c r="M237" s="305">
        <v>2</v>
      </c>
    </row>
    <row r="238" spans="1:13">
      <c r="A238" s="228"/>
      <c r="B238" s="229"/>
      <c r="C238" s="230"/>
      <c r="D238" s="231" t="s">
        <v>654</v>
      </c>
      <c r="E238" s="232">
        <v>50.85</v>
      </c>
      <c r="F238" s="232">
        <v>0.09</v>
      </c>
      <c r="G238" s="232"/>
      <c r="H238" s="233"/>
      <c r="I238" s="233"/>
      <c r="J238" s="233" t="s">
        <v>2638</v>
      </c>
      <c r="K238" s="233"/>
      <c r="L238" s="232">
        <v>0.02</v>
      </c>
      <c r="M238" s="233" t="s">
        <v>2638</v>
      </c>
    </row>
    <row r="239" spans="1:13" ht="18">
      <c r="A239" s="306"/>
      <c r="B239" s="307"/>
      <c r="C239" s="236" t="s">
        <v>2640</v>
      </c>
      <c r="D239" s="237" t="s">
        <v>2641</v>
      </c>
      <c r="E239" s="237" t="s">
        <v>2642</v>
      </c>
      <c r="F239" s="237" t="s">
        <v>2643</v>
      </c>
      <c r="G239" s="237" t="s">
        <v>2644</v>
      </c>
      <c r="H239" s="237" t="s">
        <v>2645</v>
      </c>
      <c r="I239" s="494" t="s">
        <v>2646</v>
      </c>
      <c r="J239" s="495"/>
      <c r="K239" s="496"/>
      <c r="L239" s="237" t="s">
        <v>2647</v>
      </c>
      <c r="M239" s="308"/>
    </row>
    <row r="240" spans="1:13" ht="15" customHeight="1">
      <c r="A240" s="309"/>
      <c r="B240" s="307"/>
      <c r="C240" s="310" t="s">
        <v>2905</v>
      </c>
      <c r="D240" s="311">
        <v>56.5</v>
      </c>
      <c r="E240" s="312">
        <v>1</v>
      </c>
      <c r="F240" s="311">
        <v>56.5</v>
      </c>
      <c r="G240" s="312">
        <v>0.9</v>
      </c>
      <c r="H240" s="311">
        <v>50.85</v>
      </c>
      <c r="I240" s="313">
        <v>17</v>
      </c>
      <c r="J240" s="313"/>
      <c r="K240" s="313"/>
      <c r="L240" s="311">
        <v>9.58</v>
      </c>
      <c r="M240" s="314"/>
    </row>
    <row r="241" spans="1:13" ht="20.25" customHeight="1">
      <c r="A241" s="309"/>
      <c r="B241" s="307"/>
      <c r="C241" s="310" t="s">
        <v>2648</v>
      </c>
      <c r="D241" s="311">
        <v>9.31</v>
      </c>
      <c r="E241" s="312">
        <v>1</v>
      </c>
      <c r="F241" s="311">
        <v>9.31</v>
      </c>
      <c r="G241" s="312">
        <v>1.1100000000000001</v>
      </c>
      <c r="H241" s="311">
        <v>10.33</v>
      </c>
      <c r="I241" s="313"/>
      <c r="J241" s="313">
        <v>3</v>
      </c>
      <c r="K241" s="313"/>
      <c r="L241" s="311"/>
      <c r="M241" s="314"/>
    </row>
    <row r="242" spans="1:13" ht="18" customHeight="1">
      <c r="A242" s="315"/>
      <c r="B242" s="316"/>
      <c r="C242" s="317" t="s">
        <v>2649</v>
      </c>
      <c r="D242" s="318">
        <v>9.2100000000000009</v>
      </c>
      <c r="E242" s="319">
        <v>1</v>
      </c>
      <c r="F242" s="318">
        <v>9.2100000000000009</v>
      </c>
      <c r="G242" s="319">
        <v>1.1120000000000001</v>
      </c>
      <c r="H242" s="318">
        <v>10.24</v>
      </c>
      <c r="I242" s="320"/>
      <c r="J242" s="320">
        <v>3</v>
      </c>
      <c r="K242" s="320"/>
      <c r="L242" s="318"/>
      <c r="M242" s="321"/>
    </row>
    <row r="243" spans="1:13" ht="15" customHeight="1">
      <c r="A243" s="315"/>
      <c r="B243" s="316"/>
      <c r="C243" s="317" t="s">
        <v>2650</v>
      </c>
      <c r="D243" s="318">
        <v>0.1</v>
      </c>
      <c r="E243" s="319">
        <v>1</v>
      </c>
      <c r="F243" s="318">
        <v>0.1</v>
      </c>
      <c r="G243" s="319">
        <v>0.9</v>
      </c>
      <c r="H243" s="318">
        <v>0.09</v>
      </c>
      <c r="I243" s="320"/>
      <c r="J243" s="320" t="s">
        <v>2638</v>
      </c>
      <c r="K243" s="320"/>
      <c r="L243" s="318">
        <v>4.5</v>
      </c>
      <c r="M243" s="321"/>
    </row>
    <row r="244" spans="1:13" ht="14.25" customHeight="1">
      <c r="A244" s="309"/>
      <c r="B244" s="307"/>
      <c r="C244" s="310" t="s">
        <v>2693</v>
      </c>
      <c r="D244" s="311">
        <v>202.72</v>
      </c>
      <c r="E244" s="312">
        <v>1</v>
      </c>
      <c r="F244" s="311">
        <v>202.72</v>
      </c>
      <c r="G244" s="312">
        <v>1.2</v>
      </c>
      <c r="H244" s="311">
        <v>243.26</v>
      </c>
      <c r="I244" s="313"/>
      <c r="J244" s="313"/>
      <c r="K244" s="313">
        <v>80</v>
      </c>
      <c r="L244" s="311"/>
      <c r="M244" s="314"/>
    </row>
    <row r="245" spans="1:13" ht="12" customHeight="1">
      <c r="A245" s="322"/>
      <c r="B245" s="323"/>
      <c r="C245" s="254" t="s">
        <v>2764</v>
      </c>
      <c r="D245" s="253"/>
      <c r="E245" s="255">
        <v>45.85</v>
      </c>
      <c r="F245" s="255"/>
      <c r="G245" s="255"/>
      <c r="H245" s="256">
        <v>15</v>
      </c>
      <c r="I245" s="256"/>
      <c r="J245" s="256"/>
      <c r="K245" s="256"/>
      <c r="L245" s="255"/>
      <c r="M245" s="324"/>
    </row>
    <row r="246" spans="1:13" ht="12.75" customHeight="1">
      <c r="A246" s="322"/>
      <c r="B246" s="323"/>
      <c r="C246" s="325" t="s">
        <v>2765</v>
      </c>
      <c r="D246" s="323"/>
      <c r="E246" s="326">
        <v>35.659999999999997</v>
      </c>
      <c r="F246" s="326"/>
      <c r="G246" s="326"/>
      <c r="H246" s="324">
        <v>12</v>
      </c>
      <c r="I246" s="324"/>
      <c r="J246" s="324"/>
      <c r="K246" s="324"/>
      <c r="L246" s="326"/>
      <c r="M246" s="324"/>
    </row>
    <row r="247" spans="1:13" ht="13.5" customHeight="1">
      <c r="A247" s="322"/>
      <c r="B247" s="323"/>
      <c r="C247" s="325" t="s">
        <v>2653</v>
      </c>
      <c r="D247" s="323"/>
      <c r="E247" s="326"/>
      <c r="F247" s="326"/>
      <c r="G247" s="326"/>
      <c r="H247" s="324">
        <v>127</v>
      </c>
      <c r="I247" s="324"/>
      <c r="J247" s="324"/>
      <c r="K247" s="324"/>
      <c r="L247" s="326"/>
      <c r="M247" s="324"/>
    </row>
    <row r="248" spans="1:13" ht="25.5" customHeight="1">
      <c r="A248" s="299">
        <v>26</v>
      </c>
      <c r="B248" s="300" t="s">
        <v>2906</v>
      </c>
      <c r="C248" s="301" t="s">
        <v>2907</v>
      </c>
      <c r="D248" s="302">
        <v>0.33</v>
      </c>
      <c r="E248" s="303">
        <v>555.46</v>
      </c>
      <c r="F248" s="303">
        <v>26.57</v>
      </c>
      <c r="G248" s="303">
        <v>481.87</v>
      </c>
      <c r="H248" s="304">
        <v>183</v>
      </c>
      <c r="I248" s="304">
        <v>16</v>
      </c>
      <c r="J248" s="305">
        <v>9</v>
      </c>
      <c r="K248" s="305">
        <v>158</v>
      </c>
      <c r="L248" s="303">
        <v>5.76</v>
      </c>
      <c r="M248" s="305">
        <v>2</v>
      </c>
    </row>
    <row r="249" spans="1:13">
      <c r="A249" s="228"/>
      <c r="B249" s="229"/>
      <c r="C249" s="230"/>
      <c r="D249" s="231" t="s">
        <v>654</v>
      </c>
      <c r="E249" s="232">
        <v>47.02</v>
      </c>
      <c r="F249" s="232">
        <v>0.18</v>
      </c>
      <c r="G249" s="232"/>
      <c r="H249" s="233"/>
      <c r="I249" s="233"/>
      <c r="J249" s="233" t="s">
        <v>2638</v>
      </c>
      <c r="K249" s="233"/>
      <c r="L249" s="232">
        <v>0.06</v>
      </c>
      <c r="M249" s="233" t="s">
        <v>2638</v>
      </c>
    </row>
    <row r="250" spans="1:13" ht="18">
      <c r="A250" s="306"/>
      <c r="B250" s="307"/>
      <c r="C250" s="236" t="s">
        <v>2640</v>
      </c>
      <c r="D250" s="237" t="s">
        <v>2641</v>
      </c>
      <c r="E250" s="237" t="s">
        <v>2642</v>
      </c>
      <c r="F250" s="237" t="s">
        <v>2643</v>
      </c>
      <c r="G250" s="237" t="s">
        <v>2644</v>
      </c>
      <c r="H250" s="237" t="s">
        <v>2645</v>
      </c>
      <c r="I250" s="494" t="s">
        <v>2646</v>
      </c>
      <c r="J250" s="495"/>
      <c r="K250" s="496"/>
      <c r="L250" s="237" t="s">
        <v>2647</v>
      </c>
      <c r="M250" s="308"/>
    </row>
    <row r="251" spans="1:13" ht="16.5" customHeight="1">
      <c r="A251" s="309"/>
      <c r="B251" s="307"/>
      <c r="C251" s="310" t="s">
        <v>2748</v>
      </c>
      <c r="D251" s="311">
        <v>26.12</v>
      </c>
      <c r="E251" s="312">
        <v>2</v>
      </c>
      <c r="F251" s="311">
        <v>52.24</v>
      </c>
      <c r="G251" s="312">
        <v>0.9</v>
      </c>
      <c r="H251" s="311">
        <v>47.02</v>
      </c>
      <c r="I251" s="313">
        <v>16</v>
      </c>
      <c r="J251" s="313"/>
      <c r="K251" s="313"/>
      <c r="L251" s="311">
        <v>8.16</v>
      </c>
      <c r="M251" s="314"/>
    </row>
    <row r="252" spans="1:13" ht="16.5" customHeight="1">
      <c r="A252" s="309"/>
      <c r="B252" s="307"/>
      <c r="C252" s="310" t="s">
        <v>2648</v>
      </c>
      <c r="D252" s="311">
        <v>11.97</v>
      </c>
      <c r="E252" s="312">
        <v>2</v>
      </c>
      <c r="F252" s="311">
        <v>23.94</v>
      </c>
      <c r="G252" s="312">
        <v>1.1100000000000001</v>
      </c>
      <c r="H252" s="311">
        <v>26.57</v>
      </c>
      <c r="I252" s="313"/>
      <c r="J252" s="313">
        <v>9</v>
      </c>
      <c r="K252" s="313"/>
      <c r="L252" s="311"/>
      <c r="M252" s="314"/>
    </row>
    <row r="253" spans="1:13" ht="18" customHeight="1">
      <c r="A253" s="315"/>
      <c r="B253" s="316"/>
      <c r="C253" s="317" t="s">
        <v>2649</v>
      </c>
      <c r="D253" s="318">
        <v>11.87</v>
      </c>
      <c r="E253" s="319">
        <v>2</v>
      </c>
      <c r="F253" s="318">
        <v>23.74</v>
      </c>
      <c r="G253" s="319">
        <v>1.1120000000000001</v>
      </c>
      <c r="H253" s="318">
        <v>26.39</v>
      </c>
      <c r="I253" s="320"/>
      <c r="J253" s="320">
        <v>9</v>
      </c>
      <c r="K253" s="320"/>
      <c r="L253" s="318"/>
      <c r="M253" s="321"/>
    </row>
    <row r="254" spans="1:13" ht="16.5" customHeight="1">
      <c r="A254" s="315"/>
      <c r="B254" s="316"/>
      <c r="C254" s="317" t="s">
        <v>2650</v>
      </c>
      <c r="D254" s="318">
        <v>0.1</v>
      </c>
      <c r="E254" s="319">
        <v>2</v>
      </c>
      <c r="F254" s="318">
        <v>0.2</v>
      </c>
      <c r="G254" s="319">
        <v>0.9</v>
      </c>
      <c r="H254" s="318">
        <v>0.18</v>
      </c>
      <c r="I254" s="320"/>
      <c r="J254" s="320" t="s">
        <v>2638</v>
      </c>
      <c r="K254" s="320"/>
      <c r="L254" s="318">
        <v>3</v>
      </c>
      <c r="M254" s="321"/>
    </row>
    <row r="255" spans="1:13" ht="15" customHeight="1">
      <c r="A255" s="309"/>
      <c r="B255" s="307"/>
      <c r="C255" s="310" t="s">
        <v>2693</v>
      </c>
      <c r="D255" s="311">
        <v>200.78</v>
      </c>
      <c r="E255" s="312">
        <v>2</v>
      </c>
      <c r="F255" s="311">
        <v>401.56</v>
      </c>
      <c r="G255" s="312">
        <v>1.2</v>
      </c>
      <c r="H255" s="311">
        <v>481.87</v>
      </c>
      <c r="I255" s="313"/>
      <c r="J255" s="313"/>
      <c r="K255" s="313">
        <v>159</v>
      </c>
      <c r="L255" s="311"/>
      <c r="M255" s="314"/>
    </row>
    <row r="256" spans="1:13" ht="10.5" customHeight="1">
      <c r="A256" s="322"/>
      <c r="B256" s="323"/>
      <c r="C256" s="254" t="s">
        <v>2764</v>
      </c>
      <c r="D256" s="253"/>
      <c r="E256" s="255">
        <v>42.48</v>
      </c>
      <c r="F256" s="255"/>
      <c r="G256" s="255"/>
      <c r="H256" s="256">
        <v>14</v>
      </c>
      <c r="I256" s="256"/>
      <c r="J256" s="256"/>
      <c r="K256" s="256"/>
      <c r="L256" s="255"/>
      <c r="M256" s="324"/>
    </row>
    <row r="257" spans="1:13" ht="12" customHeight="1">
      <c r="A257" s="322"/>
      <c r="B257" s="323"/>
      <c r="C257" s="325" t="s">
        <v>2765</v>
      </c>
      <c r="D257" s="323"/>
      <c r="E257" s="326">
        <v>33.04</v>
      </c>
      <c r="F257" s="326"/>
      <c r="G257" s="326"/>
      <c r="H257" s="324">
        <v>11</v>
      </c>
      <c r="I257" s="324"/>
      <c r="J257" s="324"/>
      <c r="K257" s="324"/>
      <c r="L257" s="326"/>
      <c r="M257" s="324"/>
    </row>
    <row r="258" spans="1:13" ht="13.5" customHeight="1">
      <c r="A258" s="322"/>
      <c r="B258" s="323"/>
      <c r="C258" s="325" t="s">
        <v>2653</v>
      </c>
      <c r="D258" s="323"/>
      <c r="E258" s="326"/>
      <c r="F258" s="326"/>
      <c r="G258" s="326"/>
      <c r="H258" s="324">
        <v>208</v>
      </c>
      <c r="I258" s="324"/>
      <c r="J258" s="324"/>
      <c r="K258" s="324"/>
      <c r="L258" s="326"/>
      <c r="M258" s="324"/>
    </row>
    <row r="259" spans="1:13" ht="25.5" customHeight="1">
      <c r="A259" s="299">
        <v>27</v>
      </c>
      <c r="B259" s="300" t="s">
        <v>2908</v>
      </c>
      <c r="C259" s="301" t="s">
        <v>2909</v>
      </c>
      <c r="D259" s="302">
        <v>1.29</v>
      </c>
      <c r="E259" s="303">
        <v>582.59</v>
      </c>
      <c r="F259" s="303">
        <v>39.92</v>
      </c>
      <c r="G259" s="303">
        <v>68.2</v>
      </c>
      <c r="H259" s="304">
        <v>752</v>
      </c>
      <c r="I259" s="304">
        <v>612</v>
      </c>
      <c r="J259" s="305">
        <v>51</v>
      </c>
      <c r="K259" s="305">
        <v>89</v>
      </c>
      <c r="L259" s="303">
        <v>53.96</v>
      </c>
      <c r="M259" s="305">
        <v>70</v>
      </c>
    </row>
    <row r="260" spans="1:13">
      <c r="A260" s="228"/>
      <c r="B260" s="229"/>
      <c r="C260" s="230"/>
      <c r="D260" s="231" t="s">
        <v>507</v>
      </c>
      <c r="E260" s="232">
        <v>474.47</v>
      </c>
      <c r="F260" s="232" t="s">
        <v>2638</v>
      </c>
      <c r="G260" s="232"/>
      <c r="H260" s="233"/>
      <c r="I260" s="233"/>
      <c r="J260" s="233" t="s">
        <v>2638</v>
      </c>
      <c r="K260" s="233"/>
      <c r="L260" s="232">
        <v>0.47</v>
      </c>
      <c r="M260" s="233">
        <v>1</v>
      </c>
    </row>
    <row r="261" spans="1:13" ht="18">
      <c r="A261" s="306"/>
      <c r="B261" s="307"/>
      <c r="C261" s="236" t="s">
        <v>2640</v>
      </c>
      <c r="D261" s="237" t="s">
        <v>2641</v>
      </c>
      <c r="E261" s="237" t="s">
        <v>2642</v>
      </c>
      <c r="F261" s="237" t="s">
        <v>2643</v>
      </c>
      <c r="G261" s="237" t="s">
        <v>2644</v>
      </c>
      <c r="H261" s="237" t="s">
        <v>2645</v>
      </c>
      <c r="I261" s="494" t="s">
        <v>2646</v>
      </c>
      <c r="J261" s="495"/>
      <c r="K261" s="496"/>
      <c r="L261" s="237" t="s">
        <v>2647</v>
      </c>
      <c r="M261" s="308"/>
    </row>
    <row r="262" spans="1:13" ht="18" customHeight="1">
      <c r="A262" s="309"/>
      <c r="B262" s="307"/>
      <c r="C262" s="310" t="s">
        <v>2857</v>
      </c>
      <c r="D262" s="311">
        <v>527.19000000000005</v>
      </c>
      <c r="E262" s="312">
        <v>1</v>
      </c>
      <c r="F262" s="311">
        <v>527.19000000000005</v>
      </c>
      <c r="G262" s="312">
        <v>0.9</v>
      </c>
      <c r="H262" s="311">
        <v>474.47</v>
      </c>
      <c r="I262" s="313">
        <v>612</v>
      </c>
      <c r="J262" s="313"/>
      <c r="K262" s="313"/>
      <c r="L262" s="311">
        <v>8.7899999999999991</v>
      </c>
      <c r="M262" s="314"/>
    </row>
    <row r="263" spans="1:13" ht="21.75" customHeight="1">
      <c r="A263" s="309"/>
      <c r="B263" s="307"/>
      <c r="C263" s="310" t="s">
        <v>2648</v>
      </c>
      <c r="D263" s="311">
        <v>35.96</v>
      </c>
      <c r="E263" s="312">
        <v>1</v>
      </c>
      <c r="F263" s="311">
        <v>35.96</v>
      </c>
      <c r="G263" s="312">
        <v>1.1100000000000001</v>
      </c>
      <c r="H263" s="311">
        <v>39.92</v>
      </c>
      <c r="I263" s="313"/>
      <c r="J263" s="313">
        <v>51</v>
      </c>
      <c r="K263" s="313"/>
      <c r="L263" s="311"/>
      <c r="M263" s="314"/>
    </row>
    <row r="264" spans="1:13" ht="21.75" customHeight="1">
      <c r="A264" s="309"/>
      <c r="B264" s="307"/>
      <c r="C264" s="310" t="s">
        <v>2910</v>
      </c>
      <c r="D264" s="311">
        <v>56.83</v>
      </c>
      <c r="E264" s="312">
        <v>1</v>
      </c>
      <c r="F264" s="311">
        <v>56.83</v>
      </c>
      <c r="G264" s="312">
        <v>1.2</v>
      </c>
      <c r="H264" s="311">
        <v>68.2</v>
      </c>
      <c r="I264" s="313"/>
      <c r="J264" s="313"/>
      <c r="K264" s="313">
        <v>88</v>
      </c>
      <c r="L264" s="311"/>
      <c r="M264" s="314"/>
    </row>
    <row r="265" spans="1:13" ht="13.5" customHeight="1">
      <c r="A265" s="322"/>
      <c r="B265" s="323"/>
      <c r="C265" s="254" t="s">
        <v>2911</v>
      </c>
      <c r="D265" s="253"/>
      <c r="E265" s="255">
        <v>474.47</v>
      </c>
      <c r="F265" s="255"/>
      <c r="G265" s="255"/>
      <c r="H265" s="256">
        <v>612</v>
      </c>
      <c r="I265" s="256"/>
      <c r="J265" s="256"/>
      <c r="K265" s="256"/>
      <c r="L265" s="255"/>
      <c r="M265" s="324"/>
    </row>
    <row r="266" spans="1:13" ht="11.25" customHeight="1">
      <c r="A266" s="322"/>
      <c r="B266" s="323"/>
      <c r="C266" s="325" t="s">
        <v>2765</v>
      </c>
      <c r="D266" s="323"/>
      <c r="E266" s="326">
        <v>332.13</v>
      </c>
      <c r="F266" s="326"/>
      <c r="G266" s="326"/>
      <c r="H266" s="324">
        <v>428</v>
      </c>
      <c r="I266" s="324"/>
      <c r="J266" s="324"/>
      <c r="K266" s="324"/>
      <c r="L266" s="326"/>
      <c r="M266" s="324"/>
    </row>
    <row r="267" spans="1:13" ht="11.25" customHeight="1">
      <c r="A267" s="322"/>
      <c r="B267" s="323"/>
      <c r="C267" s="325" t="s">
        <v>2653</v>
      </c>
      <c r="D267" s="323"/>
      <c r="E267" s="326"/>
      <c r="F267" s="326"/>
      <c r="G267" s="326"/>
      <c r="H267" s="324">
        <v>1793</v>
      </c>
      <c r="I267" s="324"/>
      <c r="J267" s="324"/>
      <c r="K267" s="324"/>
      <c r="L267" s="326"/>
      <c r="M267" s="324"/>
    </row>
    <row r="268" spans="1:13" ht="25.5" customHeight="1">
      <c r="A268" s="299">
        <v>28</v>
      </c>
      <c r="B268" s="300" t="s">
        <v>2912</v>
      </c>
      <c r="C268" s="301" t="s">
        <v>2913</v>
      </c>
      <c r="D268" s="302">
        <v>1.355</v>
      </c>
      <c r="E268" s="303">
        <v>2393.86</v>
      </c>
      <c r="F268" s="303" t="s">
        <v>2638</v>
      </c>
      <c r="G268" s="303">
        <v>2393.86</v>
      </c>
      <c r="H268" s="304">
        <v>3244</v>
      </c>
      <c r="I268" s="304" t="s">
        <v>2638</v>
      </c>
      <c r="J268" s="305" t="s">
        <v>2638</v>
      </c>
      <c r="K268" s="305">
        <v>3244</v>
      </c>
      <c r="L268" s="303" t="s">
        <v>2638</v>
      </c>
      <c r="M268" s="305" t="s">
        <v>2638</v>
      </c>
    </row>
    <row r="269" spans="1:13">
      <c r="A269" s="228"/>
      <c r="B269" s="229"/>
      <c r="C269" s="230"/>
      <c r="D269" s="231" t="s">
        <v>28</v>
      </c>
      <c r="E269" s="232" t="s">
        <v>2638</v>
      </c>
      <c r="F269" s="232" t="s">
        <v>2638</v>
      </c>
      <c r="G269" s="232"/>
      <c r="H269" s="233"/>
      <c r="I269" s="233"/>
      <c r="J269" s="233" t="s">
        <v>2638</v>
      </c>
      <c r="K269" s="233"/>
      <c r="L269" s="232" t="s">
        <v>2638</v>
      </c>
      <c r="M269" s="233" t="s">
        <v>2638</v>
      </c>
    </row>
    <row r="270" spans="1:13" ht="18">
      <c r="A270" s="306"/>
      <c r="B270" s="307"/>
      <c r="C270" s="236" t="s">
        <v>2640</v>
      </c>
      <c r="D270" s="237" t="s">
        <v>2641</v>
      </c>
      <c r="E270" s="237" t="s">
        <v>2642</v>
      </c>
      <c r="F270" s="237" t="s">
        <v>2643</v>
      </c>
      <c r="G270" s="237" t="s">
        <v>2644</v>
      </c>
      <c r="H270" s="237" t="s">
        <v>2645</v>
      </c>
      <c r="I270" s="494" t="s">
        <v>2646</v>
      </c>
      <c r="J270" s="495"/>
      <c r="K270" s="496"/>
      <c r="L270" s="237" t="s">
        <v>2647</v>
      </c>
      <c r="M270" s="308"/>
    </row>
    <row r="271" spans="1:13" ht="10.5" customHeight="1">
      <c r="A271" s="309"/>
      <c r="B271" s="307"/>
      <c r="C271" s="310" t="s">
        <v>2699</v>
      </c>
      <c r="D271" s="311">
        <v>1994.88</v>
      </c>
      <c r="E271" s="312">
        <v>1</v>
      </c>
      <c r="F271" s="311">
        <v>1994.88</v>
      </c>
      <c r="G271" s="312">
        <v>1.2</v>
      </c>
      <c r="H271" s="311">
        <v>2393.86</v>
      </c>
      <c r="I271" s="313"/>
      <c r="J271" s="313"/>
      <c r="K271" s="313">
        <v>3244</v>
      </c>
      <c r="L271" s="311"/>
      <c r="M271" s="314"/>
    </row>
    <row r="272" spans="1:13" ht="50.25" customHeight="1">
      <c r="A272" s="299">
        <v>29</v>
      </c>
      <c r="B272" s="300" t="s">
        <v>2914</v>
      </c>
      <c r="C272" s="259" t="s">
        <v>2915</v>
      </c>
      <c r="D272" s="260">
        <v>0.59</v>
      </c>
      <c r="E272" s="261">
        <v>5840.95</v>
      </c>
      <c r="F272" s="261">
        <v>192.5</v>
      </c>
      <c r="G272" s="261">
        <v>4837.38</v>
      </c>
      <c r="H272" s="262">
        <v>3446</v>
      </c>
      <c r="I272" s="262">
        <v>479</v>
      </c>
      <c r="J272" s="263">
        <v>114</v>
      </c>
      <c r="K272" s="263">
        <v>2853</v>
      </c>
      <c r="L272" s="261">
        <v>106.65</v>
      </c>
      <c r="M272" s="305">
        <v>63</v>
      </c>
    </row>
    <row r="273" spans="1:13">
      <c r="A273" s="228"/>
      <c r="B273" s="229"/>
      <c r="C273" s="230"/>
      <c r="D273" s="231" t="s">
        <v>654</v>
      </c>
      <c r="E273" s="232">
        <v>811.07</v>
      </c>
      <c r="F273" s="232" t="s">
        <v>2638</v>
      </c>
      <c r="G273" s="232"/>
      <c r="H273" s="233"/>
      <c r="I273" s="233"/>
      <c r="J273" s="233" t="s">
        <v>2638</v>
      </c>
      <c r="K273" s="233"/>
      <c r="L273" s="232">
        <v>2.2999999999999998</v>
      </c>
      <c r="M273" s="233">
        <v>1</v>
      </c>
    </row>
    <row r="274" spans="1:13" ht="18">
      <c r="A274" s="306"/>
      <c r="B274" s="307"/>
      <c r="C274" s="236" t="s">
        <v>2640</v>
      </c>
      <c r="D274" s="237" t="s">
        <v>2641</v>
      </c>
      <c r="E274" s="237" t="s">
        <v>2642</v>
      </c>
      <c r="F274" s="237" t="s">
        <v>2643</v>
      </c>
      <c r="G274" s="237" t="s">
        <v>2644</v>
      </c>
      <c r="H274" s="237" t="s">
        <v>2645</v>
      </c>
      <c r="I274" s="494" t="s">
        <v>2646</v>
      </c>
      <c r="J274" s="495"/>
      <c r="K274" s="496"/>
      <c r="L274" s="237" t="s">
        <v>2647</v>
      </c>
      <c r="M274" s="308"/>
    </row>
    <row r="275" spans="1:13" ht="12" customHeight="1">
      <c r="A275" s="309"/>
      <c r="B275" s="307"/>
      <c r="C275" s="310" t="s">
        <v>2916</v>
      </c>
      <c r="D275" s="311">
        <v>901.19</v>
      </c>
      <c r="E275" s="312">
        <v>1</v>
      </c>
      <c r="F275" s="311">
        <v>901.19</v>
      </c>
      <c r="G275" s="312">
        <v>0.9</v>
      </c>
      <c r="H275" s="311">
        <v>811.07</v>
      </c>
      <c r="I275" s="313">
        <v>479</v>
      </c>
      <c r="J275" s="313"/>
      <c r="K275" s="313"/>
      <c r="L275" s="311">
        <v>7.6</v>
      </c>
      <c r="M275" s="314"/>
    </row>
    <row r="276" spans="1:13" ht="11.25" customHeight="1">
      <c r="A276" s="309"/>
      <c r="B276" s="307"/>
      <c r="C276" s="310" t="s">
        <v>2648</v>
      </c>
      <c r="D276" s="311">
        <v>173.42</v>
      </c>
      <c r="E276" s="312">
        <v>1</v>
      </c>
      <c r="F276" s="311">
        <v>173.42</v>
      </c>
      <c r="G276" s="312">
        <v>1.1100000000000001</v>
      </c>
      <c r="H276" s="311">
        <v>192.5</v>
      </c>
      <c r="I276" s="313"/>
      <c r="J276" s="313">
        <v>114</v>
      </c>
      <c r="K276" s="313"/>
      <c r="L276" s="311"/>
      <c r="M276" s="314"/>
    </row>
    <row r="277" spans="1:13" ht="12.75" customHeight="1">
      <c r="A277" s="309"/>
      <c r="B277" s="307"/>
      <c r="C277" s="310" t="s">
        <v>2917</v>
      </c>
      <c r="D277" s="311">
        <v>4031.15</v>
      </c>
      <c r="E277" s="312">
        <v>1</v>
      </c>
      <c r="F277" s="311">
        <v>4031.15</v>
      </c>
      <c r="G277" s="312">
        <v>1.2</v>
      </c>
      <c r="H277" s="311">
        <v>4837.38</v>
      </c>
      <c r="I277" s="313"/>
      <c r="J277" s="313"/>
      <c r="K277" s="313">
        <v>2854</v>
      </c>
      <c r="L277" s="311"/>
      <c r="M277" s="314"/>
    </row>
    <row r="278" spans="1:13" ht="10.5" customHeight="1">
      <c r="A278" s="322"/>
      <c r="B278" s="323"/>
      <c r="C278" s="254" t="s">
        <v>2911</v>
      </c>
      <c r="D278" s="253"/>
      <c r="E278" s="255">
        <v>811.07</v>
      </c>
      <c r="F278" s="255"/>
      <c r="G278" s="255"/>
      <c r="H278" s="256">
        <v>479</v>
      </c>
      <c r="I278" s="256"/>
      <c r="J278" s="256"/>
      <c r="K278" s="256"/>
      <c r="L278" s="255"/>
      <c r="M278" s="324"/>
    </row>
    <row r="279" spans="1:13" ht="16.5" customHeight="1">
      <c r="A279" s="322"/>
      <c r="B279" s="323"/>
      <c r="C279" s="325" t="s">
        <v>2765</v>
      </c>
      <c r="D279" s="323"/>
      <c r="E279" s="326">
        <v>567.75</v>
      </c>
      <c r="F279" s="326"/>
      <c r="G279" s="326"/>
      <c r="H279" s="324">
        <v>335</v>
      </c>
      <c r="I279" s="324"/>
      <c r="J279" s="324"/>
      <c r="K279" s="324"/>
      <c r="L279" s="326"/>
      <c r="M279" s="324"/>
    </row>
    <row r="280" spans="1:13" ht="11.25" customHeight="1" thickBot="1">
      <c r="A280" s="322"/>
      <c r="B280" s="323"/>
      <c r="C280" s="325" t="s">
        <v>2653</v>
      </c>
      <c r="D280" s="323"/>
      <c r="E280" s="326"/>
      <c r="F280" s="326"/>
      <c r="G280" s="326"/>
      <c r="H280" s="324">
        <v>4260</v>
      </c>
      <c r="I280" s="324"/>
      <c r="J280" s="324"/>
      <c r="K280" s="324"/>
      <c r="L280" s="326"/>
      <c r="M280" s="324"/>
    </row>
    <row r="281" spans="1:13" ht="13.5" thickTop="1">
      <c r="A281" s="327"/>
      <c r="B281" s="565"/>
      <c r="C281" s="567" t="s">
        <v>2678</v>
      </c>
      <c r="D281" s="328" t="s">
        <v>6</v>
      </c>
      <c r="E281" s="329"/>
      <c r="F281" s="329"/>
      <c r="G281" s="329"/>
      <c r="H281" s="330">
        <v>141986</v>
      </c>
      <c r="I281" s="330">
        <v>7774</v>
      </c>
      <c r="J281" s="331">
        <v>3242</v>
      </c>
      <c r="K281" s="331">
        <v>130970</v>
      </c>
      <c r="L281" s="329"/>
      <c r="M281" s="331">
        <v>875</v>
      </c>
    </row>
    <row r="282" spans="1:13">
      <c r="A282" s="332"/>
      <c r="B282" s="566"/>
      <c r="C282" s="568"/>
      <c r="D282" s="333" t="s">
        <v>6</v>
      </c>
      <c r="E282" s="334"/>
      <c r="F282" s="334"/>
      <c r="G282" s="334"/>
      <c r="H282" s="335"/>
      <c r="I282" s="335"/>
      <c r="J282" s="335">
        <v>187</v>
      </c>
      <c r="K282" s="335"/>
      <c r="L282" s="334"/>
      <c r="M282" s="335">
        <v>20</v>
      </c>
    </row>
    <row r="283" spans="1:13" ht="0.75" customHeight="1">
      <c r="A283" s="336"/>
      <c r="B283" s="337"/>
      <c r="C283" s="338"/>
      <c r="D283" s="339"/>
      <c r="E283" s="340"/>
      <c r="F283" s="340"/>
      <c r="G283" s="340"/>
      <c r="H283" s="341"/>
      <c r="I283" s="341"/>
      <c r="J283" s="341"/>
      <c r="K283" s="341"/>
      <c r="L283" s="341"/>
      <c r="M283" s="341"/>
    </row>
    <row r="284" spans="1:13">
      <c r="A284" s="342"/>
      <c r="B284" s="563" t="s">
        <v>2918</v>
      </c>
      <c r="C284" s="564"/>
      <c r="D284" s="343" t="s">
        <v>6</v>
      </c>
      <c r="E284" s="344"/>
      <c r="F284" s="344"/>
      <c r="G284" s="344"/>
      <c r="H284" s="344">
        <v>1607</v>
      </c>
      <c r="I284" s="345"/>
      <c r="J284" s="344"/>
      <c r="K284" s="344"/>
      <c r="L284" s="344"/>
      <c r="M284" s="344"/>
    </row>
    <row r="285" spans="1:13">
      <c r="A285" s="342"/>
      <c r="B285" s="563" t="s">
        <v>2770</v>
      </c>
      <c r="C285" s="564"/>
      <c r="D285" s="343" t="s">
        <v>6</v>
      </c>
      <c r="E285" s="344"/>
      <c r="F285" s="344"/>
      <c r="G285" s="344"/>
      <c r="H285" s="344">
        <v>93</v>
      </c>
      <c r="I285" s="345"/>
      <c r="J285" s="344"/>
      <c r="K285" s="344"/>
      <c r="L285" s="344"/>
      <c r="M285" s="344"/>
    </row>
    <row r="286" spans="1:13">
      <c r="A286" s="342"/>
      <c r="B286" s="563" t="s">
        <v>2680</v>
      </c>
      <c r="C286" s="564"/>
      <c r="D286" s="343" t="s">
        <v>6</v>
      </c>
      <c r="E286" s="344"/>
      <c r="F286" s="344"/>
      <c r="G286" s="344"/>
      <c r="H286" s="344"/>
      <c r="I286" s="345">
        <v>23</v>
      </c>
      <c r="J286" s="344"/>
      <c r="K286" s="344"/>
      <c r="L286" s="344"/>
      <c r="M286" s="344"/>
    </row>
    <row r="287" spans="1:13">
      <c r="A287" s="342"/>
      <c r="B287" s="563" t="s">
        <v>2771</v>
      </c>
      <c r="C287" s="564"/>
      <c r="D287" s="343" t="s">
        <v>6</v>
      </c>
      <c r="E287" s="344"/>
      <c r="F287" s="344"/>
      <c r="G287" s="344"/>
      <c r="H287" s="344">
        <v>1471</v>
      </c>
      <c r="I287" s="345"/>
      <c r="J287" s="344"/>
      <c r="K287" s="344"/>
      <c r="L287" s="344"/>
      <c r="M287" s="344"/>
    </row>
    <row r="288" spans="1:13" ht="12" customHeight="1">
      <c r="A288" s="342"/>
      <c r="B288" s="346"/>
      <c r="C288" s="347" t="s">
        <v>2681</v>
      </c>
      <c r="D288" s="343" t="s">
        <v>6</v>
      </c>
      <c r="E288" s="344"/>
      <c r="F288" s="344"/>
      <c r="G288" s="344"/>
      <c r="H288" s="344">
        <v>18</v>
      </c>
      <c r="I288" s="345"/>
      <c r="J288" s="344"/>
      <c r="K288" s="344"/>
      <c r="L288" s="344"/>
      <c r="M288" s="344"/>
    </row>
    <row r="289" spans="1:13" ht="11.25" customHeight="1">
      <c r="A289" s="342"/>
      <c r="B289" s="346"/>
      <c r="C289" s="347" t="s">
        <v>2682</v>
      </c>
      <c r="D289" s="343" t="s">
        <v>6</v>
      </c>
      <c r="E289" s="344"/>
      <c r="F289" s="344"/>
      <c r="G289" s="344"/>
      <c r="H289" s="344">
        <v>14</v>
      </c>
      <c r="I289" s="345"/>
      <c r="J289" s="344"/>
      <c r="K289" s="344"/>
      <c r="L289" s="344"/>
      <c r="M289" s="344"/>
    </row>
    <row r="290" spans="1:13">
      <c r="A290" s="342"/>
      <c r="B290" s="563" t="s">
        <v>2919</v>
      </c>
      <c r="C290" s="564"/>
      <c r="D290" s="343" t="s">
        <v>6</v>
      </c>
      <c r="E290" s="344"/>
      <c r="F290" s="344"/>
      <c r="G290" s="344"/>
      <c r="H290" s="344">
        <v>1639</v>
      </c>
      <c r="I290" s="345"/>
      <c r="J290" s="344"/>
      <c r="K290" s="344"/>
      <c r="L290" s="344"/>
      <c r="M290" s="344"/>
    </row>
    <row r="291" spans="1:13" ht="12.75" customHeight="1">
      <c r="A291" s="342"/>
      <c r="B291" s="346"/>
      <c r="C291" s="347" t="s">
        <v>2684</v>
      </c>
      <c r="D291" s="343" t="s">
        <v>2920</v>
      </c>
      <c r="E291" s="344"/>
      <c r="F291" s="344"/>
      <c r="G291" s="344"/>
      <c r="H291" s="344"/>
      <c r="I291" s="345"/>
      <c r="J291" s="344"/>
      <c r="K291" s="344"/>
      <c r="L291" s="344"/>
      <c r="M291" s="344">
        <v>3</v>
      </c>
    </row>
    <row r="292" spans="1:13" ht="13.5" customHeight="1">
      <c r="A292" s="342"/>
      <c r="B292" s="346"/>
      <c r="C292" s="347" t="s">
        <v>2686</v>
      </c>
      <c r="D292" s="343" t="s">
        <v>6</v>
      </c>
      <c r="E292" s="344"/>
      <c r="F292" s="344"/>
      <c r="G292" s="344"/>
      <c r="H292" s="344"/>
      <c r="I292" s="345">
        <v>23</v>
      </c>
      <c r="J292" s="344"/>
      <c r="K292" s="344"/>
      <c r="L292" s="344"/>
      <c r="M292" s="344"/>
    </row>
    <row r="293" spans="1:13">
      <c r="A293" s="342"/>
      <c r="B293" s="563" t="s">
        <v>2679</v>
      </c>
      <c r="C293" s="564"/>
      <c r="D293" s="343" t="s">
        <v>6</v>
      </c>
      <c r="E293" s="344"/>
      <c r="F293" s="344"/>
      <c r="G293" s="344"/>
      <c r="H293" s="344">
        <v>15956</v>
      </c>
      <c r="I293" s="345"/>
      <c r="J293" s="344"/>
      <c r="K293" s="344"/>
      <c r="L293" s="344"/>
      <c r="M293" s="344"/>
    </row>
    <row r="294" spans="1:13">
      <c r="A294" s="342"/>
      <c r="B294" s="563" t="s">
        <v>2770</v>
      </c>
      <c r="C294" s="564"/>
      <c r="D294" s="343" t="s">
        <v>6</v>
      </c>
      <c r="E294" s="344"/>
      <c r="F294" s="344"/>
      <c r="G294" s="344"/>
      <c r="H294" s="344">
        <v>10525</v>
      </c>
      <c r="I294" s="345"/>
      <c r="J294" s="344"/>
      <c r="K294" s="344"/>
      <c r="L294" s="344"/>
      <c r="M294" s="344"/>
    </row>
    <row r="295" spans="1:13">
      <c r="A295" s="342"/>
      <c r="B295" s="563" t="s">
        <v>2680</v>
      </c>
      <c r="C295" s="564"/>
      <c r="D295" s="343" t="s">
        <v>6</v>
      </c>
      <c r="E295" s="344"/>
      <c r="F295" s="344"/>
      <c r="G295" s="344"/>
      <c r="H295" s="344"/>
      <c r="I295" s="345">
        <v>1351</v>
      </c>
      <c r="J295" s="344"/>
      <c r="K295" s="344"/>
      <c r="L295" s="344"/>
      <c r="M295" s="344"/>
    </row>
    <row r="296" spans="1:13">
      <c r="A296" s="342"/>
      <c r="B296" s="563" t="s">
        <v>2771</v>
      </c>
      <c r="C296" s="564"/>
      <c r="D296" s="343" t="s">
        <v>6</v>
      </c>
      <c r="E296" s="344"/>
      <c r="F296" s="344"/>
      <c r="G296" s="344"/>
      <c r="H296" s="344">
        <v>3244</v>
      </c>
      <c r="I296" s="345"/>
      <c r="J296" s="344"/>
      <c r="K296" s="344"/>
      <c r="L296" s="344"/>
      <c r="M296" s="344"/>
    </row>
    <row r="297" spans="1:13" ht="12.75" customHeight="1">
      <c r="A297" s="342"/>
      <c r="B297" s="346"/>
      <c r="C297" s="347" t="s">
        <v>2681</v>
      </c>
      <c r="D297" s="343" t="s">
        <v>6</v>
      </c>
      <c r="E297" s="344"/>
      <c r="F297" s="344"/>
      <c r="G297" s="344"/>
      <c r="H297" s="344">
        <v>1381</v>
      </c>
      <c r="I297" s="345"/>
      <c r="J297" s="344"/>
      <c r="K297" s="344"/>
      <c r="L297" s="344"/>
      <c r="M297" s="344"/>
    </row>
    <row r="298" spans="1:13" ht="15.75" customHeight="1">
      <c r="A298" s="342"/>
      <c r="B298" s="346"/>
      <c r="C298" s="347" t="s">
        <v>2682</v>
      </c>
      <c r="D298" s="343" t="s">
        <v>6</v>
      </c>
      <c r="E298" s="344"/>
      <c r="F298" s="344"/>
      <c r="G298" s="344"/>
      <c r="H298" s="344">
        <v>972</v>
      </c>
      <c r="I298" s="345"/>
      <c r="J298" s="344"/>
      <c r="K298" s="344"/>
      <c r="L298" s="344"/>
      <c r="M298" s="344"/>
    </row>
    <row r="299" spans="1:13">
      <c r="A299" s="342"/>
      <c r="B299" s="563" t="s">
        <v>2683</v>
      </c>
      <c r="C299" s="564"/>
      <c r="D299" s="343" t="s">
        <v>6</v>
      </c>
      <c r="E299" s="344"/>
      <c r="F299" s="344"/>
      <c r="G299" s="344"/>
      <c r="H299" s="344">
        <v>18309</v>
      </c>
      <c r="I299" s="345"/>
      <c r="J299" s="344"/>
      <c r="K299" s="344"/>
      <c r="L299" s="344"/>
      <c r="M299" s="344"/>
    </row>
    <row r="300" spans="1:13" ht="15" customHeight="1">
      <c r="A300" s="342"/>
      <c r="B300" s="346"/>
      <c r="C300" s="347" t="s">
        <v>2684</v>
      </c>
      <c r="D300" s="343" t="s">
        <v>2920</v>
      </c>
      <c r="E300" s="344"/>
      <c r="F300" s="344"/>
      <c r="G300" s="344"/>
      <c r="H300" s="344"/>
      <c r="I300" s="345"/>
      <c r="J300" s="344"/>
      <c r="K300" s="344"/>
      <c r="L300" s="344"/>
      <c r="M300" s="344">
        <v>163</v>
      </c>
    </row>
    <row r="301" spans="1:13" ht="14.25" customHeight="1">
      <c r="A301" s="342"/>
      <c r="B301" s="346"/>
      <c r="C301" s="347" t="s">
        <v>2686</v>
      </c>
      <c r="D301" s="343" t="s">
        <v>6</v>
      </c>
      <c r="E301" s="344"/>
      <c r="F301" s="344"/>
      <c r="G301" s="344"/>
      <c r="H301" s="344"/>
      <c r="I301" s="345">
        <v>1351</v>
      </c>
      <c r="J301" s="344"/>
      <c r="K301" s="344"/>
      <c r="L301" s="344"/>
      <c r="M301" s="344"/>
    </row>
    <row r="302" spans="1:13">
      <c r="A302" s="342"/>
      <c r="B302" s="563" t="s">
        <v>2921</v>
      </c>
      <c r="C302" s="564"/>
      <c r="D302" s="343" t="s">
        <v>6</v>
      </c>
      <c r="E302" s="344"/>
      <c r="F302" s="344"/>
      <c r="G302" s="344"/>
      <c r="H302" s="344">
        <v>124423</v>
      </c>
      <c r="I302" s="345"/>
      <c r="J302" s="344"/>
      <c r="K302" s="344"/>
      <c r="L302" s="344"/>
      <c r="M302" s="344"/>
    </row>
    <row r="303" spans="1:13">
      <c r="A303" s="342"/>
      <c r="B303" s="563" t="s">
        <v>2770</v>
      </c>
      <c r="C303" s="564"/>
      <c r="D303" s="343" t="s">
        <v>6</v>
      </c>
      <c r="E303" s="344"/>
      <c r="F303" s="344"/>
      <c r="G303" s="344"/>
      <c r="H303" s="344">
        <v>97054</v>
      </c>
      <c r="I303" s="345"/>
      <c r="J303" s="344"/>
      <c r="K303" s="344"/>
      <c r="L303" s="344"/>
      <c r="M303" s="344"/>
    </row>
    <row r="304" spans="1:13">
      <c r="A304" s="342"/>
      <c r="B304" s="563" t="s">
        <v>2680</v>
      </c>
      <c r="C304" s="564"/>
      <c r="D304" s="343" t="s">
        <v>6</v>
      </c>
      <c r="E304" s="344"/>
      <c r="F304" s="344"/>
      <c r="G304" s="344"/>
      <c r="H304" s="344"/>
      <c r="I304" s="345">
        <v>6587</v>
      </c>
      <c r="J304" s="344"/>
      <c r="K304" s="344"/>
      <c r="L304" s="344"/>
      <c r="M304" s="344"/>
    </row>
    <row r="305" spans="1:13">
      <c r="A305" s="342"/>
      <c r="B305" s="563" t="s">
        <v>2771</v>
      </c>
      <c r="C305" s="564"/>
      <c r="D305" s="343" t="s">
        <v>6</v>
      </c>
      <c r="E305" s="344"/>
      <c r="F305" s="344"/>
      <c r="G305" s="344"/>
      <c r="H305" s="344">
        <v>18585</v>
      </c>
      <c r="I305" s="345"/>
      <c r="J305" s="344"/>
      <c r="K305" s="344"/>
      <c r="L305" s="344"/>
      <c r="M305" s="344"/>
    </row>
    <row r="306" spans="1:13">
      <c r="A306" s="342"/>
      <c r="B306" s="563" t="s">
        <v>2922</v>
      </c>
      <c r="C306" s="564"/>
      <c r="D306" s="343" t="s">
        <v>6</v>
      </c>
      <c r="E306" s="344"/>
      <c r="F306" s="344"/>
      <c r="G306" s="344"/>
      <c r="H306" s="344">
        <v>4</v>
      </c>
      <c r="I306" s="345"/>
      <c r="J306" s="344"/>
      <c r="K306" s="344"/>
      <c r="L306" s="344"/>
      <c r="M306" s="344"/>
    </row>
    <row r="307" spans="1:13" ht="12" customHeight="1">
      <c r="A307" s="342"/>
      <c r="B307" s="346"/>
      <c r="C307" s="347" t="s">
        <v>2681</v>
      </c>
      <c r="D307" s="343" t="s">
        <v>6</v>
      </c>
      <c r="E307" s="344"/>
      <c r="F307" s="344"/>
      <c r="G307" s="344"/>
      <c r="H307" s="344">
        <v>8431</v>
      </c>
      <c r="I307" s="345"/>
      <c r="J307" s="344"/>
      <c r="K307" s="344"/>
      <c r="L307" s="344"/>
      <c r="M307" s="344"/>
    </row>
    <row r="308" spans="1:13" ht="12" customHeight="1">
      <c r="A308" s="342"/>
      <c r="B308" s="346"/>
      <c r="C308" s="347" t="s">
        <v>2682</v>
      </c>
      <c r="D308" s="343" t="s">
        <v>6</v>
      </c>
      <c r="E308" s="344"/>
      <c r="F308" s="344"/>
      <c r="G308" s="344"/>
      <c r="H308" s="344">
        <v>5465</v>
      </c>
      <c r="I308" s="345"/>
      <c r="J308" s="344"/>
      <c r="K308" s="344"/>
      <c r="L308" s="344"/>
      <c r="M308" s="344"/>
    </row>
    <row r="309" spans="1:13">
      <c r="A309" s="342"/>
      <c r="B309" s="563" t="s">
        <v>2923</v>
      </c>
      <c r="C309" s="564"/>
      <c r="D309" s="343" t="s">
        <v>6</v>
      </c>
      <c r="E309" s="344"/>
      <c r="F309" s="344"/>
      <c r="G309" s="344"/>
      <c r="H309" s="344">
        <v>138319</v>
      </c>
      <c r="I309" s="345"/>
      <c r="J309" s="344"/>
      <c r="K309" s="344"/>
      <c r="L309" s="344"/>
      <c r="M309" s="344"/>
    </row>
    <row r="310" spans="1:13" ht="12.75" customHeight="1">
      <c r="A310" s="342"/>
      <c r="B310" s="346"/>
      <c r="C310" s="347" t="s">
        <v>2684</v>
      </c>
      <c r="D310" s="343" t="s">
        <v>2920</v>
      </c>
      <c r="E310" s="344"/>
      <c r="F310" s="344"/>
      <c r="G310" s="344"/>
      <c r="H310" s="344"/>
      <c r="I310" s="345"/>
      <c r="J310" s="344"/>
      <c r="K310" s="344"/>
      <c r="L310" s="344"/>
      <c r="M310" s="344">
        <v>729</v>
      </c>
    </row>
    <row r="311" spans="1:13" ht="10.5" customHeight="1">
      <c r="A311" s="342"/>
      <c r="B311" s="346"/>
      <c r="C311" s="347" t="s">
        <v>2686</v>
      </c>
      <c r="D311" s="343" t="s">
        <v>6</v>
      </c>
      <c r="E311" s="344"/>
      <c r="F311" s="344"/>
      <c r="G311" s="344"/>
      <c r="H311" s="344"/>
      <c r="I311" s="345">
        <v>6587</v>
      </c>
      <c r="J311" s="344"/>
      <c r="K311" s="344"/>
      <c r="L311" s="344"/>
      <c r="M311" s="344"/>
    </row>
    <row r="312" spans="1:13" ht="15" customHeight="1">
      <c r="A312" s="342"/>
      <c r="B312" s="346"/>
      <c r="C312" s="347" t="s">
        <v>2687</v>
      </c>
      <c r="D312" s="343" t="s">
        <v>6</v>
      </c>
      <c r="E312" s="344"/>
      <c r="F312" s="344"/>
      <c r="G312" s="344"/>
      <c r="H312" s="344">
        <v>158267</v>
      </c>
      <c r="I312" s="345"/>
      <c r="J312" s="344"/>
      <c r="K312" s="344"/>
      <c r="L312" s="344"/>
      <c r="M312" s="344"/>
    </row>
    <row r="313" spans="1:13" ht="14.25" customHeight="1">
      <c r="A313" s="342"/>
      <c r="B313" s="346"/>
      <c r="C313" s="347" t="s">
        <v>2684</v>
      </c>
      <c r="D313" s="343" t="s">
        <v>2920</v>
      </c>
      <c r="E313" s="344"/>
      <c r="F313" s="344"/>
      <c r="G313" s="344"/>
      <c r="H313" s="344"/>
      <c r="I313" s="345"/>
      <c r="J313" s="344"/>
      <c r="K313" s="344"/>
      <c r="L313" s="344"/>
      <c r="M313" s="344">
        <v>895</v>
      </c>
    </row>
    <row r="314" spans="1:13" ht="11.25" customHeight="1" thickBot="1">
      <c r="A314" s="342"/>
      <c r="B314" s="346"/>
      <c r="C314" s="347" t="s">
        <v>2686</v>
      </c>
      <c r="D314" s="343" t="s">
        <v>6</v>
      </c>
      <c r="E314" s="344"/>
      <c r="F314" s="344"/>
      <c r="G314" s="344"/>
      <c r="H314" s="344"/>
      <c r="I314" s="345">
        <v>7961</v>
      </c>
      <c r="J314" s="344"/>
      <c r="K314" s="344"/>
      <c r="L314" s="344"/>
      <c r="M314" s="344"/>
    </row>
    <row r="315" spans="1:13" ht="13.5" thickTop="1">
      <c r="A315" s="327"/>
      <c r="B315" s="565"/>
      <c r="C315" s="567" t="s">
        <v>2823</v>
      </c>
      <c r="D315" s="328" t="s">
        <v>6</v>
      </c>
      <c r="E315" s="329"/>
      <c r="F315" s="329"/>
      <c r="G315" s="329"/>
      <c r="H315" s="330">
        <v>141986</v>
      </c>
      <c r="I315" s="330">
        <v>7774</v>
      </c>
      <c r="J315" s="331">
        <v>3242</v>
      </c>
      <c r="K315" s="331">
        <v>130970</v>
      </c>
      <c r="L315" s="329"/>
      <c r="M315" s="331">
        <v>875</v>
      </c>
    </row>
    <row r="316" spans="1:13" ht="10.5" customHeight="1">
      <c r="A316" s="332"/>
      <c r="B316" s="566"/>
      <c r="C316" s="568"/>
      <c r="D316" s="333" t="s">
        <v>6</v>
      </c>
      <c r="E316" s="334"/>
      <c r="F316" s="334"/>
      <c r="G316" s="334"/>
      <c r="H316" s="335"/>
      <c r="I316" s="335"/>
      <c r="J316" s="335">
        <v>187</v>
      </c>
      <c r="K316" s="335"/>
      <c r="L316" s="334"/>
      <c r="M316" s="335">
        <v>20</v>
      </c>
    </row>
    <row r="317" spans="1:13" ht="6.75" customHeight="1">
      <c r="A317" s="336"/>
      <c r="B317" s="337"/>
      <c r="C317" s="338"/>
      <c r="D317" s="339"/>
      <c r="E317" s="340"/>
      <c r="F317" s="340"/>
      <c r="G317" s="340"/>
      <c r="H317" s="341"/>
      <c r="I317" s="341"/>
      <c r="J317" s="341"/>
      <c r="K317" s="341"/>
      <c r="L317" s="341"/>
      <c r="M317" s="341"/>
    </row>
    <row r="318" spans="1:13">
      <c r="A318" s="342"/>
      <c r="B318" s="563" t="s">
        <v>2918</v>
      </c>
      <c r="C318" s="564"/>
      <c r="D318" s="343" t="s">
        <v>6</v>
      </c>
      <c r="E318" s="344"/>
      <c r="F318" s="344"/>
      <c r="G318" s="344"/>
      <c r="H318" s="344">
        <v>1607</v>
      </c>
      <c r="I318" s="345"/>
      <c r="J318" s="344"/>
      <c r="K318" s="344"/>
      <c r="L318" s="344"/>
      <c r="M318" s="344"/>
    </row>
    <row r="319" spans="1:13">
      <c r="A319" s="342"/>
      <c r="B319" s="563" t="s">
        <v>2770</v>
      </c>
      <c r="C319" s="564"/>
      <c r="D319" s="343" t="s">
        <v>6</v>
      </c>
      <c r="E319" s="344"/>
      <c r="F319" s="344"/>
      <c r="G319" s="344"/>
      <c r="H319" s="344">
        <v>93</v>
      </c>
      <c r="I319" s="345"/>
      <c r="J319" s="344"/>
      <c r="K319" s="344"/>
      <c r="L319" s="344"/>
      <c r="M319" s="344"/>
    </row>
    <row r="320" spans="1:13">
      <c r="A320" s="342"/>
      <c r="B320" s="563" t="s">
        <v>2680</v>
      </c>
      <c r="C320" s="564"/>
      <c r="D320" s="343" t="s">
        <v>6</v>
      </c>
      <c r="E320" s="344"/>
      <c r="F320" s="344"/>
      <c r="G320" s="344"/>
      <c r="H320" s="344"/>
      <c r="I320" s="345">
        <v>23</v>
      </c>
      <c r="J320" s="344"/>
      <c r="K320" s="344"/>
      <c r="L320" s="344"/>
      <c r="M320" s="344"/>
    </row>
    <row r="321" spans="1:13">
      <c r="A321" s="342"/>
      <c r="B321" s="563" t="s">
        <v>2771</v>
      </c>
      <c r="C321" s="564"/>
      <c r="D321" s="343" t="s">
        <v>6</v>
      </c>
      <c r="E321" s="344"/>
      <c r="F321" s="344"/>
      <c r="G321" s="344"/>
      <c r="H321" s="344">
        <v>1471</v>
      </c>
      <c r="I321" s="345"/>
      <c r="J321" s="344"/>
      <c r="K321" s="344"/>
      <c r="L321" s="344"/>
      <c r="M321" s="344"/>
    </row>
    <row r="322" spans="1:13" ht="12" customHeight="1">
      <c r="A322" s="342"/>
      <c r="B322" s="346"/>
      <c r="C322" s="347" t="s">
        <v>2681</v>
      </c>
      <c r="D322" s="343" t="s">
        <v>6</v>
      </c>
      <c r="E322" s="344"/>
      <c r="F322" s="344"/>
      <c r="G322" s="344"/>
      <c r="H322" s="344">
        <v>18</v>
      </c>
      <c r="I322" s="345"/>
      <c r="J322" s="344"/>
      <c r="K322" s="344"/>
      <c r="L322" s="344"/>
      <c r="M322" s="344"/>
    </row>
    <row r="323" spans="1:13" ht="13.5" customHeight="1">
      <c r="A323" s="342"/>
      <c r="B323" s="346"/>
      <c r="C323" s="347" t="s">
        <v>2682</v>
      </c>
      <c r="D323" s="343" t="s">
        <v>6</v>
      </c>
      <c r="E323" s="344"/>
      <c r="F323" s="344"/>
      <c r="G323" s="344"/>
      <c r="H323" s="344">
        <v>14</v>
      </c>
      <c r="I323" s="345"/>
      <c r="J323" s="344"/>
      <c r="K323" s="344"/>
      <c r="L323" s="344"/>
      <c r="M323" s="344"/>
    </row>
    <row r="324" spans="1:13">
      <c r="A324" s="342"/>
      <c r="B324" s="563" t="s">
        <v>2919</v>
      </c>
      <c r="C324" s="564"/>
      <c r="D324" s="343" t="s">
        <v>6</v>
      </c>
      <c r="E324" s="344"/>
      <c r="F324" s="344"/>
      <c r="G324" s="344"/>
      <c r="H324" s="344">
        <v>1639</v>
      </c>
      <c r="I324" s="345"/>
      <c r="J324" s="344"/>
      <c r="K324" s="344"/>
      <c r="L324" s="344"/>
      <c r="M324" s="344"/>
    </row>
    <row r="325" spans="1:13" ht="16.5" customHeight="1">
      <c r="A325" s="342"/>
      <c r="B325" s="346"/>
      <c r="C325" s="347" t="s">
        <v>2684</v>
      </c>
      <c r="D325" s="343" t="s">
        <v>2920</v>
      </c>
      <c r="E325" s="344"/>
      <c r="F325" s="344"/>
      <c r="G325" s="344"/>
      <c r="H325" s="344"/>
      <c r="I325" s="345"/>
      <c r="J325" s="344"/>
      <c r="K325" s="344"/>
      <c r="L325" s="344"/>
      <c r="M325" s="344">
        <v>3</v>
      </c>
    </row>
    <row r="326" spans="1:13" ht="17.25" customHeight="1">
      <c r="A326" s="342"/>
      <c r="B326" s="346"/>
      <c r="C326" s="347" t="s">
        <v>2686</v>
      </c>
      <c r="D326" s="343" t="s">
        <v>6</v>
      </c>
      <c r="E326" s="344"/>
      <c r="F326" s="344"/>
      <c r="G326" s="344"/>
      <c r="H326" s="344"/>
      <c r="I326" s="345">
        <v>23</v>
      </c>
      <c r="J326" s="344"/>
      <c r="K326" s="344"/>
      <c r="L326" s="344"/>
      <c r="M326" s="344"/>
    </row>
    <row r="327" spans="1:13">
      <c r="A327" s="342"/>
      <c r="B327" s="563" t="s">
        <v>2679</v>
      </c>
      <c r="C327" s="564"/>
      <c r="D327" s="343" t="s">
        <v>6</v>
      </c>
      <c r="E327" s="344"/>
      <c r="F327" s="344"/>
      <c r="G327" s="344"/>
      <c r="H327" s="344">
        <v>15956</v>
      </c>
      <c r="I327" s="345"/>
      <c r="J327" s="344"/>
      <c r="K327" s="344"/>
      <c r="L327" s="344"/>
      <c r="M327" s="344"/>
    </row>
    <row r="328" spans="1:13">
      <c r="A328" s="342"/>
      <c r="B328" s="563" t="s">
        <v>2770</v>
      </c>
      <c r="C328" s="564"/>
      <c r="D328" s="343" t="s">
        <v>6</v>
      </c>
      <c r="E328" s="344"/>
      <c r="F328" s="344"/>
      <c r="G328" s="344"/>
      <c r="H328" s="344">
        <v>10525</v>
      </c>
      <c r="I328" s="345"/>
      <c r="J328" s="344"/>
      <c r="K328" s="344"/>
      <c r="L328" s="344"/>
      <c r="M328" s="344"/>
    </row>
    <row r="329" spans="1:13">
      <c r="A329" s="342"/>
      <c r="B329" s="563" t="s">
        <v>2680</v>
      </c>
      <c r="C329" s="564"/>
      <c r="D329" s="343" t="s">
        <v>6</v>
      </c>
      <c r="E329" s="344"/>
      <c r="F329" s="344"/>
      <c r="G329" s="344"/>
      <c r="H329" s="344"/>
      <c r="I329" s="345">
        <v>1351</v>
      </c>
      <c r="J329" s="344"/>
      <c r="K329" s="344"/>
      <c r="L329" s="344"/>
      <c r="M329" s="344"/>
    </row>
    <row r="330" spans="1:13">
      <c r="A330" s="342"/>
      <c r="B330" s="563" t="s">
        <v>2771</v>
      </c>
      <c r="C330" s="564"/>
      <c r="D330" s="343" t="s">
        <v>6</v>
      </c>
      <c r="E330" s="344"/>
      <c r="F330" s="344"/>
      <c r="G330" s="344"/>
      <c r="H330" s="344">
        <v>3244</v>
      </c>
      <c r="I330" s="345"/>
      <c r="J330" s="344"/>
      <c r="K330" s="344"/>
      <c r="L330" s="344"/>
      <c r="M330" s="344"/>
    </row>
    <row r="331" spans="1:13" ht="13.5" customHeight="1">
      <c r="A331" s="342"/>
      <c r="B331" s="346"/>
      <c r="C331" s="347" t="s">
        <v>2681</v>
      </c>
      <c r="D331" s="343" t="s">
        <v>6</v>
      </c>
      <c r="E331" s="344"/>
      <c r="F331" s="344"/>
      <c r="G331" s="344"/>
      <c r="H331" s="344">
        <v>1381</v>
      </c>
      <c r="I331" s="345"/>
      <c r="J331" s="344"/>
      <c r="K331" s="344"/>
      <c r="L331" s="344"/>
      <c r="M331" s="344"/>
    </row>
    <row r="332" spans="1:13" ht="11.25" customHeight="1">
      <c r="A332" s="342"/>
      <c r="B332" s="346"/>
      <c r="C332" s="347" t="s">
        <v>2682</v>
      </c>
      <c r="D332" s="343" t="s">
        <v>6</v>
      </c>
      <c r="E332" s="344"/>
      <c r="F332" s="344"/>
      <c r="G332" s="344"/>
      <c r="H332" s="344">
        <v>972</v>
      </c>
      <c r="I332" s="345"/>
      <c r="J332" s="344"/>
      <c r="K332" s="344"/>
      <c r="L332" s="344"/>
      <c r="M332" s="344"/>
    </row>
    <row r="333" spans="1:13">
      <c r="A333" s="342"/>
      <c r="B333" s="563" t="s">
        <v>2683</v>
      </c>
      <c r="C333" s="564"/>
      <c r="D333" s="343" t="s">
        <v>6</v>
      </c>
      <c r="E333" s="344"/>
      <c r="F333" s="344"/>
      <c r="G333" s="344"/>
      <c r="H333" s="344">
        <v>18309</v>
      </c>
      <c r="I333" s="345"/>
      <c r="J333" s="344"/>
      <c r="K333" s="344"/>
      <c r="L333" s="344"/>
      <c r="M333" s="344"/>
    </row>
    <row r="334" spans="1:13" ht="13.5" customHeight="1">
      <c r="A334" s="342"/>
      <c r="B334" s="346"/>
      <c r="C334" s="347" t="s">
        <v>2684</v>
      </c>
      <c r="D334" s="343" t="s">
        <v>2920</v>
      </c>
      <c r="E334" s="344"/>
      <c r="F334" s="344"/>
      <c r="G334" s="344"/>
      <c r="H334" s="344"/>
      <c r="I334" s="345"/>
      <c r="J334" s="344"/>
      <c r="K334" s="344"/>
      <c r="L334" s="344"/>
      <c r="M334" s="344">
        <v>163</v>
      </c>
    </row>
    <row r="335" spans="1:13" ht="11.25" customHeight="1">
      <c r="A335" s="342"/>
      <c r="B335" s="346"/>
      <c r="C335" s="347" t="s">
        <v>2686</v>
      </c>
      <c r="D335" s="343" t="s">
        <v>6</v>
      </c>
      <c r="E335" s="344"/>
      <c r="F335" s="344"/>
      <c r="G335" s="344"/>
      <c r="H335" s="344"/>
      <c r="I335" s="345">
        <v>1351</v>
      </c>
      <c r="J335" s="344"/>
      <c r="K335" s="344"/>
      <c r="L335" s="344"/>
      <c r="M335" s="344"/>
    </row>
    <row r="336" spans="1:13">
      <c r="A336" s="342"/>
      <c r="B336" s="563" t="s">
        <v>2921</v>
      </c>
      <c r="C336" s="564"/>
      <c r="D336" s="343" t="s">
        <v>6</v>
      </c>
      <c r="E336" s="344"/>
      <c r="F336" s="344"/>
      <c r="G336" s="344"/>
      <c r="H336" s="344">
        <v>124423</v>
      </c>
      <c r="I336" s="345"/>
      <c r="J336" s="344"/>
      <c r="K336" s="344"/>
      <c r="L336" s="344"/>
      <c r="M336" s="344"/>
    </row>
    <row r="337" spans="1:13">
      <c r="A337" s="342"/>
      <c r="B337" s="563" t="s">
        <v>2770</v>
      </c>
      <c r="C337" s="564"/>
      <c r="D337" s="343" t="s">
        <v>6</v>
      </c>
      <c r="E337" s="344"/>
      <c r="F337" s="344"/>
      <c r="G337" s="344"/>
      <c r="H337" s="344">
        <v>97054</v>
      </c>
      <c r="I337" s="345"/>
      <c r="J337" s="344"/>
      <c r="K337" s="344"/>
      <c r="L337" s="344"/>
      <c r="M337" s="344"/>
    </row>
    <row r="338" spans="1:13">
      <c r="A338" s="342"/>
      <c r="B338" s="563" t="s">
        <v>2680</v>
      </c>
      <c r="C338" s="564"/>
      <c r="D338" s="343" t="s">
        <v>6</v>
      </c>
      <c r="E338" s="344"/>
      <c r="F338" s="344"/>
      <c r="G338" s="344"/>
      <c r="H338" s="344"/>
      <c r="I338" s="345">
        <v>6587</v>
      </c>
      <c r="J338" s="344"/>
      <c r="K338" s="344"/>
      <c r="L338" s="344"/>
      <c r="M338" s="344"/>
    </row>
    <row r="339" spans="1:13">
      <c r="A339" s="342"/>
      <c r="B339" s="563" t="s">
        <v>2771</v>
      </c>
      <c r="C339" s="564"/>
      <c r="D339" s="343" t="s">
        <v>6</v>
      </c>
      <c r="E339" s="344"/>
      <c r="F339" s="344"/>
      <c r="G339" s="344"/>
      <c r="H339" s="344">
        <v>18585</v>
      </c>
      <c r="I339" s="345"/>
      <c r="J339" s="344"/>
      <c r="K339" s="344"/>
      <c r="L339" s="344"/>
      <c r="M339" s="344"/>
    </row>
    <row r="340" spans="1:13">
      <c r="A340" s="342"/>
      <c r="B340" s="563" t="s">
        <v>2922</v>
      </c>
      <c r="C340" s="564"/>
      <c r="D340" s="343" t="s">
        <v>6</v>
      </c>
      <c r="E340" s="344"/>
      <c r="F340" s="344"/>
      <c r="G340" s="344"/>
      <c r="H340" s="344">
        <v>4</v>
      </c>
      <c r="I340" s="345"/>
      <c r="J340" s="344"/>
      <c r="K340" s="344"/>
      <c r="L340" s="344"/>
      <c r="M340" s="344"/>
    </row>
    <row r="341" spans="1:13" ht="12" customHeight="1">
      <c r="A341" s="342"/>
      <c r="B341" s="346"/>
      <c r="C341" s="347" t="s">
        <v>2681</v>
      </c>
      <c r="D341" s="343" t="s">
        <v>6</v>
      </c>
      <c r="E341" s="344"/>
      <c r="F341" s="344"/>
      <c r="G341" s="344"/>
      <c r="H341" s="344">
        <v>8431</v>
      </c>
      <c r="I341" s="345"/>
      <c r="J341" s="344"/>
      <c r="K341" s="344"/>
      <c r="L341" s="344"/>
      <c r="M341" s="344"/>
    </row>
    <row r="342" spans="1:13" ht="13.5" customHeight="1">
      <c r="A342" s="342"/>
      <c r="B342" s="346"/>
      <c r="C342" s="347" t="s">
        <v>2682</v>
      </c>
      <c r="D342" s="343" t="s">
        <v>6</v>
      </c>
      <c r="E342" s="344"/>
      <c r="F342" s="344"/>
      <c r="G342" s="344"/>
      <c r="H342" s="344">
        <v>5465</v>
      </c>
      <c r="I342" s="345"/>
      <c r="J342" s="344"/>
      <c r="K342" s="344"/>
      <c r="L342" s="344"/>
      <c r="M342" s="344"/>
    </row>
    <row r="343" spans="1:13">
      <c r="A343" s="342"/>
      <c r="B343" s="563" t="s">
        <v>2923</v>
      </c>
      <c r="C343" s="564"/>
      <c r="D343" s="343" t="s">
        <v>6</v>
      </c>
      <c r="E343" s="344"/>
      <c r="F343" s="344"/>
      <c r="G343" s="344"/>
      <c r="H343" s="344">
        <v>138319</v>
      </c>
      <c r="I343" s="345"/>
      <c r="J343" s="344"/>
      <c r="K343" s="344"/>
      <c r="L343" s="344"/>
      <c r="M343" s="344"/>
    </row>
    <row r="344" spans="1:13" ht="12" customHeight="1">
      <c r="A344" s="342"/>
      <c r="B344" s="346"/>
      <c r="C344" s="347" t="s">
        <v>2684</v>
      </c>
      <c r="D344" s="343" t="s">
        <v>2920</v>
      </c>
      <c r="E344" s="344"/>
      <c r="F344" s="344"/>
      <c r="G344" s="344"/>
      <c r="H344" s="344"/>
      <c r="I344" s="345"/>
      <c r="J344" s="344"/>
      <c r="K344" s="344"/>
      <c r="L344" s="344"/>
      <c r="M344" s="344">
        <v>729</v>
      </c>
    </row>
    <row r="345" spans="1:13" ht="12.75" customHeight="1">
      <c r="A345" s="342"/>
      <c r="B345" s="346"/>
      <c r="C345" s="347" t="s">
        <v>2686</v>
      </c>
      <c r="D345" s="343" t="s">
        <v>6</v>
      </c>
      <c r="E345" s="344"/>
      <c r="F345" s="344"/>
      <c r="G345" s="344"/>
      <c r="H345" s="344"/>
      <c r="I345" s="345">
        <v>6587</v>
      </c>
      <c r="J345" s="344"/>
      <c r="K345" s="344"/>
      <c r="L345" s="344"/>
      <c r="M345" s="344"/>
    </row>
    <row r="346" spans="1:13" ht="12.75" customHeight="1">
      <c r="A346" s="342"/>
      <c r="B346" s="346"/>
      <c r="C346" s="347" t="s">
        <v>2824</v>
      </c>
      <c r="D346" s="343" t="s">
        <v>6</v>
      </c>
      <c r="E346" s="344"/>
      <c r="F346" s="344"/>
      <c r="G346" s="344"/>
      <c r="H346" s="344">
        <v>158267</v>
      </c>
      <c r="I346" s="345"/>
      <c r="J346" s="344"/>
      <c r="K346" s="344"/>
      <c r="L346" s="344"/>
      <c r="M346" s="344"/>
    </row>
    <row r="347" spans="1:13" ht="14.25" customHeight="1">
      <c r="A347" s="342"/>
      <c r="B347" s="346"/>
      <c r="C347" s="347" t="s">
        <v>2684</v>
      </c>
      <c r="D347" s="343" t="s">
        <v>2920</v>
      </c>
      <c r="E347" s="344"/>
      <c r="F347" s="344"/>
      <c r="G347" s="344"/>
      <c r="H347" s="344"/>
      <c r="I347" s="345"/>
      <c r="J347" s="344"/>
      <c r="K347" s="344"/>
      <c r="L347" s="344"/>
      <c r="M347" s="344">
        <v>895</v>
      </c>
    </row>
    <row r="348" spans="1:13" ht="12.75" customHeight="1">
      <c r="A348" s="342"/>
      <c r="B348" s="346"/>
      <c r="C348" s="347" t="s">
        <v>2686</v>
      </c>
      <c r="D348" s="343" t="s">
        <v>6</v>
      </c>
      <c r="E348" s="344"/>
      <c r="F348" s="344"/>
      <c r="G348" s="344"/>
      <c r="H348" s="344"/>
      <c r="I348" s="345">
        <v>7961</v>
      </c>
      <c r="J348" s="344"/>
      <c r="K348" s="344"/>
      <c r="L348" s="344"/>
      <c r="M348" s="344"/>
    </row>
    <row r="349" spans="1:13">
      <c r="A349" s="514"/>
      <c r="B349" s="514"/>
      <c r="C349" s="514"/>
      <c r="D349" s="514"/>
      <c r="E349" s="514"/>
      <c r="F349" s="514"/>
      <c r="G349" s="514"/>
      <c r="H349" s="514"/>
      <c r="I349" s="514"/>
      <c r="J349" s="514"/>
      <c r="K349" s="514"/>
      <c r="L349" s="514"/>
      <c r="M349" s="514"/>
    </row>
    <row r="350" spans="1:13">
      <c r="A350" s="291"/>
      <c r="B350" s="512" t="s">
        <v>2825</v>
      </c>
      <c r="C350" s="512"/>
      <c r="D350" s="512"/>
      <c r="E350" s="513" t="s">
        <v>2924</v>
      </c>
      <c r="F350" s="513"/>
      <c r="G350" s="513"/>
      <c r="H350" s="513"/>
      <c r="I350" s="513"/>
      <c r="J350" s="513"/>
      <c r="K350" s="513"/>
      <c r="L350" s="513"/>
      <c r="M350" s="513"/>
    </row>
  </sheetData>
  <mergeCells count="96">
    <mergeCell ref="B343:C343"/>
    <mergeCell ref="A349:M349"/>
    <mergeCell ref="B350:D350"/>
    <mergeCell ref="E350:M350"/>
    <mergeCell ref="B333:C333"/>
    <mergeCell ref="B336:C336"/>
    <mergeCell ref="B337:C337"/>
    <mergeCell ref="B338:C338"/>
    <mergeCell ref="B339:C339"/>
    <mergeCell ref="B340:C340"/>
    <mergeCell ref="B330:C330"/>
    <mergeCell ref="B309:C309"/>
    <mergeCell ref="B315:B316"/>
    <mergeCell ref="C315:C316"/>
    <mergeCell ref="B318:C318"/>
    <mergeCell ref="B319:C319"/>
    <mergeCell ref="B320:C320"/>
    <mergeCell ref="B321:C321"/>
    <mergeCell ref="B324:C324"/>
    <mergeCell ref="B327:C327"/>
    <mergeCell ref="B328:C328"/>
    <mergeCell ref="B329:C329"/>
    <mergeCell ref="B306:C306"/>
    <mergeCell ref="B287:C287"/>
    <mergeCell ref="B290:C290"/>
    <mergeCell ref="B293:C293"/>
    <mergeCell ref="B294:C294"/>
    <mergeCell ref="B295:C295"/>
    <mergeCell ref="B296:C296"/>
    <mergeCell ref="B299:C299"/>
    <mergeCell ref="B302:C302"/>
    <mergeCell ref="B303:C303"/>
    <mergeCell ref="B304:C304"/>
    <mergeCell ref="B305:C305"/>
    <mergeCell ref="B286:C286"/>
    <mergeCell ref="I219:K219"/>
    <mergeCell ref="I228:K228"/>
    <mergeCell ref="I239:K239"/>
    <mergeCell ref="I250:K250"/>
    <mergeCell ref="I261:K261"/>
    <mergeCell ref="I270:K270"/>
    <mergeCell ref="I274:K274"/>
    <mergeCell ref="B281:B282"/>
    <mergeCell ref="C281:C282"/>
    <mergeCell ref="B284:C284"/>
    <mergeCell ref="B285:C285"/>
    <mergeCell ref="I215:K215"/>
    <mergeCell ref="I116:K116"/>
    <mergeCell ref="I127:K127"/>
    <mergeCell ref="I136:K136"/>
    <mergeCell ref="I145:K145"/>
    <mergeCell ref="I154:K154"/>
    <mergeCell ref="I163:K163"/>
    <mergeCell ref="I174:K174"/>
    <mergeCell ref="I185:K185"/>
    <mergeCell ref="I189:K189"/>
    <mergeCell ref="I200:K200"/>
    <mergeCell ref="I204:K204"/>
    <mergeCell ref="G19:G20"/>
    <mergeCell ref="J19:J20"/>
    <mergeCell ref="K19:K20"/>
    <mergeCell ref="L19:M19"/>
    <mergeCell ref="I105:K105"/>
    <mergeCell ref="A22:M22"/>
    <mergeCell ref="A23:M23"/>
    <mergeCell ref="I26:K26"/>
    <mergeCell ref="I37:K37"/>
    <mergeCell ref="I48:K48"/>
    <mergeCell ref="I59:K59"/>
    <mergeCell ref="I63:K63"/>
    <mergeCell ref="I74:K74"/>
    <mergeCell ref="I78:K78"/>
    <mergeCell ref="I86:K86"/>
    <mergeCell ref="I94:K94"/>
    <mergeCell ref="B9:J9"/>
    <mergeCell ref="A11:B11"/>
    <mergeCell ref="C11:J11"/>
    <mergeCell ref="A16:L16"/>
    <mergeCell ref="A17:A20"/>
    <mergeCell ref="B17:B20"/>
    <mergeCell ref="C17:C20"/>
    <mergeCell ref="D17:D18"/>
    <mergeCell ref="E17:G17"/>
    <mergeCell ref="H17:K17"/>
    <mergeCell ref="L17:M18"/>
    <mergeCell ref="H18:H20"/>
    <mergeCell ref="I18:I20"/>
    <mergeCell ref="D19:D20"/>
    <mergeCell ref="E19:E20"/>
    <mergeCell ref="F19:F20"/>
    <mergeCell ref="B8:J8"/>
    <mergeCell ref="B2:J2"/>
    <mergeCell ref="B3:J3"/>
    <mergeCell ref="B6:I6"/>
    <mergeCell ref="G7:H7"/>
    <mergeCell ref="I7:J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91"/>
  <sheetViews>
    <sheetView showGridLines="0" topLeftCell="A70" zoomScaleNormal="100" zoomScaleSheetLayoutView="75" workbookViewId="0">
      <selection activeCell="A91" sqref="A91:M91"/>
    </sheetView>
  </sheetViews>
  <sheetFormatPr defaultRowHeight="12.75" outlineLevelRow="2"/>
  <cols>
    <col min="1" max="1" width="4.5703125" style="369" customWidth="1"/>
    <col min="2" max="2" width="14.42578125" style="361" customWidth="1"/>
    <col min="3" max="3" width="40.7109375" style="362" customWidth="1"/>
    <col min="4" max="4" width="13.85546875" style="363" customWidth="1"/>
    <col min="5" max="5" width="16.42578125" style="364" customWidth="1"/>
    <col min="6" max="6" width="8.140625" style="365" customWidth="1"/>
    <col min="7" max="9" width="7.140625" style="365" customWidth="1"/>
    <col min="10" max="10" width="8.140625" style="365" customWidth="1"/>
    <col min="11" max="13" width="7.140625" style="365" customWidth="1"/>
    <col min="14" max="256" width="9.140625" style="366"/>
    <col min="257" max="257" width="4.5703125" style="366" customWidth="1"/>
    <col min="258" max="258" width="14.42578125" style="366" customWidth="1"/>
    <col min="259" max="259" width="40.7109375" style="366" customWidth="1"/>
    <col min="260" max="260" width="13.85546875" style="366" customWidth="1"/>
    <col min="261" max="261" width="16.42578125" style="366" customWidth="1"/>
    <col min="262" max="262" width="8.140625" style="366" customWidth="1"/>
    <col min="263" max="265" width="7.140625" style="366" customWidth="1"/>
    <col min="266" max="266" width="8.140625" style="366" customWidth="1"/>
    <col min="267" max="269" width="7.140625" style="366" customWidth="1"/>
    <col min="270" max="512" width="9.140625" style="366"/>
    <col min="513" max="513" width="4.5703125" style="366" customWidth="1"/>
    <col min="514" max="514" width="14.42578125" style="366" customWidth="1"/>
    <col min="515" max="515" width="40.7109375" style="366" customWidth="1"/>
    <col min="516" max="516" width="13.85546875" style="366" customWidth="1"/>
    <col min="517" max="517" width="16.42578125" style="366" customWidth="1"/>
    <col min="518" max="518" width="8.140625" style="366" customWidth="1"/>
    <col min="519" max="521" width="7.140625" style="366" customWidth="1"/>
    <col min="522" max="522" width="8.140625" style="366" customWidth="1"/>
    <col min="523" max="525" width="7.140625" style="366" customWidth="1"/>
    <col min="526" max="768" width="9.140625" style="366"/>
    <col min="769" max="769" width="4.5703125" style="366" customWidth="1"/>
    <col min="770" max="770" width="14.42578125" style="366" customWidth="1"/>
    <col min="771" max="771" width="40.7109375" style="366" customWidth="1"/>
    <col min="772" max="772" width="13.85546875" style="366" customWidth="1"/>
    <col min="773" max="773" width="16.42578125" style="366" customWidth="1"/>
    <col min="774" max="774" width="8.140625" style="366" customWidth="1"/>
    <col min="775" max="777" width="7.140625" style="366" customWidth="1"/>
    <col min="778" max="778" width="8.140625" style="366" customWidth="1"/>
    <col min="779" max="781" width="7.140625" style="366" customWidth="1"/>
    <col min="782" max="1024" width="9.140625" style="366"/>
    <col min="1025" max="1025" width="4.5703125" style="366" customWidth="1"/>
    <col min="1026" max="1026" width="14.42578125" style="366" customWidth="1"/>
    <col min="1027" max="1027" width="40.7109375" style="366" customWidth="1"/>
    <col min="1028" max="1028" width="13.85546875" style="366" customWidth="1"/>
    <col min="1029" max="1029" width="16.42578125" style="366" customWidth="1"/>
    <col min="1030" max="1030" width="8.140625" style="366" customWidth="1"/>
    <col min="1031" max="1033" width="7.140625" style="366" customWidth="1"/>
    <col min="1034" max="1034" width="8.140625" style="366" customWidth="1"/>
    <col min="1035" max="1037" width="7.140625" style="366" customWidth="1"/>
    <col min="1038" max="1280" width="9.140625" style="366"/>
    <col min="1281" max="1281" width="4.5703125" style="366" customWidth="1"/>
    <col min="1282" max="1282" width="14.42578125" style="366" customWidth="1"/>
    <col min="1283" max="1283" width="40.7109375" style="366" customWidth="1"/>
    <col min="1284" max="1284" width="13.85546875" style="366" customWidth="1"/>
    <col min="1285" max="1285" width="16.42578125" style="366" customWidth="1"/>
    <col min="1286" max="1286" width="8.140625" style="366" customWidth="1"/>
    <col min="1287" max="1289" width="7.140625" style="366" customWidth="1"/>
    <col min="1290" max="1290" width="8.140625" style="366" customWidth="1"/>
    <col min="1291" max="1293" width="7.140625" style="366" customWidth="1"/>
    <col min="1294" max="1536" width="9.140625" style="366"/>
    <col min="1537" max="1537" width="4.5703125" style="366" customWidth="1"/>
    <col min="1538" max="1538" width="14.42578125" style="366" customWidth="1"/>
    <col min="1539" max="1539" width="40.7109375" style="366" customWidth="1"/>
    <col min="1540" max="1540" width="13.85546875" style="366" customWidth="1"/>
    <col min="1541" max="1541" width="16.42578125" style="366" customWidth="1"/>
    <col min="1542" max="1542" width="8.140625" style="366" customWidth="1"/>
    <col min="1543" max="1545" width="7.140625" style="366" customWidth="1"/>
    <col min="1546" max="1546" width="8.140625" style="366" customWidth="1"/>
    <col min="1547" max="1549" width="7.140625" style="366" customWidth="1"/>
    <col min="1550" max="1792" width="9.140625" style="366"/>
    <col min="1793" max="1793" width="4.5703125" style="366" customWidth="1"/>
    <col min="1794" max="1794" width="14.42578125" style="366" customWidth="1"/>
    <col min="1795" max="1795" width="40.7109375" style="366" customWidth="1"/>
    <col min="1796" max="1796" width="13.85546875" style="366" customWidth="1"/>
    <col min="1797" max="1797" width="16.42578125" style="366" customWidth="1"/>
    <col min="1798" max="1798" width="8.140625" style="366" customWidth="1"/>
    <col min="1799" max="1801" width="7.140625" style="366" customWidth="1"/>
    <col min="1802" max="1802" width="8.140625" style="366" customWidth="1"/>
    <col min="1803" max="1805" width="7.140625" style="366" customWidth="1"/>
    <col min="1806" max="2048" width="9.140625" style="366"/>
    <col min="2049" max="2049" width="4.5703125" style="366" customWidth="1"/>
    <col min="2050" max="2050" width="14.42578125" style="366" customWidth="1"/>
    <col min="2051" max="2051" width="40.7109375" style="366" customWidth="1"/>
    <col min="2052" max="2052" width="13.85546875" style="366" customWidth="1"/>
    <col min="2053" max="2053" width="16.42578125" style="366" customWidth="1"/>
    <col min="2054" max="2054" width="8.140625" style="366" customWidth="1"/>
    <col min="2055" max="2057" width="7.140625" style="366" customWidth="1"/>
    <col min="2058" max="2058" width="8.140625" style="366" customWidth="1"/>
    <col min="2059" max="2061" width="7.140625" style="366" customWidth="1"/>
    <col min="2062" max="2304" width="9.140625" style="366"/>
    <col min="2305" max="2305" width="4.5703125" style="366" customWidth="1"/>
    <col min="2306" max="2306" width="14.42578125" style="366" customWidth="1"/>
    <col min="2307" max="2307" width="40.7109375" style="366" customWidth="1"/>
    <col min="2308" max="2308" width="13.85546875" style="366" customWidth="1"/>
    <col min="2309" max="2309" width="16.42578125" style="366" customWidth="1"/>
    <col min="2310" max="2310" width="8.140625" style="366" customWidth="1"/>
    <col min="2311" max="2313" width="7.140625" style="366" customWidth="1"/>
    <col min="2314" max="2314" width="8.140625" style="366" customWidth="1"/>
    <col min="2315" max="2317" width="7.140625" style="366" customWidth="1"/>
    <col min="2318" max="2560" width="9.140625" style="366"/>
    <col min="2561" max="2561" width="4.5703125" style="366" customWidth="1"/>
    <col min="2562" max="2562" width="14.42578125" style="366" customWidth="1"/>
    <col min="2563" max="2563" width="40.7109375" style="366" customWidth="1"/>
    <col min="2564" max="2564" width="13.85546875" style="366" customWidth="1"/>
    <col min="2565" max="2565" width="16.42578125" style="366" customWidth="1"/>
    <col min="2566" max="2566" width="8.140625" style="366" customWidth="1"/>
    <col min="2567" max="2569" width="7.140625" style="366" customWidth="1"/>
    <col min="2570" max="2570" width="8.140625" style="366" customWidth="1"/>
    <col min="2571" max="2573" width="7.140625" style="366" customWidth="1"/>
    <col min="2574" max="2816" width="9.140625" style="366"/>
    <col min="2817" max="2817" width="4.5703125" style="366" customWidth="1"/>
    <col min="2818" max="2818" width="14.42578125" style="366" customWidth="1"/>
    <col min="2819" max="2819" width="40.7109375" style="366" customWidth="1"/>
    <col min="2820" max="2820" width="13.85546875" style="366" customWidth="1"/>
    <col min="2821" max="2821" width="16.42578125" style="366" customWidth="1"/>
    <col min="2822" max="2822" width="8.140625" style="366" customWidth="1"/>
    <col min="2823" max="2825" width="7.140625" style="366" customWidth="1"/>
    <col min="2826" max="2826" width="8.140625" style="366" customWidth="1"/>
    <col min="2827" max="2829" width="7.140625" style="366" customWidth="1"/>
    <col min="2830" max="3072" width="9.140625" style="366"/>
    <col min="3073" max="3073" width="4.5703125" style="366" customWidth="1"/>
    <col min="3074" max="3074" width="14.42578125" style="366" customWidth="1"/>
    <col min="3075" max="3075" width="40.7109375" style="366" customWidth="1"/>
    <col min="3076" max="3076" width="13.85546875" style="366" customWidth="1"/>
    <col min="3077" max="3077" width="16.42578125" style="366" customWidth="1"/>
    <col min="3078" max="3078" width="8.140625" style="366" customWidth="1"/>
    <col min="3079" max="3081" width="7.140625" style="366" customWidth="1"/>
    <col min="3082" max="3082" width="8.140625" style="366" customWidth="1"/>
    <col min="3083" max="3085" width="7.140625" style="366" customWidth="1"/>
    <col min="3086" max="3328" width="9.140625" style="366"/>
    <col min="3329" max="3329" width="4.5703125" style="366" customWidth="1"/>
    <col min="3330" max="3330" width="14.42578125" style="366" customWidth="1"/>
    <col min="3331" max="3331" width="40.7109375" style="366" customWidth="1"/>
    <col min="3332" max="3332" width="13.85546875" style="366" customWidth="1"/>
    <col min="3333" max="3333" width="16.42578125" style="366" customWidth="1"/>
    <col min="3334" max="3334" width="8.140625" style="366" customWidth="1"/>
    <col min="3335" max="3337" width="7.140625" style="366" customWidth="1"/>
    <col min="3338" max="3338" width="8.140625" style="366" customWidth="1"/>
    <col min="3339" max="3341" width="7.140625" style="366" customWidth="1"/>
    <col min="3342" max="3584" width="9.140625" style="366"/>
    <col min="3585" max="3585" width="4.5703125" style="366" customWidth="1"/>
    <col min="3586" max="3586" width="14.42578125" style="366" customWidth="1"/>
    <col min="3587" max="3587" width="40.7109375" style="366" customWidth="1"/>
    <col min="3588" max="3588" width="13.85546875" style="366" customWidth="1"/>
    <col min="3589" max="3589" width="16.42578125" style="366" customWidth="1"/>
    <col min="3590" max="3590" width="8.140625" style="366" customWidth="1"/>
    <col min="3591" max="3593" width="7.140625" style="366" customWidth="1"/>
    <col min="3594" max="3594" width="8.140625" style="366" customWidth="1"/>
    <col min="3595" max="3597" width="7.140625" style="366" customWidth="1"/>
    <col min="3598" max="3840" width="9.140625" style="366"/>
    <col min="3841" max="3841" width="4.5703125" style="366" customWidth="1"/>
    <col min="3842" max="3842" width="14.42578125" style="366" customWidth="1"/>
    <col min="3843" max="3843" width="40.7109375" style="366" customWidth="1"/>
    <col min="3844" max="3844" width="13.85546875" style="366" customWidth="1"/>
    <col min="3845" max="3845" width="16.42578125" style="366" customWidth="1"/>
    <col min="3846" max="3846" width="8.140625" style="366" customWidth="1"/>
    <col min="3847" max="3849" width="7.140625" style="366" customWidth="1"/>
    <col min="3850" max="3850" width="8.140625" style="366" customWidth="1"/>
    <col min="3851" max="3853" width="7.140625" style="366" customWidth="1"/>
    <col min="3854" max="4096" width="9.140625" style="366"/>
    <col min="4097" max="4097" width="4.5703125" style="366" customWidth="1"/>
    <col min="4098" max="4098" width="14.42578125" style="366" customWidth="1"/>
    <col min="4099" max="4099" width="40.7109375" style="366" customWidth="1"/>
    <col min="4100" max="4100" width="13.85546875" style="366" customWidth="1"/>
    <col min="4101" max="4101" width="16.42578125" style="366" customWidth="1"/>
    <col min="4102" max="4102" width="8.140625" style="366" customWidth="1"/>
    <col min="4103" max="4105" width="7.140625" style="366" customWidth="1"/>
    <col min="4106" max="4106" width="8.140625" style="366" customWidth="1"/>
    <col min="4107" max="4109" width="7.140625" style="366" customWidth="1"/>
    <col min="4110" max="4352" width="9.140625" style="366"/>
    <col min="4353" max="4353" width="4.5703125" style="366" customWidth="1"/>
    <col min="4354" max="4354" width="14.42578125" style="366" customWidth="1"/>
    <col min="4355" max="4355" width="40.7109375" style="366" customWidth="1"/>
    <col min="4356" max="4356" width="13.85546875" style="366" customWidth="1"/>
    <col min="4357" max="4357" width="16.42578125" style="366" customWidth="1"/>
    <col min="4358" max="4358" width="8.140625" style="366" customWidth="1"/>
    <col min="4359" max="4361" width="7.140625" style="366" customWidth="1"/>
    <col min="4362" max="4362" width="8.140625" style="366" customWidth="1"/>
    <col min="4363" max="4365" width="7.140625" style="366" customWidth="1"/>
    <col min="4366" max="4608" width="9.140625" style="366"/>
    <col min="4609" max="4609" width="4.5703125" style="366" customWidth="1"/>
    <col min="4610" max="4610" width="14.42578125" style="366" customWidth="1"/>
    <col min="4611" max="4611" width="40.7109375" style="366" customWidth="1"/>
    <col min="4612" max="4612" width="13.85546875" style="366" customWidth="1"/>
    <col min="4613" max="4613" width="16.42578125" style="366" customWidth="1"/>
    <col min="4614" max="4614" width="8.140625" style="366" customWidth="1"/>
    <col min="4615" max="4617" width="7.140625" style="366" customWidth="1"/>
    <col min="4618" max="4618" width="8.140625" style="366" customWidth="1"/>
    <col min="4619" max="4621" width="7.140625" style="366" customWidth="1"/>
    <col min="4622" max="4864" width="9.140625" style="366"/>
    <col min="4865" max="4865" width="4.5703125" style="366" customWidth="1"/>
    <col min="4866" max="4866" width="14.42578125" style="366" customWidth="1"/>
    <col min="4867" max="4867" width="40.7109375" style="366" customWidth="1"/>
    <col min="4868" max="4868" width="13.85546875" style="366" customWidth="1"/>
    <col min="4869" max="4869" width="16.42578125" style="366" customWidth="1"/>
    <col min="4870" max="4870" width="8.140625" style="366" customWidth="1"/>
    <col min="4871" max="4873" width="7.140625" style="366" customWidth="1"/>
    <col min="4874" max="4874" width="8.140625" style="366" customWidth="1"/>
    <col min="4875" max="4877" width="7.140625" style="366" customWidth="1"/>
    <col min="4878" max="5120" width="9.140625" style="366"/>
    <col min="5121" max="5121" width="4.5703125" style="366" customWidth="1"/>
    <col min="5122" max="5122" width="14.42578125" style="366" customWidth="1"/>
    <col min="5123" max="5123" width="40.7109375" style="366" customWidth="1"/>
    <col min="5124" max="5124" width="13.85546875" style="366" customWidth="1"/>
    <col min="5125" max="5125" width="16.42578125" style="366" customWidth="1"/>
    <col min="5126" max="5126" width="8.140625" style="366" customWidth="1"/>
    <col min="5127" max="5129" width="7.140625" style="366" customWidth="1"/>
    <col min="5130" max="5130" width="8.140625" style="366" customWidth="1"/>
    <col min="5131" max="5133" width="7.140625" style="366" customWidth="1"/>
    <col min="5134" max="5376" width="9.140625" style="366"/>
    <col min="5377" max="5377" width="4.5703125" style="366" customWidth="1"/>
    <col min="5378" max="5378" width="14.42578125" style="366" customWidth="1"/>
    <col min="5379" max="5379" width="40.7109375" style="366" customWidth="1"/>
    <col min="5380" max="5380" width="13.85546875" style="366" customWidth="1"/>
    <col min="5381" max="5381" width="16.42578125" style="366" customWidth="1"/>
    <col min="5382" max="5382" width="8.140625" style="366" customWidth="1"/>
    <col min="5383" max="5385" width="7.140625" style="366" customWidth="1"/>
    <col min="5386" max="5386" width="8.140625" style="366" customWidth="1"/>
    <col min="5387" max="5389" width="7.140625" style="366" customWidth="1"/>
    <col min="5390" max="5632" width="9.140625" style="366"/>
    <col min="5633" max="5633" width="4.5703125" style="366" customWidth="1"/>
    <col min="5634" max="5634" width="14.42578125" style="366" customWidth="1"/>
    <col min="5635" max="5635" width="40.7109375" style="366" customWidth="1"/>
    <col min="5636" max="5636" width="13.85546875" style="366" customWidth="1"/>
    <col min="5637" max="5637" width="16.42578125" style="366" customWidth="1"/>
    <col min="5638" max="5638" width="8.140625" style="366" customWidth="1"/>
    <col min="5639" max="5641" width="7.140625" style="366" customWidth="1"/>
    <col min="5642" max="5642" width="8.140625" style="366" customWidth="1"/>
    <col min="5643" max="5645" width="7.140625" style="366" customWidth="1"/>
    <col min="5646" max="5888" width="9.140625" style="366"/>
    <col min="5889" max="5889" width="4.5703125" style="366" customWidth="1"/>
    <col min="5890" max="5890" width="14.42578125" style="366" customWidth="1"/>
    <col min="5891" max="5891" width="40.7109375" style="366" customWidth="1"/>
    <col min="5892" max="5892" width="13.85546875" style="366" customWidth="1"/>
    <col min="5893" max="5893" width="16.42578125" style="366" customWidth="1"/>
    <col min="5894" max="5894" width="8.140625" style="366" customWidth="1"/>
    <col min="5895" max="5897" width="7.140625" style="366" customWidth="1"/>
    <col min="5898" max="5898" width="8.140625" style="366" customWidth="1"/>
    <col min="5899" max="5901" width="7.140625" style="366" customWidth="1"/>
    <col min="5902" max="6144" width="9.140625" style="366"/>
    <col min="6145" max="6145" width="4.5703125" style="366" customWidth="1"/>
    <col min="6146" max="6146" width="14.42578125" style="366" customWidth="1"/>
    <col min="6147" max="6147" width="40.7109375" style="366" customWidth="1"/>
    <col min="6148" max="6148" width="13.85546875" style="366" customWidth="1"/>
    <col min="6149" max="6149" width="16.42578125" style="366" customWidth="1"/>
    <col min="6150" max="6150" width="8.140625" style="366" customWidth="1"/>
    <col min="6151" max="6153" width="7.140625" style="366" customWidth="1"/>
    <col min="6154" max="6154" width="8.140625" style="366" customWidth="1"/>
    <col min="6155" max="6157" width="7.140625" style="366" customWidth="1"/>
    <col min="6158" max="6400" width="9.140625" style="366"/>
    <col min="6401" max="6401" width="4.5703125" style="366" customWidth="1"/>
    <col min="6402" max="6402" width="14.42578125" style="366" customWidth="1"/>
    <col min="6403" max="6403" width="40.7109375" style="366" customWidth="1"/>
    <col min="6404" max="6404" width="13.85546875" style="366" customWidth="1"/>
    <col min="6405" max="6405" width="16.42578125" style="366" customWidth="1"/>
    <col min="6406" max="6406" width="8.140625" style="366" customWidth="1"/>
    <col min="6407" max="6409" width="7.140625" style="366" customWidth="1"/>
    <col min="6410" max="6410" width="8.140625" style="366" customWidth="1"/>
    <col min="6411" max="6413" width="7.140625" style="366" customWidth="1"/>
    <col min="6414" max="6656" width="9.140625" style="366"/>
    <col min="6657" max="6657" width="4.5703125" style="366" customWidth="1"/>
    <col min="6658" max="6658" width="14.42578125" style="366" customWidth="1"/>
    <col min="6659" max="6659" width="40.7109375" style="366" customWidth="1"/>
    <col min="6660" max="6660" width="13.85546875" style="366" customWidth="1"/>
    <col min="6661" max="6661" width="16.42578125" style="366" customWidth="1"/>
    <col min="6662" max="6662" width="8.140625" style="366" customWidth="1"/>
    <col min="6663" max="6665" width="7.140625" style="366" customWidth="1"/>
    <col min="6666" max="6666" width="8.140625" style="366" customWidth="1"/>
    <col min="6667" max="6669" width="7.140625" style="366" customWidth="1"/>
    <col min="6670" max="6912" width="9.140625" style="366"/>
    <col min="6913" max="6913" width="4.5703125" style="366" customWidth="1"/>
    <col min="6914" max="6914" width="14.42578125" style="366" customWidth="1"/>
    <col min="6915" max="6915" width="40.7109375" style="366" customWidth="1"/>
    <col min="6916" max="6916" width="13.85546875" style="366" customWidth="1"/>
    <col min="6917" max="6917" width="16.42578125" style="366" customWidth="1"/>
    <col min="6918" max="6918" width="8.140625" style="366" customWidth="1"/>
    <col min="6919" max="6921" width="7.140625" style="366" customWidth="1"/>
    <col min="6922" max="6922" width="8.140625" style="366" customWidth="1"/>
    <col min="6923" max="6925" width="7.140625" style="366" customWidth="1"/>
    <col min="6926" max="7168" width="9.140625" style="366"/>
    <col min="7169" max="7169" width="4.5703125" style="366" customWidth="1"/>
    <col min="7170" max="7170" width="14.42578125" style="366" customWidth="1"/>
    <col min="7171" max="7171" width="40.7109375" style="366" customWidth="1"/>
    <col min="7172" max="7172" width="13.85546875" style="366" customWidth="1"/>
    <col min="7173" max="7173" width="16.42578125" style="366" customWidth="1"/>
    <col min="7174" max="7174" width="8.140625" style="366" customWidth="1"/>
    <col min="7175" max="7177" width="7.140625" style="366" customWidth="1"/>
    <col min="7178" max="7178" width="8.140625" style="366" customWidth="1"/>
    <col min="7179" max="7181" width="7.140625" style="366" customWidth="1"/>
    <col min="7182" max="7424" width="9.140625" style="366"/>
    <col min="7425" max="7425" width="4.5703125" style="366" customWidth="1"/>
    <col min="7426" max="7426" width="14.42578125" style="366" customWidth="1"/>
    <col min="7427" max="7427" width="40.7109375" style="366" customWidth="1"/>
    <col min="7428" max="7428" width="13.85546875" style="366" customWidth="1"/>
    <col min="7429" max="7429" width="16.42578125" style="366" customWidth="1"/>
    <col min="7430" max="7430" width="8.140625" style="366" customWidth="1"/>
    <col min="7431" max="7433" width="7.140625" style="366" customWidth="1"/>
    <col min="7434" max="7434" width="8.140625" style="366" customWidth="1"/>
    <col min="7435" max="7437" width="7.140625" style="366" customWidth="1"/>
    <col min="7438" max="7680" width="9.140625" style="366"/>
    <col min="7681" max="7681" width="4.5703125" style="366" customWidth="1"/>
    <col min="7682" max="7682" width="14.42578125" style="366" customWidth="1"/>
    <col min="7683" max="7683" width="40.7109375" style="366" customWidth="1"/>
    <col min="7684" max="7684" width="13.85546875" style="366" customWidth="1"/>
    <col min="7685" max="7685" width="16.42578125" style="366" customWidth="1"/>
    <col min="7686" max="7686" width="8.140625" style="366" customWidth="1"/>
    <col min="7687" max="7689" width="7.140625" style="366" customWidth="1"/>
    <col min="7690" max="7690" width="8.140625" style="366" customWidth="1"/>
    <col min="7691" max="7693" width="7.140625" style="366" customWidth="1"/>
    <col min="7694" max="7936" width="9.140625" style="366"/>
    <col min="7937" max="7937" width="4.5703125" style="366" customWidth="1"/>
    <col min="7938" max="7938" width="14.42578125" style="366" customWidth="1"/>
    <col min="7939" max="7939" width="40.7109375" style="366" customWidth="1"/>
    <col min="7940" max="7940" width="13.85546875" style="366" customWidth="1"/>
    <col min="7941" max="7941" width="16.42578125" style="366" customWidth="1"/>
    <col min="7942" max="7942" width="8.140625" style="366" customWidth="1"/>
    <col min="7943" max="7945" width="7.140625" style="366" customWidth="1"/>
    <col min="7946" max="7946" width="8.140625" style="366" customWidth="1"/>
    <col min="7947" max="7949" width="7.140625" style="366" customWidth="1"/>
    <col min="7950" max="8192" width="9.140625" style="366"/>
    <col min="8193" max="8193" width="4.5703125" style="366" customWidth="1"/>
    <col min="8194" max="8194" width="14.42578125" style="366" customWidth="1"/>
    <col min="8195" max="8195" width="40.7109375" style="366" customWidth="1"/>
    <col min="8196" max="8196" width="13.85546875" style="366" customWidth="1"/>
    <col min="8197" max="8197" width="16.42578125" style="366" customWidth="1"/>
    <col min="8198" max="8198" width="8.140625" style="366" customWidth="1"/>
    <col min="8199" max="8201" width="7.140625" style="366" customWidth="1"/>
    <col min="8202" max="8202" width="8.140625" style="366" customWidth="1"/>
    <col min="8203" max="8205" width="7.140625" style="366" customWidth="1"/>
    <col min="8206" max="8448" width="9.140625" style="366"/>
    <col min="8449" max="8449" width="4.5703125" style="366" customWidth="1"/>
    <col min="8450" max="8450" width="14.42578125" style="366" customWidth="1"/>
    <col min="8451" max="8451" width="40.7109375" style="366" customWidth="1"/>
    <col min="8452" max="8452" width="13.85546875" style="366" customWidth="1"/>
    <col min="8453" max="8453" width="16.42578125" style="366" customWidth="1"/>
    <col min="8454" max="8454" width="8.140625" style="366" customWidth="1"/>
    <col min="8455" max="8457" width="7.140625" style="366" customWidth="1"/>
    <col min="8458" max="8458" width="8.140625" style="366" customWidth="1"/>
    <col min="8459" max="8461" width="7.140625" style="366" customWidth="1"/>
    <col min="8462" max="8704" width="9.140625" style="366"/>
    <col min="8705" max="8705" width="4.5703125" style="366" customWidth="1"/>
    <col min="8706" max="8706" width="14.42578125" style="366" customWidth="1"/>
    <col min="8707" max="8707" width="40.7109375" style="366" customWidth="1"/>
    <col min="8708" max="8708" width="13.85546875" style="366" customWidth="1"/>
    <col min="8709" max="8709" width="16.42578125" style="366" customWidth="1"/>
    <col min="8710" max="8710" width="8.140625" style="366" customWidth="1"/>
    <col min="8711" max="8713" width="7.140625" style="366" customWidth="1"/>
    <col min="8714" max="8714" width="8.140625" style="366" customWidth="1"/>
    <col min="8715" max="8717" width="7.140625" style="366" customWidth="1"/>
    <col min="8718" max="8960" width="9.140625" style="366"/>
    <col min="8961" max="8961" width="4.5703125" style="366" customWidth="1"/>
    <col min="8962" max="8962" width="14.42578125" style="366" customWidth="1"/>
    <col min="8963" max="8963" width="40.7109375" style="366" customWidth="1"/>
    <col min="8964" max="8964" width="13.85546875" style="366" customWidth="1"/>
    <col min="8965" max="8965" width="16.42578125" style="366" customWidth="1"/>
    <col min="8966" max="8966" width="8.140625" style="366" customWidth="1"/>
    <col min="8967" max="8969" width="7.140625" style="366" customWidth="1"/>
    <col min="8970" max="8970" width="8.140625" style="366" customWidth="1"/>
    <col min="8971" max="8973" width="7.140625" style="366" customWidth="1"/>
    <col min="8974" max="9216" width="9.140625" style="366"/>
    <col min="9217" max="9217" width="4.5703125" style="366" customWidth="1"/>
    <col min="9218" max="9218" width="14.42578125" style="366" customWidth="1"/>
    <col min="9219" max="9219" width="40.7109375" style="366" customWidth="1"/>
    <col min="9220" max="9220" width="13.85546875" style="366" customWidth="1"/>
    <col min="9221" max="9221" width="16.42578125" style="366" customWidth="1"/>
    <col min="9222" max="9222" width="8.140625" style="366" customWidth="1"/>
    <col min="9223" max="9225" width="7.140625" style="366" customWidth="1"/>
    <col min="9226" max="9226" width="8.140625" style="366" customWidth="1"/>
    <col min="9227" max="9229" width="7.140625" style="366" customWidth="1"/>
    <col min="9230" max="9472" width="9.140625" style="366"/>
    <col min="9473" max="9473" width="4.5703125" style="366" customWidth="1"/>
    <col min="9474" max="9474" width="14.42578125" style="366" customWidth="1"/>
    <col min="9475" max="9475" width="40.7109375" style="366" customWidth="1"/>
    <col min="9476" max="9476" width="13.85546875" style="366" customWidth="1"/>
    <col min="9477" max="9477" width="16.42578125" style="366" customWidth="1"/>
    <col min="9478" max="9478" width="8.140625" style="366" customWidth="1"/>
    <col min="9479" max="9481" width="7.140625" style="366" customWidth="1"/>
    <col min="9482" max="9482" width="8.140625" style="366" customWidth="1"/>
    <col min="9483" max="9485" width="7.140625" style="366" customWidth="1"/>
    <col min="9486" max="9728" width="9.140625" style="366"/>
    <col min="9729" max="9729" width="4.5703125" style="366" customWidth="1"/>
    <col min="9730" max="9730" width="14.42578125" style="366" customWidth="1"/>
    <col min="9731" max="9731" width="40.7109375" style="366" customWidth="1"/>
    <col min="9732" max="9732" width="13.85546875" style="366" customWidth="1"/>
    <col min="9733" max="9733" width="16.42578125" style="366" customWidth="1"/>
    <col min="9734" max="9734" width="8.140625" style="366" customWidth="1"/>
    <col min="9735" max="9737" width="7.140625" style="366" customWidth="1"/>
    <col min="9738" max="9738" width="8.140625" style="366" customWidth="1"/>
    <col min="9739" max="9741" width="7.140625" style="366" customWidth="1"/>
    <col min="9742" max="9984" width="9.140625" style="366"/>
    <col min="9985" max="9985" width="4.5703125" style="366" customWidth="1"/>
    <col min="9986" max="9986" width="14.42578125" style="366" customWidth="1"/>
    <col min="9987" max="9987" width="40.7109375" style="366" customWidth="1"/>
    <col min="9988" max="9988" width="13.85546875" style="366" customWidth="1"/>
    <col min="9989" max="9989" width="16.42578125" style="366" customWidth="1"/>
    <col min="9990" max="9990" width="8.140625" style="366" customWidth="1"/>
    <col min="9991" max="9993" width="7.140625" style="366" customWidth="1"/>
    <col min="9994" max="9994" width="8.140625" style="366" customWidth="1"/>
    <col min="9995" max="9997" width="7.140625" style="366" customWidth="1"/>
    <col min="9998" max="10240" width="9.140625" style="366"/>
    <col min="10241" max="10241" width="4.5703125" style="366" customWidth="1"/>
    <col min="10242" max="10242" width="14.42578125" style="366" customWidth="1"/>
    <col min="10243" max="10243" width="40.7109375" style="366" customWidth="1"/>
    <col min="10244" max="10244" width="13.85546875" style="366" customWidth="1"/>
    <col min="10245" max="10245" width="16.42578125" style="366" customWidth="1"/>
    <col min="10246" max="10246" width="8.140625" style="366" customWidth="1"/>
    <col min="10247" max="10249" width="7.140625" style="366" customWidth="1"/>
    <col min="10250" max="10250" width="8.140625" style="366" customWidth="1"/>
    <col min="10251" max="10253" width="7.140625" style="366" customWidth="1"/>
    <col min="10254" max="10496" width="9.140625" style="366"/>
    <col min="10497" max="10497" width="4.5703125" style="366" customWidth="1"/>
    <col min="10498" max="10498" width="14.42578125" style="366" customWidth="1"/>
    <col min="10499" max="10499" width="40.7109375" style="366" customWidth="1"/>
    <col min="10500" max="10500" width="13.85546875" style="366" customWidth="1"/>
    <col min="10501" max="10501" width="16.42578125" style="366" customWidth="1"/>
    <col min="10502" max="10502" width="8.140625" style="366" customWidth="1"/>
    <col min="10503" max="10505" width="7.140625" style="366" customWidth="1"/>
    <col min="10506" max="10506" width="8.140625" style="366" customWidth="1"/>
    <col min="10507" max="10509" width="7.140625" style="366" customWidth="1"/>
    <col min="10510" max="10752" width="9.140625" style="366"/>
    <col min="10753" max="10753" width="4.5703125" style="366" customWidth="1"/>
    <col min="10754" max="10754" width="14.42578125" style="366" customWidth="1"/>
    <col min="10755" max="10755" width="40.7109375" style="366" customWidth="1"/>
    <col min="10756" max="10756" width="13.85546875" style="366" customWidth="1"/>
    <col min="10757" max="10757" width="16.42578125" style="366" customWidth="1"/>
    <col min="10758" max="10758" width="8.140625" style="366" customWidth="1"/>
    <col min="10759" max="10761" width="7.140625" style="366" customWidth="1"/>
    <col min="10762" max="10762" width="8.140625" style="366" customWidth="1"/>
    <col min="10763" max="10765" width="7.140625" style="366" customWidth="1"/>
    <col min="10766" max="11008" width="9.140625" style="366"/>
    <col min="11009" max="11009" width="4.5703125" style="366" customWidth="1"/>
    <col min="11010" max="11010" width="14.42578125" style="366" customWidth="1"/>
    <col min="11011" max="11011" width="40.7109375" style="366" customWidth="1"/>
    <col min="11012" max="11012" width="13.85546875" style="366" customWidth="1"/>
    <col min="11013" max="11013" width="16.42578125" style="366" customWidth="1"/>
    <col min="11014" max="11014" width="8.140625" style="366" customWidth="1"/>
    <col min="11015" max="11017" width="7.140625" style="366" customWidth="1"/>
    <col min="11018" max="11018" width="8.140625" style="366" customWidth="1"/>
    <col min="11019" max="11021" width="7.140625" style="366" customWidth="1"/>
    <col min="11022" max="11264" width="9.140625" style="366"/>
    <col min="11265" max="11265" width="4.5703125" style="366" customWidth="1"/>
    <col min="11266" max="11266" width="14.42578125" style="366" customWidth="1"/>
    <col min="11267" max="11267" width="40.7109375" style="366" customWidth="1"/>
    <col min="11268" max="11268" width="13.85546875" style="366" customWidth="1"/>
    <col min="11269" max="11269" width="16.42578125" style="366" customWidth="1"/>
    <col min="11270" max="11270" width="8.140625" style="366" customWidth="1"/>
    <col min="11271" max="11273" width="7.140625" style="366" customWidth="1"/>
    <col min="11274" max="11274" width="8.140625" style="366" customWidth="1"/>
    <col min="11275" max="11277" width="7.140625" style="366" customWidth="1"/>
    <col min="11278" max="11520" width="9.140625" style="366"/>
    <col min="11521" max="11521" width="4.5703125" style="366" customWidth="1"/>
    <col min="11522" max="11522" width="14.42578125" style="366" customWidth="1"/>
    <col min="11523" max="11523" width="40.7109375" style="366" customWidth="1"/>
    <col min="11524" max="11524" width="13.85546875" style="366" customWidth="1"/>
    <col min="11525" max="11525" width="16.42578125" style="366" customWidth="1"/>
    <col min="11526" max="11526" width="8.140625" style="366" customWidth="1"/>
    <col min="11527" max="11529" width="7.140625" style="366" customWidth="1"/>
    <col min="11530" max="11530" width="8.140625" style="366" customWidth="1"/>
    <col min="11531" max="11533" width="7.140625" style="366" customWidth="1"/>
    <col min="11534" max="11776" width="9.140625" style="366"/>
    <col min="11777" max="11777" width="4.5703125" style="366" customWidth="1"/>
    <col min="11778" max="11778" width="14.42578125" style="366" customWidth="1"/>
    <col min="11779" max="11779" width="40.7109375" style="366" customWidth="1"/>
    <col min="11780" max="11780" width="13.85546875" style="366" customWidth="1"/>
    <col min="11781" max="11781" width="16.42578125" style="366" customWidth="1"/>
    <col min="11782" max="11782" width="8.140625" style="366" customWidth="1"/>
    <col min="11783" max="11785" width="7.140625" style="366" customWidth="1"/>
    <col min="11786" max="11786" width="8.140625" style="366" customWidth="1"/>
    <col min="11787" max="11789" width="7.140625" style="366" customWidth="1"/>
    <col min="11790" max="12032" width="9.140625" style="366"/>
    <col min="12033" max="12033" width="4.5703125" style="366" customWidth="1"/>
    <col min="12034" max="12034" width="14.42578125" style="366" customWidth="1"/>
    <col min="12035" max="12035" width="40.7109375" style="366" customWidth="1"/>
    <col min="12036" max="12036" width="13.85546875" style="366" customWidth="1"/>
    <col min="12037" max="12037" width="16.42578125" style="366" customWidth="1"/>
    <col min="12038" max="12038" width="8.140625" style="366" customWidth="1"/>
    <col min="12039" max="12041" width="7.140625" style="366" customWidth="1"/>
    <col min="12042" max="12042" width="8.140625" style="366" customWidth="1"/>
    <col min="12043" max="12045" width="7.140625" style="366" customWidth="1"/>
    <col min="12046" max="12288" width="9.140625" style="366"/>
    <col min="12289" max="12289" width="4.5703125" style="366" customWidth="1"/>
    <col min="12290" max="12290" width="14.42578125" style="366" customWidth="1"/>
    <col min="12291" max="12291" width="40.7109375" style="366" customWidth="1"/>
    <col min="12292" max="12292" width="13.85546875" style="366" customWidth="1"/>
    <col min="12293" max="12293" width="16.42578125" style="366" customWidth="1"/>
    <col min="12294" max="12294" width="8.140625" style="366" customWidth="1"/>
    <col min="12295" max="12297" width="7.140625" style="366" customWidth="1"/>
    <col min="12298" max="12298" width="8.140625" style="366" customWidth="1"/>
    <col min="12299" max="12301" width="7.140625" style="366" customWidth="1"/>
    <col min="12302" max="12544" width="9.140625" style="366"/>
    <col min="12545" max="12545" width="4.5703125" style="366" customWidth="1"/>
    <col min="12546" max="12546" width="14.42578125" style="366" customWidth="1"/>
    <col min="12547" max="12547" width="40.7109375" style="366" customWidth="1"/>
    <col min="12548" max="12548" width="13.85546875" style="366" customWidth="1"/>
    <col min="12549" max="12549" width="16.42578125" style="366" customWidth="1"/>
    <col min="12550" max="12550" width="8.140625" style="366" customWidth="1"/>
    <col min="12551" max="12553" width="7.140625" style="366" customWidth="1"/>
    <col min="12554" max="12554" width="8.140625" style="366" customWidth="1"/>
    <col min="12555" max="12557" width="7.140625" style="366" customWidth="1"/>
    <col min="12558" max="12800" width="9.140625" style="366"/>
    <col min="12801" max="12801" width="4.5703125" style="366" customWidth="1"/>
    <col min="12802" max="12802" width="14.42578125" style="366" customWidth="1"/>
    <col min="12803" max="12803" width="40.7109375" style="366" customWidth="1"/>
    <col min="12804" max="12804" width="13.85546875" style="366" customWidth="1"/>
    <col min="12805" max="12805" width="16.42578125" style="366" customWidth="1"/>
    <col min="12806" max="12806" width="8.140625" style="366" customWidth="1"/>
    <col min="12807" max="12809" width="7.140625" style="366" customWidth="1"/>
    <col min="12810" max="12810" width="8.140625" style="366" customWidth="1"/>
    <col min="12811" max="12813" width="7.140625" style="366" customWidth="1"/>
    <col min="12814" max="13056" width="9.140625" style="366"/>
    <col min="13057" max="13057" width="4.5703125" style="366" customWidth="1"/>
    <col min="13058" max="13058" width="14.42578125" style="366" customWidth="1"/>
    <col min="13059" max="13059" width="40.7109375" style="366" customWidth="1"/>
    <col min="13060" max="13060" width="13.85546875" style="366" customWidth="1"/>
    <col min="13061" max="13061" width="16.42578125" style="366" customWidth="1"/>
    <col min="13062" max="13062" width="8.140625" style="366" customWidth="1"/>
    <col min="13063" max="13065" width="7.140625" style="366" customWidth="1"/>
    <col min="13066" max="13066" width="8.140625" style="366" customWidth="1"/>
    <col min="13067" max="13069" width="7.140625" style="366" customWidth="1"/>
    <col min="13070" max="13312" width="9.140625" style="366"/>
    <col min="13313" max="13313" width="4.5703125" style="366" customWidth="1"/>
    <col min="13314" max="13314" width="14.42578125" style="366" customWidth="1"/>
    <col min="13315" max="13315" width="40.7109375" style="366" customWidth="1"/>
    <col min="13316" max="13316" width="13.85546875" style="366" customWidth="1"/>
    <col min="13317" max="13317" width="16.42578125" style="366" customWidth="1"/>
    <col min="13318" max="13318" width="8.140625" style="366" customWidth="1"/>
    <col min="13319" max="13321" width="7.140625" style="366" customWidth="1"/>
    <col min="13322" max="13322" width="8.140625" style="366" customWidth="1"/>
    <col min="13323" max="13325" width="7.140625" style="366" customWidth="1"/>
    <col min="13326" max="13568" width="9.140625" style="366"/>
    <col min="13569" max="13569" width="4.5703125" style="366" customWidth="1"/>
    <col min="13570" max="13570" width="14.42578125" style="366" customWidth="1"/>
    <col min="13571" max="13571" width="40.7109375" style="366" customWidth="1"/>
    <col min="13572" max="13572" width="13.85546875" style="366" customWidth="1"/>
    <col min="13573" max="13573" width="16.42578125" style="366" customWidth="1"/>
    <col min="13574" max="13574" width="8.140625" style="366" customWidth="1"/>
    <col min="13575" max="13577" width="7.140625" style="366" customWidth="1"/>
    <col min="13578" max="13578" width="8.140625" style="366" customWidth="1"/>
    <col min="13579" max="13581" width="7.140625" style="366" customWidth="1"/>
    <col min="13582" max="13824" width="9.140625" style="366"/>
    <col min="13825" max="13825" width="4.5703125" style="366" customWidth="1"/>
    <col min="13826" max="13826" width="14.42578125" style="366" customWidth="1"/>
    <col min="13827" max="13827" width="40.7109375" style="366" customWidth="1"/>
    <col min="13828" max="13828" width="13.85546875" style="366" customWidth="1"/>
    <col min="13829" max="13829" width="16.42578125" style="366" customWidth="1"/>
    <col min="13830" max="13830" width="8.140625" style="366" customWidth="1"/>
    <col min="13831" max="13833" width="7.140625" style="366" customWidth="1"/>
    <col min="13834" max="13834" width="8.140625" style="366" customWidth="1"/>
    <col min="13835" max="13837" width="7.140625" style="366" customWidth="1"/>
    <col min="13838" max="14080" width="9.140625" style="366"/>
    <col min="14081" max="14081" width="4.5703125" style="366" customWidth="1"/>
    <col min="14082" max="14082" width="14.42578125" style="366" customWidth="1"/>
    <col min="14083" max="14083" width="40.7109375" style="366" customWidth="1"/>
    <col min="14084" max="14084" width="13.85546875" style="366" customWidth="1"/>
    <col min="14085" max="14085" width="16.42578125" style="366" customWidth="1"/>
    <col min="14086" max="14086" width="8.140625" style="366" customWidth="1"/>
    <col min="14087" max="14089" width="7.140625" style="366" customWidth="1"/>
    <col min="14090" max="14090" width="8.140625" style="366" customWidth="1"/>
    <col min="14091" max="14093" width="7.140625" style="366" customWidth="1"/>
    <col min="14094" max="14336" width="9.140625" style="366"/>
    <col min="14337" max="14337" width="4.5703125" style="366" customWidth="1"/>
    <col min="14338" max="14338" width="14.42578125" style="366" customWidth="1"/>
    <col min="14339" max="14339" width="40.7109375" style="366" customWidth="1"/>
    <col min="14340" max="14340" width="13.85546875" style="366" customWidth="1"/>
    <col min="14341" max="14341" width="16.42578125" style="366" customWidth="1"/>
    <col min="14342" max="14342" width="8.140625" style="366" customWidth="1"/>
    <col min="14343" max="14345" width="7.140625" style="366" customWidth="1"/>
    <col min="14346" max="14346" width="8.140625" style="366" customWidth="1"/>
    <col min="14347" max="14349" width="7.140625" style="366" customWidth="1"/>
    <col min="14350" max="14592" width="9.140625" style="366"/>
    <col min="14593" max="14593" width="4.5703125" style="366" customWidth="1"/>
    <col min="14594" max="14594" width="14.42578125" style="366" customWidth="1"/>
    <col min="14595" max="14595" width="40.7109375" style="366" customWidth="1"/>
    <col min="14596" max="14596" width="13.85546875" style="366" customWidth="1"/>
    <col min="14597" max="14597" width="16.42578125" style="366" customWidth="1"/>
    <col min="14598" max="14598" width="8.140625" style="366" customWidth="1"/>
    <col min="14599" max="14601" width="7.140625" style="366" customWidth="1"/>
    <col min="14602" max="14602" width="8.140625" style="366" customWidth="1"/>
    <col min="14603" max="14605" width="7.140625" style="366" customWidth="1"/>
    <col min="14606" max="14848" width="9.140625" style="366"/>
    <col min="14849" max="14849" width="4.5703125" style="366" customWidth="1"/>
    <col min="14850" max="14850" width="14.42578125" style="366" customWidth="1"/>
    <col min="14851" max="14851" width="40.7109375" style="366" customWidth="1"/>
    <col min="14852" max="14852" width="13.85546875" style="366" customWidth="1"/>
    <col min="14853" max="14853" width="16.42578125" style="366" customWidth="1"/>
    <col min="14854" max="14854" width="8.140625" style="366" customWidth="1"/>
    <col min="14855" max="14857" width="7.140625" style="366" customWidth="1"/>
    <col min="14858" max="14858" width="8.140625" style="366" customWidth="1"/>
    <col min="14859" max="14861" width="7.140625" style="366" customWidth="1"/>
    <col min="14862" max="15104" width="9.140625" style="366"/>
    <col min="15105" max="15105" width="4.5703125" style="366" customWidth="1"/>
    <col min="15106" max="15106" width="14.42578125" style="366" customWidth="1"/>
    <col min="15107" max="15107" width="40.7109375" style="366" customWidth="1"/>
    <col min="15108" max="15108" width="13.85546875" style="366" customWidth="1"/>
    <col min="15109" max="15109" width="16.42578125" style="366" customWidth="1"/>
    <col min="15110" max="15110" width="8.140625" style="366" customWidth="1"/>
    <col min="15111" max="15113" width="7.140625" style="366" customWidth="1"/>
    <col min="15114" max="15114" width="8.140625" style="366" customWidth="1"/>
    <col min="15115" max="15117" width="7.140625" style="366" customWidth="1"/>
    <col min="15118" max="15360" width="9.140625" style="366"/>
    <col min="15361" max="15361" width="4.5703125" style="366" customWidth="1"/>
    <col min="15362" max="15362" width="14.42578125" style="366" customWidth="1"/>
    <col min="15363" max="15363" width="40.7109375" style="366" customWidth="1"/>
    <col min="15364" max="15364" width="13.85546875" style="366" customWidth="1"/>
    <col min="15365" max="15365" width="16.42578125" style="366" customWidth="1"/>
    <col min="15366" max="15366" width="8.140625" style="366" customWidth="1"/>
    <col min="15367" max="15369" width="7.140625" style="366" customWidth="1"/>
    <col min="15370" max="15370" width="8.140625" style="366" customWidth="1"/>
    <col min="15371" max="15373" width="7.140625" style="366" customWidth="1"/>
    <col min="15374" max="15616" width="9.140625" style="366"/>
    <col min="15617" max="15617" width="4.5703125" style="366" customWidth="1"/>
    <col min="15618" max="15618" width="14.42578125" style="366" customWidth="1"/>
    <col min="15619" max="15619" width="40.7109375" style="366" customWidth="1"/>
    <col min="15620" max="15620" width="13.85546875" style="366" customWidth="1"/>
    <col min="15621" max="15621" width="16.42578125" style="366" customWidth="1"/>
    <col min="15622" max="15622" width="8.140625" style="366" customWidth="1"/>
    <col min="15623" max="15625" width="7.140625" style="366" customWidth="1"/>
    <col min="15626" max="15626" width="8.140625" style="366" customWidth="1"/>
    <col min="15627" max="15629" width="7.140625" style="366" customWidth="1"/>
    <col min="15630" max="15872" width="9.140625" style="366"/>
    <col min="15873" max="15873" width="4.5703125" style="366" customWidth="1"/>
    <col min="15874" max="15874" width="14.42578125" style="366" customWidth="1"/>
    <col min="15875" max="15875" width="40.7109375" style="366" customWidth="1"/>
    <col min="15876" max="15876" width="13.85546875" style="366" customWidth="1"/>
    <col min="15877" max="15877" width="16.42578125" style="366" customWidth="1"/>
    <col min="15878" max="15878" width="8.140625" style="366" customWidth="1"/>
    <col min="15879" max="15881" width="7.140625" style="366" customWidth="1"/>
    <col min="15882" max="15882" width="8.140625" style="366" customWidth="1"/>
    <col min="15883" max="15885" width="7.140625" style="366" customWidth="1"/>
    <col min="15886" max="16128" width="9.140625" style="366"/>
    <col min="16129" max="16129" width="4.5703125" style="366" customWidth="1"/>
    <col min="16130" max="16130" width="14.42578125" style="366" customWidth="1"/>
    <col min="16131" max="16131" width="40.7109375" style="366" customWidth="1"/>
    <col min="16132" max="16132" width="13.85546875" style="366" customWidth="1"/>
    <col min="16133" max="16133" width="16.42578125" style="366" customWidth="1"/>
    <col min="16134" max="16134" width="8.140625" style="366" customWidth="1"/>
    <col min="16135" max="16137" width="7.140625" style="366" customWidth="1"/>
    <col min="16138" max="16138" width="8.140625" style="366" customWidth="1"/>
    <col min="16139" max="16141" width="7.140625" style="366" customWidth="1"/>
    <col min="16142" max="16384" width="9.140625" style="366"/>
  </cols>
  <sheetData>
    <row r="1" spans="1:14" outlineLevel="2">
      <c r="A1" s="360" t="s">
        <v>2925</v>
      </c>
      <c r="J1" s="360" t="s">
        <v>2926</v>
      </c>
    </row>
    <row r="2" spans="1:14" outlineLevel="1">
      <c r="A2" s="367"/>
      <c r="J2" s="367"/>
    </row>
    <row r="3" spans="1:14" outlineLevel="1">
      <c r="A3" s="367"/>
      <c r="J3" s="367"/>
    </row>
    <row r="4" spans="1:14" outlineLevel="1">
      <c r="A4" s="367" t="s">
        <v>3340</v>
      </c>
      <c r="J4" s="367" t="s">
        <v>3340</v>
      </c>
    </row>
    <row r="5" spans="1:14" outlineLevel="1">
      <c r="A5" s="368" t="s">
        <v>3341</v>
      </c>
      <c r="J5" s="368" t="s">
        <v>3342</v>
      </c>
    </row>
    <row r="6" spans="1:14" ht="14.25">
      <c r="C6" s="370"/>
      <c r="D6" s="371"/>
      <c r="E6" s="371"/>
      <c r="F6" s="372"/>
      <c r="G6" s="372"/>
      <c r="H6" s="371"/>
      <c r="I6" s="372"/>
      <c r="J6" s="372"/>
    </row>
    <row r="7" spans="1:14" ht="14.25">
      <c r="C7" s="368"/>
      <c r="D7" s="369"/>
      <c r="E7" s="373" t="s">
        <v>1</v>
      </c>
      <c r="F7" s="374"/>
      <c r="G7" s="374"/>
      <c r="I7" s="375"/>
    </row>
    <row r="8" spans="1:14" ht="14.25">
      <c r="C8" s="368"/>
      <c r="D8" s="369"/>
      <c r="E8" s="373"/>
      <c r="F8" s="374"/>
      <c r="G8" s="374"/>
      <c r="I8" s="375"/>
    </row>
    <row r="9" spans="1:14" ht="15.75">
      <c r="C9" s="368"/>
      <c r="D9" s="376" t="s">
        <v>3343</v>
      </c>
    </row>
    <row r="10" spans="1:14" ht="14.25">
      <c r="C10" s="368"/>
      <c r="D10" s="377" t="s">
        <v>2</v>
      </c>
      <c r="I10" s="378"/>
    </row>
    <row r="11" spans="1:14">
      <c r="C11" s="379"/>
      <c r="D11" s="369"/>
      <c r="E11" s="380"/>
      <c r="F11" s="381"/>
      <c r="G11" s="381"/>
      <c r="I11" s="382"/>
    </row>
    <row r="12" spans="1:14" ht="14.25">
      <c r="B12" s="383" t="s">
        <v>3</v>
      </c>
      <c r="C12" s="384" t="s">
        <v>3344</v>
      </c>
      <c r="D12" s="371"/>
      <c r="E12" s="385"/>
      <c r="F12" s="386"/>
      <c r="G12" s="386"/>
      <c r="H12" s="387"/>
      <c r="I12" s="372"/>
      <c r="J12" s="372"/>
    </row>
    <row r="13" spans="1:14" ht="14.25">
      <c r="C13" s="388"/>
      <c r="D13" s="369"/>
      <c r="E13" s="389" t="s">
        <v>4</v>
      </c>
      <c r="G13" s="374"/>
      <c r="H13" s="377"/>
      <c r="I13" s="374"/>
      <c r="J13" s="374"/>
    </row>
    <row r="14" spans="1:14">
      <c r="A14" s="390"/>
      <c r="B14" s="391"/>
      <c r="C14" s="368"/>
      <c r="D14" s="369"/>
      <c r="E14" s="392"/>
    </row>
    <row r="15" spans="1:14" ht="14.25">
      <c r="C15" s="393" t="s">
        <v>3345</v>
      </c>
      <c r="D15" s="369"/>
      <c r="E15" s="382"/>
      <c r="I15" s="393"/>
      <c r="J15" s="393"/>
      <c r="N15" s="394"/>
    </row>
    <row r="16" spans="1:14" s="397" customFormat="1" ht="14.25">
      <c r="A16" s="377"/>
      <c r="B16" s="395"/>
      <c r="C16" s="393" t="s">
        <v>79</v>
      </c>
      <c r="D16" s="394"/>
      <c r="E16" s="569" t="s">
        <v>3346</v>
      </c>
      <c r="F16" s="431"/>
      <c r="G16" s="396" t="s">
        <v>2184</v>
      </c>
      <c r="H16" s="394"/>
      <c r="I16" s="393"/>
      <c r="J16" s="393"/>
      <c r="K16" s="394"/>
      <c r="L16" s="394"/>
      <c r="M16" s="394"/>
    </row>
    <row r="17" spans="1:13" s="397" customFormat="1" ht="14.25" outlineLevel="1">
      <c r="A17" s="377"/>
      <c r="B17" s="395"/>
      <c r="C17" s="393" t="s">
        <v>80</v>
      </c>
      <c r="D17" s="394"/>
      <c r="E17" s="569" t="s">
        <v>3347</v>
      </c>
      <c r="F17" s="431"/>
      <c r="G17" s="396" t="s">
        <v>2184</v>
      </c>
      <c r="H17" s="394"/>
      <c r="I17" s="393"/>
      <c r="J17" s="393"/>
      <c r="K17" s="394"/>
      <c r="L17" s="394"/>
      <c r="M17" s="394"/>
    </row>
    <row r="18" spans="1:13" s="397" customFormat="1" ht="14.25" outlineLevel="1">
      <c r="A18" s="377"/>
      <c r="B18" s="395"/>
      <c r="C18" s="393" t="s">
        <v>81</v>
      </c>
      <c r="D18" s="394"/>
      <c r="E18" s="569" t="s">
        <v>3348</v>
      </c>
      <c r="F18" s="431"/>
      <c r="G18" s="396" t="s">
        <v>2184</v>
      </c>
      <c r="H18" s="394"/>
      <c r="I18" s="393"/>
      <c r="J18" s="393"/>
      <c r="K18" s="394"/>
      <c r="L18" s="394"/>
      <c r="M18" s="394"/>
    </row>
    <row r="19" spans="1:13" s="397" customFormat="1" ht="14.25" outlineLevel="1">
      <c r="A19" s="377"/>
      <c r="B19" s="395"/>
      <c r="C19" s="393" t="s">
        <v>82</v>
      </c>
      <c r="D19" s="394"/>
      <c r="E19" s="569" t="s">
        <v>3349</v>
      </c>
      <c r="F19" s="431"/>
      <c r="G19" s="396" t="s">
        <v>2184</v>
      </c>
      <c r="H19" s="394"/>
      <c r="I19" s="393"/>
      <c r="J19" s="393"/>
      <c r="K19" s="394"/>
      <c r="L19" s="394"/>
      <c r="M19" s="394"/>
    </row>
    <row r="20" spans="1:13" s="397" customFormat="1" ht="14.25">
      <c r="A20" s="377"/>
      <c r="B20" s="395"/>
      <c r="C20" s="393" t="s">
        <v>7</v>
      </c>
      <c r="D20" s="377"/>
      <c r="E20" s="569" t="s">
        <v>3350</v>
      </c>
      <c r="F20" s="431"/>
      <c r="G20" s="396" t="s">
        <v>2184</v>
      </c>
      <c r="H20" s="394"/>
      <c r="I20" s="393"/>
      <c r="J20" s="393"/>
      <c r="K20" s="394"/>
      <c r="L20" s="394"/>
      <c r="M20" s="394"/>
    </row>
    <row r="21" spans="1:13" s="397" customFormat="1" ht="14.25" outlineLevel="1">
      <c r="A21" s="377"/>
      <c r="B21" s="395"/>
      <c r="C21" s="393" t="s">
        <v>8</v>
      </c>
      <c r="D21" s="377"/>
      <c r="E21" s="569" t="s">
        <v>3351</v>
      </c>
      <c r="F21" s="431"/>
      <c r="G21" s="396" t="s">
        <v>9</v>
      </c>
      <c r="H21" s="394"/>
      <c r="I21" s="393"/>
      <c r="J21" s="393"/>
      <c r="K21" s="394"/>
      <c r="L21" s="394"/>
      <c r="M21" s="394"/>
    </row>
    <row r="22" spans="1:13" ht="14.25">
      <c r="C22" s="398" t="s">
        <v>2927</v>
      </c>
      <c r="D22" s="369"/>
      <c r="E22" s="382"/>
    </row>
    <row r="23" spans="1:13">
      <c r="C23" s="368"/>
      <c r="D23" s="369"/>
      <c r="E23" s="382"/>
    </row>
    <row r="24" spans="1:13">
      <c r="C24" s="368"/>
      <c r="D24" s="369"/>
      <c r="E24" s="382"/>
    </row>
    <row r="25" spans="1:13" ht="12.75" customHeight="1">
      <c r="A25" s="571" t="s">
        <v>11</v>
      </c>
      <c r="B25" s="574" t="s">
        <v>12</v>
      </c>
      <c r="C25" s="571" t="s">
        <v>0</v>
      </c>
      <c r="D25" s="571" t="s">
        <v>13</v>
      </c>
      <c r="E25" s="571" t="s">
        <v>14</v>
      </c>
      <c r="F25" s="571" t="s">
        <v>15</v>
      </c>
      <c r="G25" s="572"/>
      <c r="H25" s="572"/>
      <c r="I25" s="572"/>
      <c r="J25" s="571" t="s">
        <v>16</v>
      </c>
      <c r="K25" s="572"/>
      <c r="L25" s="572"/>
      <c r="M25" s="572"/>
    </row>
    <row r="26" spans="1:13" ht="13.5" customHeight="1">
      <c r="A26" s="572"/>
      <c r="B26" s="575"/>
      <c r="C26" s="576"/>
      <c r="D26" s="571"/>
      <c r="E26" s="571"/>
      <c r="F26" s="571" t="s">
        <v>21</v>
      </c>
      <c r="G26" s="571" t="s">
        <v>22</v>
      </c>
      <c r="H26" s="572"/>
      <c r="I26" s="572"/>
      <c r="J26" s="571" t="s">
        <v>21</v>
      </c>
      <c r="K26" s="571" t="s">
        <v>22</v>
      </c>
      <c r="L26" s="572"/>
      <c r="M26" s="572"/>
    </row>
    <row r="27" spans="1:13" ht="24">
      <c r="A27" s="572"/>
      <c r="B27" s="575"/>
      <c r="C27" s="576"/>
      <c r="D27" s="571"/>
      <c r="E27" s="571"/>
      <c r="F27" s="572"/>
      <c r="G27" s="399" t="s">
        <v>23</v>
      </c>
      <c r="H27" s="399" t="s">
        <v>542</v>
      </c>
      <c r="I27" s="399" t="s">
        <v>25</v>
      </c>
      <c r="J27" s="572"/>
      <c r="K27" s="399" t="s">
        <v>23</v>
      </c>
      <c r="L27" s="399" t="s">
        <v>542</v>
      </c>
      <c r="M27" s="399" t="s">
        <v>25</v>
      </c>
    </row>
    <row r="28" spans="1:13">
      <c r="A28" s="400">
        <v>1</v>
      </c>
      <c r="B28" s="401">
        <v>2</v>
      </c>
      <c r="C28" s="399">
        <v>3</v>
      </c>
      <c r="D28" s="399">
        <v>4</v>
      </c>
      <c r="E28" s="402">
        <v>5</v>
      </c>
      <c r="F28" s="403">
        <v>6</v>
      </c>
      <c r="G28" s="403">
        <v>7</v>
      </c>
      <c r="H28" s="403">
        <v>8</v>
      </c>
      <c r="I28" s="403">
        <v>9</v>
      </c>
      <c r="J28" s="403">
        <v>10</v>
      </c>
      <c r="K28" s="403">
        <v>11</v>
      </c>
      <c r="L28" s="403">
        <v>12</v>
      </c>
      <c r="M28" s="403">
        <v>13</v>
      </c>
    </row>
    <row r="29" spans="1:13" ht="19.149999999999999" customHeight="1">
      <c r="A29" s="573" t="s">
        <v>3352</v>
      </c>
      <c r="B29" s="422"/>
      <c r="C29" s="422"/>
      <c r="D29" s="422"/>
      <c r="E29" s="422"/>
      <c r="F29" s="422"/>
      <c r="G29" s="422"/>
      <c r="H29" s="422"/>
      <c r="I29" s="422"/>
      <c r="J29" s="422"/>
      <c r="K29" s="422"/>
      <c r="L29" s="422"/>
      <c r="M29" s="422"/>
    </row>
    <row r="30" spans="1:13" ht="87">
      <c r="A30" s="400">
        <v>1</v>
      </c>
      <c r="B30" s="404" t="s">
        <v>3353</v>
      </c>
      <c r="C30" s="405" t="s">
        <v>3354</v>
      </c>
      <c r="D30" s="402" t="s">
        <v>276</v>
      </c>
      <c r="E30" s="406">
        <v>7</v>
      </c>
      <c r="F30" s="407">
        <v>37.64</v>
      </c>
      <c r="G30" s="407">
        <v>23.7</v>
      </c>
      <c r="H30" s="407">
        <v>9.84</v>
      </c>
      <c r="I30" s="407">
        <v>0.24</v>
      </c>
      <c r="J30" s="407">
        <v>263</v>
      </c>
      <c r="K30" s="407">
        <v>166</v>
      </c>
      <c r="L30" s="407">
        <v>69</v>
      </c>
      <c r="M30" s="407">
        <v>2</v>
      </c>
    </row>
    <row r="31" spans="1:13" ht="67.5">
      <c r="A31" s="400">
        <v>2</v>
      </c>
      <c r="B31" s="404" t="s">
        <v>3355</v>
      </c>
      <c r="C31" s="405" t="s">
        <v>3356</v>
      </c>
      <c r="D31" s="402" t="s">
        <v>149</v>
      </c>
      <c r="E31" s="406">
        <v>4</v>
      </c>
      <c r="F31" s="407">
        <v>1407.36</v>
      </c>
      <c r="G31" s="407"/>
      <c r="H31" s="407"/>
      <c r="I31" s="407"/>
      <c r="J31" s="407">
        <v>5629</v>
      </c>
      <c r="K31" s="407"/>
      <c r="L31" s="407"/>
      <c r="M31" s="407"/>
    </row>
    <row r="32" spans="1:13" ht="79.5">
      <c r="A32" s="400">
        <v>3</v>
      </c>
      <c r="B32" s="404" t="s">
        <v>3357</v>
      </c>
      <c r="C32" s="405" t="s">
        <v>3358</v>
      </c>
      <c r="D32" s="402" t="s">
        <v>485</v>
      </c>
      <c r="E32" s="406">
        <v>4</v>
      </c>
      <c r="F32" s="407">
        <v>441.58</v>
      </c>
      <c r="G32" s="407"/>
      <c r="H32" s="407"/>
      <c r="I32" s="407"/>
      <c r="J32" s="407">
        <v>1766</v>
      </c>
      <c r="K32" s="407"/>
      <c r="L32" s="407"/>
      <c r="M32" s="407"/>
    </row>
    <row r="33" spans="1:13" ht="67.5">
      <c r="A33" s="400">
        <v>4</v>
      </c>
      <c r="B33" s="404" t="s">
        <v>3359</v>
      </c>
      <c r="C33" s="405" t="s">
        <v>3360</v>
      </c>
      <c r="D33" s="402" t="s">
        <v>149</v>
      </c>
      <c r="E33" s="406">
        <v>3</v>
      </c>
      <c r="F33" s="407">
        <v>572.52</v>
      </c>
      <c r="G33" s="407"/>
      <c r="H33" s="407"/>
      <c r="I33" s="407"/>
      <c r="J33" s="407">
        <v>1718</v>
      </c>
      <c r="K33" s="407"/>
      <c r="L33" s="407"/>
      <c r="M33" s="407"/>
    </row>
    <row r="34" spans="1:13" ht="79.5">
      <c r="A34" s="400">
        <v>5</v>
      </c>
      <c r="B34" s="404" t="s">
        <v>3361</v>
      </c>
      <c r="C34" s="405" t="s">
        <v>3362</v>
      </c>
      <c r="D34" s="402" t="s">
        <v>485</v>
      </c>
      <c r="E34" s="406">
        <v>3</v>
      </c>
      <c r="F34" s="407">
        <v>413.34</v>
      </c>
      <c r="G34" s="407"/>
      <c r="H34" s="407"/>
      <c r="I34" s="407"/>
      <c r="J34" s="407">
        <v>1240</v>
      </c>
      <c r="K34" s="407"/>
      <c r="L34" s="407"/>
      <c r="M34" s="407"/>
    </row>
    <row r="35" spans="1:13" ht="87">
      <c r="A35" s="400">
        <v>6</v>
      </c>
      <c r="B35" s="404" t="s">
        <v>3363</v>
      </c>
      <c r="C35" s="405" t="s">
        <v>3364</v>
      </c>
      <c r="D35" s="402" t="s">
        <v>276</v>
      </c>
      <c r="E35" s="406">
        <v>4</v>
      </c>
      <c r="F35" s="407">
        <v>18.809999999999999</v>
      </c>
      <c r="G35" s="407">
        <v>11.97</v>
      </c>
      <c r="H35" s="407">
        <v>5.0999999999999996</v>
      </c>
      <c r="I35" s="407"/>
      <c r="J35" s="407">
        <v>75</v>
      </c>
      <c r="K35" s="407">
        <v>48</v>
      </c>
      <c r="L35" s="407">
        <v>20</v>
      </c>
      <c r="M35" s="407"/>
    </row>
    <row r="36" spans="1:13" ht="60">
      <c r="A36" s="400">
        <v>7</v>
      </c>
      <c r="B36" s="404" t="s">
        <v>3365</v>
      </c>
      <c r="C36" s="405" t="s">
        <v>3366</v>
      </c>
      <c r="D36" s="402" t="s">
        <v>149</v>
      </c>
      <c r="E36" s="406">
        <v>4</v>
      </c>
      <c r="F36" s="407">
        <v>528.73</v>
      </c>
      <c r="G36" s="407"/>
      <c r="H36" s="407"/>
      <c r="I36" s="407"/>
      <c r="J36" s="407">
        <v>2115</v>
      </c>
      <c r="K36" s="407"/>
      <c r="L36" s="407"/>
      <c r="M36" s="407"/>
    </row>
    <row r="37" spans="1:13" ht="79.5">
      <c r="A37" s="400">
        <v>8</v>
      </c>
      <c r="B37" s="404" t="s">
        <v>3367</v>
      </c>
      <c r="C37" s="405" t="s">
        <v>3368</v>
      </c>
      <c r="D37" s="402" t="s">
        <v>485</v>
      </c>
      <c r="E37" s="406">
        <v>2</v>
      </c>
      <c r="F37" s="407">
        <v>307.31</v>
      </c>
      <c r="G37" s="407"/>
      <c r="H37" s="407"/>
      <c r="I37" s="407"/>
      <c r="J37" s="407">
        <v>615</v>
      </c>
      <c r="K37" s="407"/>
      <c r="L37" s="407"/>
      <c r="M37" s="407"/>
    </row>
    <row r="38" spans="1:13" ht="72">
      <c r="A38" s="400">
        <v>9</v>
      </c>
      <c r="B38" s="404" t="s">
        <v>3369</v>
      </c>
      <c r="C38" s="405" t="s">
        <v>3370</v>
      </c>
      <c r="D38" s="402" t="s">
        <v>3371</v>
      </c>
      <c r="E38" s="406">
        <v>1</v>
      </c>
      <c r="F38" s="407">
        <v>1819.15</v>
      </c>
      <c r="G38" s="407">
        <v>10.3</v>
      </c>
      <c r="H38" s="407">
        <v>5.0999999999999996</v>
      </c>
      <c r="I38" s="407"/>
      <c r="J38" s="407">
        <v>1819</v>
      </c>
      <c r="K38" s="407">
        <v>10</v>
      </c>
      <c r="L38" s="407">
        <v>5</v>
      </c>
      <c r="M38" s="407"/>
    </row>
    <row r="39" spans="1:13" ht="79.5">
      <c r="A39" s="400">
        <v>10</v>
      </c>
      <c r="B39" s="404" t="s">
        <v>3372</v>
      </c>
      <c r="C39" s="405" t="s">
        <v>3373</v>
      </c>
      <c r="D39" s="402" t="s">
        <v>485</v>
      </c>
      <c r="E39" s="406">
        <v>2</v>
      </c>
      <c r="F39" s="407">
        <v>220.42</v>
      </c>
      <c r="G39" s="407"/>
      <c r="H39" s="407"/>
      <c r="I39" s="407"/>
      <c r="J39" s="407">
        <v>441</v>
      </c>
      <c r="K39" s="407"/>
      <c r="L39" s="407"/>
      <c r="M39" s="407"/>
    </row>
    <row r="40" spans="1:13" ht="63">
      <c r="A40" s="400">
        <v>11</v>
      </c>
      <c r="B40" s="404" t="s">
        <v>3374</v>
      </c>
      <c r="C40" s="405" t="s">
        <v>3375</v>
      </c>
      <c r="D40" s="402" t="s">
        <v>142</v>
      </c>
      <c r="E40" s="406">
        <v>1</v>
      </c>
      <c r="F40" s="407">
        <v>89.09</v>
      </c>
      <c r="G40" s="407"/>
      <c r="H40" s="407"/>
      <c r="I40" s="407"/>
      <c r="J40" s="407">
        <v>89</v>
      </c>
      <c r="K40" s="407"/>
      <c r="L40" s="407"/>
      <c r="M40" s="407"/>
    </row>
    <row r="41" spans="1:13" ht="72">
      <c r="A41" s="400">
        <v>12</v>
      </c>
      <c r="B41" s="404" t="s">
        <v>3376</v>
      </c>
      <c r="C41" s="405" t="s">
        <v>3377</v>
      </c>
      <c r="D41" s="402" t="s">
        <v>3378</v>
      </c>
      <c r="E41" s="406">
        <v>1</v>
      </c>
      <c r="F41" s="407">
        <v>271.63</v>
      </c>
      <c r="G41" s="407">
        <v>1.96</v>
      </c>
      <c r="H41" s="407"/>
      <c r="I41" s="407"/>
      <c r="J41" s="407">
        <v>272</v>
      </c>
      <c r="K41" s="407">
        <v>2</v>
      </c>
      <c r="L41" s="407"/>
      <c r="M41" s="407"/>
    </row>
    <row r="42" spans="1:13" ht="72">
      <c r="A42" s="400">
        <v>13</v>
      </c>
      <c r="B42" s="404" t="s">
        <v>3379</v>
      </c>
      <c r="C42" s="405" t="s">
        <v>3380</v>
      </c>
      <c r="D42" s="402" t="s">
        <v>3381</v>
      </c>
      <c r="E42" s="406">
        <v>3</v>
      </c>
      <c r="F42" s="407">
        <v>302.95999999999998</v>
      </c>
      <c r="G42" s="407">
        <v>8.73</v>
      </c>
      <c r="H42" s="407">
        <v>3.34</v>
      </c>
      <c r="I42" s="407">
        <v>0.13</v>
      </c>
      <c r="J42" s="407">
        <v>909</v>
      </c>
      <c r="K42" s="407">
        <v>26</v>
      </c>
      <c r="L42" s="407">
        <v>10</v>
      </c>
      <c r="M42" s="407"/>
    </row>
    <row r="43" spans="1:13" ht="43.5">
      <c r="A43" s="400">
        <v>14</v>
      </c>
      <c r="B43" s="404" t="s">
        <v>3382</v>
      </c>
      <c r="C43" s="405" t="s">
        <v>3383</v>
      </c>
      <c r="D43" s="402" t="s">
        <v>142</v>
      </c>
      <c r="E43" s="406">
        <v>3</v>
      </c>
      <c r="F43" s="407">
        <v>24.63</v>
      </c>
      <c r="G43" s="407"/>
      <c r="H43" s="407"/>
      <c r="I43" s="407"/>
      <c r="J43" s="407">
        <v>74</v>
      </c>
      <c r="K43" s="407"/>
      <c r="L43" s="407"/>
      <c r="M43" s="407"/>
    </row>
    <row r="44" spans="1:13" ht="72">
      <c r="A44" s="400">
        <v>15</v>
      </c>
      <c r="B44" s="404" t="s">
        <v>3384</v>
      </c>
      <c r="C44" s="405" t="s">
        <v>3385</v>
      </c>
      <c r="D44" s="402" t="s">
        <v>149</v>
      </c>
      <c r="E44" s="406">
        <v>3</v>
      </c>
      <c r="F44" s="407">
        <v>152.91999999999999</v>
      </c>
      <c r="G44" s="407"/>
      <c r="H44" s="407"/>
      <c r="I44" s="407"/>
      <c r="J44" s="407">
        <v>459</v>
      </c>
      <c r="K44" s="407"/>
      <c r="L44" s="407"/>
      <c r="M44" s="407"/>
    </row>
    <row r="45" spans="1:13" ht="75">
      <c r="A45" s="400">
        <v>16</v>
      </c>
      <c r="B45" s="404" t="s">
        <v>3386</v>
      </c>
      <c r="C45" s="405" t="s">
        <v>3387</v>
      </c>
      <c r="D45" s="402" t="s">
        <v>149</v>
      </c>
      <c r="E45" s="406">
        <v>3</v>
      </c>
      <c r="F45" s="407">
        <v>22.17</v>
      </c>
      <c r="G45" s="407"/>
      <c r="H45" s="407"/>
      <c r="I45" s="407"/>
      <c r="J45" s="407">
        <v>67</v>
      </c>
      <c r="K45" s="407"/>
      <c r="L45" s="407"/>
      <c r="M45" s="407"/>
    </row>
    <row r="46" spans="1:13" ht="72">
      <c r="A46" s="400">
        <v>17</v>
      </c>
      <c r="B46" s="404" t="s">
        <v>3388</v>
      </c>
      <c r="C46" s="405" t="s">
        <v>3389</v>
      </c>
      <c r="D46" s="402" t="s">
        <v>121</v>
      </c>
      <c r="E46" s="406">
        <v>60</v>
      </c>
      <c r="F46" s="407">
        <v>91.3</v>
      </c>
      <c r="G46" s="407"/>
      <c r="H46" s="407"/>
      <c r="I46" s="407"/>
      <c r="J46" s="407">
        <v>5478</v>
      </c>
      <c r="K46" s="407"/>
      <c r="L46" s="407"/>
      <c r="M46" s="407"/>
    </row>
    <row r="47" spans="1:13" ht="82.5">
      <c r="A47" s="400">
        <v>18</v>
      </c>
      <c r="B47" s="404" t="s">
        <v>3390</v>
      </c>
      <c r="C47" s="405" t="s">
        <v>3391</v>
      </c>
      <c r="D47" s="402" t="s">
        <v>142</v>
      </c>
      <c r="E47" s="406">
        <v>3</v>
      </c>
      <c r="F47" s="407">
        <v>458.11</v>
      </c>
      <c r="G47" s="407"/>
      <c r="H47" s="407"/>
      <c r="I47" s="407"/>
      <c r="J47" s="407">
        <v>1374</v>
      </c>
      <c r="K47" s="407"/>
      <c r="L47" s="407"/>
      <c r="M47" s="407"/>
    </row>
    <row r="48" spans="1:13" ht="72">
      <c r="A48" s="400">
        <v>19</v>
      </c>
      <c r="B48" s="404" t="s">
        <v>3392</v>
      </c>
      <c r="C48" s="405" t="s">
        <v>3393</v>
      </c>
      <c r="D48" s="402" t="s">
        <v>3394</v>
      </c>
      <c r="E48" s="406">
        <v>0.03</v>
      </c>
      <c r="F48" s="407">
        <v>1013.94</v>
      </c>
      <c r="G48" s="407">
        <v>541.22</v>
      </c>
      <c r="H48" s="407">
        <v>300.10000000000002</v>
      </c>
      <c r="I48" s="407">
        <v>18.02</v>
      </c>
      <c r="J48" s="407">
        <v>30</v>
      </c>
      <c r="K48" s="407">
        <v>16</v>
      </c>
      <c r="L48" s="407">
        <v>9</v>
      </c>
      <c r="M48" s="407">
        <v>1</v>
      </c>
    </row>
    <row r="49" spans="1:13" ht="43.5">
      <c r="A49" s="400">
        <v>20</v>
      </c>
      <c r="B49" s="404" t="s">
        <v>3395</v>
      </c>
      <c r="C49" s="405" t="s">
        <v>3396</v>
      </c>
      <c r="D49" s="402" t="s">
        <v>142</v>
      </c>
      <c r="E49" s="406">
        <v>9</v>
      </c>
      <c r="F49" s="407">
        <v>15.61</v>
      </c>
      <c r="G49" s="407"/>
      <c r="H49" s="407"/>
      <c r="I49" s="407"/>
      <c r="J49" s="407">
        <v>140</v>
      </c>
      <c r="K49" s="407"/>
      <c r="L49" s="407"/>
      <c r="M49" s="407"/>
    </row>
    <row r="50" spans="1:13" ht="72">
      <c r="A50" s="400">
        <v>21</v>
      </c>
      <c r="B50" s="404" t="s">
        <v>3397</v>
      </c>
      <c r="C50" s="405" t="s">
        <v>3398</v>
      </c>
      <c r="D50" s="402" t="s">
        <v>127</v>
      </c>
      <c r="E50" s="408" t="s">
        <v>3399</v>
      </c>
      <c r="F50" s="407">
        <v>510.09</v>
      </c>
      <c r="G50" s="407">
        <v>386.15</v>
      </c>
      <c r="H50" s="407">
        <v>7.56</v>
      </c>
      <c r="I50" s="407">
        <v>0.37</v>
      </c>
      <c r="J50" s="407">
        <v>46</v>
      </c>
      <c r="K50" s="407">
        <v>35</v>
      </c>
      <c r="L50" s="407">
        <v>1</v>
      </c>
      <c r="M50" s="407"/>
    </row>
    <row r="51" spans="1:13" ht="96">
      <c r="A51" s="400">
        <v>22</v>
      </c>
      <c r="B51" s="404" t="s">
        <v>3400</v>
      </c>
      <c r="C51" s="405" t="s">
        <v>3401</v>
      </c>
      <c r="D51" s="402" t="s">
        <v>232</v>
      </c>
      <c r="E51" s="406">
        <v>0.05</v>
      </c>
      <c r="F51" s="407">
        <v>18739.62</v>
      </c>
      <c r="G51" s="407">
        <v>985.85</v>
      </c>
      <c r="H51" s="407">
        <v>284.39</v>
      </c>
      <c r="I51" s="407">
        <v>7.88</v>
      </c>
      <c r="J51" s="407">
        <v>937</v>
      </c>
      <c r="K51" s="407">
        <v>49</v>
      </c>
      <c r="L51" s="407">
        <v>14</v>
      </c>
      <c r="M51" s="407"/>
    </row>
    <row r="52" spans="1:13" ht="72">
      <c r="A52" s="400">
        <v>23</v>
      </c>
      <c r="B52" s="404" t="s">
        <v>3402</v>
      </c>
      <c r="C52" s="405" t="s">
        <v>3403</v>
      </c>
      <c r="D52" s="402" t="s">
        <v>232</v>
      </c>
      <c r="E52" s="406">
        <v>2.15</v>
      </c>
      <c r="F52" s="407">
        <v>10540</v>
      </c>
      <c r="G52" s="407">
        <v>698.97</v>
      </c>
      <c r="H52" s="407">
        <v>221.1</v>
      </c>
      <c r="I52" s="407">
        <v>4.49</v>
      </c>
      <c r="J52" s="407">
        <v>22661</v>
      </c>
      <c r="K52" s="407">
        <v>1503</v>
      </c>
      <c r="L52" s="407">
        <v>475</v>
      </c>
      <c r="M52" s="407">
        <v>10</v>
      </c>
    </row>
    <row r="53" spans="1:13" ht="72">
      <c r="A53" s="400">
        <v>24</v>
      </c>
      <c r="B53" s="404" t="s">
        <v>3404</v>
      </c>
      <c r="C53" s="405" t="s">
        <v>3405</v>
      </c>
      <c r="D53" s="402" t="s">
        <v>232</v>
      </c>
      <c r="E53" s="406">
        <v>0.12</v>
      </c>
      <c r="F53" s="407">
        <v>7217.49</v>
      </c>
      <c r="G53" s="407">
        <v>632.44000000000005</v>
      </c>
      <c r="H53" s="407">
        <v>155.84</v>
      </c>
      <c r="I53" s="407">
        <v>2.79</v>
      </c>
      <c r="J53" s="407">
        <v>866</v>
      </c>
      <c r="K53" s="407">
        <v>76</v>
      </c>
      <c r="L53" s="407">
        <v>19</v>
      </c>
      <c r="M53" s="407"/>
    </row>
    <row r="54" spans="1:13" ht="72">
      <c r="A54" s="400">
        <v>25</v>
      </c>
      <c r="B54" s="404" t="s">
        <v>3406</v>
      </c>
      <c r="C54" s="405" t="s">
        <v>3407</v>
      </c>
      <c r="D54" s="402" t="s">
        <v>232</v>
      </c>
      <c r="E54" s="406">
        <v>0.15</v>
      </c>
      <c r="F54" s="407">
        <v>5654.8</v>
      </c>
      <c r="G54" s="407">
        <v>533.14</v>
      </c>
      <c r="H54" s="407">
        <v>129.41</v>
      </c>
      <c r="I54" s="407">
        <v>2.31</v>
      </c>
      <c r="J54" s="407">
        <v>848</v>
      </c>
      <c r="K54" s="407">
        <v>80</v>
      </c>
      <c r="L54" s="407">
        <v>19</v>
      </c>
      <c r="M54" s="407"/>
    </row>
    <row r="55" spans="1:13" ht="72">
      <c r="A55" s="400">
        <v>26</v>
      </c>
      <c r="B55" s="404" t="s">
        <v>3408</v>
      </c>
      <c r="C55" s="405" t="s">
        <v>3409</v>
      </c>
      <c r="D55" s="402" t="s">
        <v>232</v>
      </c>
      <c r="E55" s="406">
        <v>0.02</v>
      </c>
      <c r="F55" s="407">
        <v>4507.34</v>
      </c>
      <c r="G55" s="407">
        <v>533.14</v>
      </c>
      <c r="H55" s="407">
        <v>129.41</v>
      </c>
      <c r="I55" s="407">
        <v>2.31</v>
      </c>
      <c r="J55" s="407">
        <v>90</v>
      </c>
      <c r="K55" s="407">
        <v>11</v>
      </c>
      <c r="L55" s="407">
        <v>3</v>
      </c>
      <c r="M55" s="407"/>
    </row>
    <row r="56" spans="1:13" ht="72">
      <c r="A56" s="400">
        <v>27</v>
      </c>
      <c r="B56" s="404" t="s">
        <v>3410</v>
      </c>
      <c r="C56" s="405" t="s">
        <v>3411</v>
      </c>
      <c r="D56" s="402" t="s">
        <v>3412</v>
      </c>
      <c r="E56" s="406">
        <v>1</v>
      </c>
      <c r="F56" s="407">
        <v>68.77</v>
      </c>
      <c r="G56" s="407">
        <v>6.97</v>
      </c>
      <c r="H56" s="407">
        <v>58.21</v>
      </c>
      <c r="I56" s="407">
        <v>4.7300000000000004</v>
      </c>
      <c r="J56" s="407">
        <v>69</v>
      </c>
      <c r="K56" s="407">
        <v>7</v>
      </c>
      <c r="L56" s="407">
        <v>58</v>
      </c>
      <c r="M56" s="407">
        <v>5</v>
      </c>
    </row>
    <row r="57" spans="1:13" ht="72">
      <c r="A57" s="400">
        <v>28</v>
      </c>
      <c r="B57" s="404" t="s">
        <v>3413</v>
      </c>
      <c r="C57" s="405" t="s">
        <v>3414</v>
      </c>
      <c r="D57" s="402" t="s">
        <v>3412</v>
      </c>
      <c r="E57" s="406">
        <v>2</v>
      </c>
      <c r="F57" s="407">
        <v>101.84</v>
      </c>
      <c r="G57" s="407">
        <v>10.35</v>
      </c>
      <c r="H57" s="407">
        <v>86.03</v>
      </c>
      <c r="I57" s="407">
        <v>6.91</v>
      </c>
      <c r="J57" s="407">
        <v>204</v>
      </c>
      <c r="K57" s="407">
        <v>21</v>
      </c>
      <c r="L57" s="407">
        <v>172</v>
      </c>
      <c r="M57" s="407">
        <v>14</v>
      </c>
    </row>
    <row r="58" spans="1:13" ht="67.5">
      <c r="A58" s="400">
        <v>29</v>
      </c>
      <c r="B58" s="404" t="s">
        <v>3415</v>
      </c>
      <c r="C58" s="405" t="s">
        <v>3416</v>
      </c>
      <c r="D58" s="402" t="s">
        <v>149</v>
      </c>
      <c r="E58" s="406">
        <v>1</v>
      </c>
      <c r="F58" s="407">
        <v>33.64</v>
      </c>
      <c r="G58" s="407"/>
      <c r="H58" s="407"/>
      <c r="I58" s="407"/>
      <c r="J58" s="407">
        <v>34</v>
      </c>
      <c r="K58" s="407"/>
      <c r="L58" s="407"/>
      <c r="M58" s="407"/>
    </row>
    <row r="59" spans="1:13" ht="67.5">
      <c r="A59" s="400">
        <v>30</v>
      </c>
      <c r="B59" s="404" t="s">
        <v>3417</v>
      </c>
      <c r="C59" s="405" t="s">
        <v>3418</v>
      </c>
      <c r="D59" s="402" t="s">
        <v>149</v>
      </c>
      <c r="E59" s="406">
        <v>2</v>
      </c>
      <c r="F59" s="407">
        <v>55.02</v>
      </c>
      <c r="G59" s="407"/>
      <c r="H59" s="407"/>
      <c r="I59" s="407"/>
      <c r="J59" s="407">
        <v>110</v>
      </c>
      <c r="K59" s="407"/>
      <c r="L59" s="407"/>
      <c r="M59" s="407"/>
    </row>
    <row r="60" spans="1:13" ht="72">
      <c r="A60" s="400">
        <v>31</v>
      </c>
      <c r="B60" s="404" t="s">
        <v>3419</v>
      </c>
      <c r="C60" s="405" t="s">
        <v>3420</v>
      </c>
      <c r="D60" s="402" t="s">
        <v>232</v>
      </c>
      <c r="E60" s="406">
        <v>0.17</v>
      </c>
      <c r="F60" s="407">
        <v>107.1</v>
      </c>
      <c r="G60" s="407">
        <v>52.37</v>
      </c>
      <c r="H60" s="407">
        <v>49.58</v>
      </c>
      <c r="I60" s="407"/>
      <c r="J60" s="407">
        <v>18</v>
      </c>
      <c r="K60" s="407">
        <v>9</v>
      </c>
      <c r="L60" s="407">
        <v>8</v>
      </c>
      <c r="M60" s="407"/>
    </row>
    <row r="61" spans="1:13" ht="72">
      <c r="A61" s="400">
        <v>32</v>
      </c>
      <c r="B61" s="404" t="s">
        <v>3421</v>
      </c>
      <c r="C61" s="405" t="s">
        <v>3422</v>
      </c>
      <c r="D61" s="402" t="s">
        <v>232</v>
      </c>
      <c r="E61" s="406">
        <v>2.27</v>
      </c>
      <c r="F61" s="407">
        <v>115.3</v>
      </c>
      <c r="G61" s="407">
        <v>52.37</v>
      </c>
      <c r="H61" s="407">
        <v>49.58</v>
      </c>
      <c r="I61" s="407"/>
      <c r="J61" s="407">
        <v>262</v>
      </c>
      <c r="K61" s="407">
        <v>119</v>
      </c>
      <c r="L61" s="407">
        <v>113</v>
      </c>
      <c r="M61" s="407"/>
    </row>
    <row r="62" spans="1:13" ht="72">
      <c r="A62" s="400">
        <v>33</v>
      </c>
      <c r="B62" s="404" t="s">
        <v>3423</v>
      </c>
      <c r="C62" s="405" t="s">
        <v>3424</v>
      </c>
      <c r="D62" s="402" t="s">
        <v>232</v>
      </c>
      <c r="E62" s="406">
        <v>0.05</v>
      </c>
      <c r="F62" s="407">
        <v>151.93</v>
      </c>
      <c r="G62" s="407">
        <v>52.37</v>
      </c>
      <c r="H62" s="407">
        <v>49.58</v>
      </c>
      <c r="I62" s="407"/>
      <c r="J62" s="407">
        <v>8</v>
      </c>
      <c r="K62" s="407">
        <v>3</v>
      </c>
      <c r="L62" s="407">
        <v>2</v>
      </c>
      <c r="M62" s="407"/>
    </row>
    <row r="63" spans="1:13" ht="60">
      <c r="A63" s="400">
        <v>34</v>
      </c>
      <c r="B63" s="404" t="s">
        <v>3425</v>
      </c>
      <c r="C63" s="405" t="s">
        <v>3426</v>
      </c>
      <c r="D63" s="402" t="s">
        <v>60</v>
      </c>
      <c r="E63" s="406">
        <v>25</v>
      </c>
      <c r="F63" s="407">
        <v>14.39</v>
      </c>
      <c r="G63" s="407"/>
      <c r="H63" s="407"/>
      <c r="I63" s="407"/>
      <c r="J63" s="407">
        <v>360</v>
      </c>
      <c r="K63" s="407"/>
      <c r="L63" s="407"/>
      <c r="M63" s="407"/>
    </row>
    <row r="64" spans="1:13" ht="72">
      <c r="A64" s="400">
        <v>35</v>
      </c>
      <c r="B64" s="404" t="s">
        <v>3427</v>
      </c>
      <c r="C64" s="405" t="s">
        <v>3428</v>
      </c>
      <c r="D64" s="402" t="s">
        <v>127</v>
      </c>
      <c r="E64" s="408" t="s">
        <v>3429</v>
      </c>
      <c r="F64" s="407">
        <v>725.87</v>
      </c>
      <c r="G64" s="407">
        <v>583.98</v>
      </c>
      <c r="H64" s="407">
        <v>20.22</v>
      </c>
      <c r="I64" s="407">
        <v>0.97</v>
      </c>
      <c r="J64" s="407">
        <v>44</v>
      </c>
      <c r="K64" s="407">
        <v>35</v>
      </c>
      <c r="L64" s="407">
        <v>1</v>
      </c>
      <c r="M64" s="407"/>
    </row>
    <row r="65" spans="1:13" ht="72">
      <c r="A65" s="400">
        <v>36</v>
      </c>
      <c r="B65" s="404" t="s">
        <v>3430</v>
      </c>
      <c r="C65" s="405" t="s">
        <v>3431</v>
      </c>
      <c r="D65" s="402" t="s">
        <v>29</v>
      </c>
      <c r="E65" s="406">
        <v>2.3999999999999998E-3</v>
      </c>
      <c r="F65" s="407">
        <v>50221.24</v>
      </c>
      <c r="G65" s="407"/>
      <c r="H65" s="407"/>
      <c r="I65" s="407"/>
      <c r="J65" s="407">
        <v>121</v>
      </c>
      <c r="K65" s="407"/>
      <c r="L65" s="407"/>
      <c r="M65" s="407"/>
    </row>
    <row r="66" spans="1:13" ht="84.75">
      <c r="A66" s="400">
        <v>37</v>
      </c>
      <c r="B66" s="404" t="s">
        <v>3432</v>
      </c>
      <c r="C66" s="405" t="s">
        <v>3433</v>
      </c>
      <c r="D66" s="402" t="s">
        <v>58</v>
      </c>
      <c r="E66" s="406">
        <v>2.2000000000000002</v>
      </c>
      <c r="F66" s="407">
        <v>556.39</v>
      </c>
      <c r="G66" s="407">
        <v>46.91</v>
      </c>
      <c r="H66" s="407">
        <v>27.2</v>
      </c>
      <c r="I66" s="407">
        <v>0.18</v>
      </c>
      <c r="J66" s="407">
        <v>1224</v>
      </c>
      <c r="K66" s="407">
        <v>103</v>
      </c>
      <c r="L66" s="407">
        <v>60</v>
      </c>
      <c r="M66" s="407"/>
    </row>
    <row r="67" spans="1:13" ht="72">
      <c r="A67" s="400">
        <v>38</v>
      </c>
      <c r="B67" s="404" t="s">
        <v>3434</v>
      </c>
      <c r="C67" s="405" t="s">
        <v>3435</v>
      </c>
      <c r="D67" s="402" t="s">
        <v>204</v>
      </c>
      <c r="E67" s="406">
        <v>0.8</v>
      </c>
      <c r="F67" s="407">
        <v>1477.29</v>
      </c>
      <c r="G67" s="407">
        <v>165.21</v>
      </c>
      <c r="H67" s="407">
        <v>54.98</v>
      </c>
      <c r="I67" s="407"/>
      <c r="J67" s="407">
        <v>1182</v>
      </c>
      <c r="K67" s="407">
        <v>132</v>
      </c>
      <c r="L67" s="407">
        <v>44</v>
      </c>
      <c r="M67" s="407"/>
    </row>
    <row r="68" spans="1:13" ht="82.5">
      <c r="A68" s="400">
        <v>39</v>
      </c>
      <c r="B68" s="404" t="s">
        <v>3436</v>
      </c>
      <c r="C68" s="405" t="s">
        <v>3437</v>
      </c>
      <c r="D68" s="402" t="s">
        <v>3438</v>
      </c>
      <c r="E68" s="406">
        <v>0.18</v>
      </c>
      <c r="F68" s="407">
        <v>11053.18</v>
      </c>
      <c r="G68" s="407">
        <v>923.66</v>
      </c>
      <c r="H68" s="407">
        <v>446.69</v>
      </c>
      <c r="I68" s="407"/>
      <c r="J68" s="407">
        <v>1990</v>
      </c>
      <c r="K68" s="407">
        <v>166</v>
      </c>
      <c r="L68" s="407">
        <v>80</v>
      </c>
      <c r="M68" s="407"/>
    </row>
    <row r="69" spans="1:13" ht="84.75">
      <c r="A69" s="400">
        <v>40</v>
      </c>
      <c r="B69" s="404" t="s">
        <v>3439</v>
      </c>
      <c r="C69" s="405" t="s">
        <v>3440</v>
      </c>
      <c r="D69" s="402" t="s">
        <v>34</v>
      </c>
      <c r="E69" s="406">
        <v>-0.18</v>
      </c>
      <c r="F69" s="407">
        <v>6926.82</v>
      </c>
      <c r="G69" s="407">
        <v>158.05000000000001</v>
      </c>
      <c r="H69" s="407">
        <v>108.77</v>
      </c>
      <c r="I69" s="407"/>
      <c r="J69" s="407">
        <v>-1247</v>
      </c>
      <c r="K69" s="407">
        <v>-28</v>
      </c>
      <c r="L69" s="407">
        <v>-20</v>
      </c>
      <c r="M69" s="407"/>
    </row>
    <row r="70" spans="1:13" ht="72">
      <c r="A70" s="400">
        <v>41</v>
      </c>
      <c r="B70" s="404" t="s">
        <v>3439</v>
      </c>
      <c r="C70" s="405" t="s">
        <v>3441</v>
      </c>
      <c r="D70" s="402" t="s">
        <v>34</v>
      </c>
      <c r="E70" s="406">
        <v>0.18</v>
      </c>
      <c r="F70" s="407">
        <v>3523.03</v>
      </c>
      <c r="G70" s="407">
        <v>138.63999999999999</v>
      </c>
      <c r="H70" s="407">
        <v>54.39</v>
      </c>
      <c r="I70" s="407"/>
      <c r="J70" s="407">
        <v>634</v>
      </c>
      <c r="K70" s="407">
        <v>25</v>
      </c>
      <c r="L70" s="407">
        <v>10</v>
      </c>
      <c r="M70" s="407"/>
    </row>
    <row r="71" spans="1:13">
      <c r="A71" s="570" t="s">
        <v>75</v>
      </c>
      <c r="B71" s="422"/>
      <c r="C71" s="422"/>
      <c r="D71" s="422"/>
      <c r="E71" s="422"/>
      <c r="F71" s="422"/>
      <c r="G71" s="422"/>
      <c r="H71" s="422"/>
      <c r="I71" s="422"/>
      <c r="J71" s="409">
        <v>55034</v>
      </c>
      <c r="K71" s="409">
        <v>2614</v>
      </c>
      <c r="L71" s="409">
        <v>1172</v>
      </c>
      <c r="M71" s="409">
        <v>32</v>
      </c>
    </row>
    <row r="72" spans="1:13">
      <c r="A72" s="570" t="s">
        <v>43</v>
      </c>
      <c r="B72" s="422"/>
      <c r="C72" s="422"/>
      <c r="D72" s="422"/>
      <c r="E72" s="422"/>
      <c r="F72" s="422"/>
      <c r="G72" s="422"/>
      <c r="H72" s="422"/>
      <c r="I72" s="422"/>
      <c r="J72" s="409">
        <v>3231</v>
      </c>
      <c r="K72" s="407"/>
      <c r="L72" s="407"/>
      <c r="M72" s="407"/>
    </row>
    <row r="73" spans="1:13">
      <c r="A73" s="570" t="s">
        <v>44</v>
      </c>
      <c r="B73" s="422"/>
      <c r="C73" s="422"/>
      <c r="D73" s="422"/>
      <c r="E73" s="422"/>
      <c r="F73" s="422"/>
      <c r="G73" s="422"/>
      <c r="H73" s="422"/>
      <c r="I73" s="422"/>
      <c r="J73" s="409">
        <v>2129</v>
      </c>
      <c r="K73" s="407"/>
      <c r="L73" s="407"/>
      <c r="M73" s="407"/>
    </row>
    <row r="74" spans="1:13">
      <c r="A74" s="577" t="s">
        <v>77</v>
      </c>
      <c r="B74" s="422"/>
      <c r="C74" s="422"/>
      <c r="D74" s="422"/>
      <c r="E74" s="422"/>
      <c r="F74" s="422"/>
      <c r="G74" s="422"/>
      <c r="H74" s="422"/>
      <c r="I74" s="422"/>
      <c r="J74" s="407"/>
      <c r="K74" s="407"/>
      <c r="L74" s="407"/>
      <c r="M74" s="407"/>
    </row>
    <row r="75" spans="1:13">
      <c r="A75" s="570" t="s">
        <v>2933</v>
      </c>
      <c r="B75" s="422"/>
      <c r="C75" s="422"/>
      <c r="D75" s="422"/>
      <c r="E75" s="422"/>
      <c r="F75" s="422"/>
      <c r="G75" s="422"/>
      <c r="H75" s="422"/>
      <c r="I75" s="422"/>
      <c r="J75" s="409">
        <v>58832</v>
      </c>
      <c r="K75" s="407"/>
      <c r="L75" s="407"/>
      <c r="M75" s="407"/>
    </row>
    <row r="76" spans="1:13">
      <c r="A76" s="570" t="s">
        <v>2934</v>
      </c>
      <c r="B76" s="422"/>
      <c r="C76" s="422"/>
      <c r="D76" s="422"/>
      <c r="E76" s="422"/>
      <c r="F76" s="422"/>
      <c r="G76" s="422"/>
      <c r="H76" s="422"/>
      <c r="I76" s="422"/>
      <c r="J76" s="409">
        <v>188</v>
      </c>
      <c r="K76" s="407"/>
      <c r="L76" s="407"/>
      <c r="M76" s="407"/>
    </row>
    <row r="77" spans="1:13">
      <c r="A77" s="570" t="s">
        <v>2935</v>
      </c>
      <c r="B77" s="422"/>
      <c r="C77" s="422"/>
      <c r="D77" s="422"/>
      <c r="E77" s="422"/>
      <c r="F77" s="422"/>
      <c r="G77" s="422"/>
      <c r="H77" s="422"/>
      <c r="I77" s="422"/>
      <c r="J77" s="409">
        <v>1374</v>
      </c>
      <c r="K77" s="407"/>
      <c r="L77" s="407"/>
      <c r="M77" s="407"/>
    </row>
    <row r="78" spans="1:13">
      <c r="A78" s="570" t="s">
        <v>48</v>
      </c>
      <c r="B78" s="422"/>
      <c r="C78" s="422"/>
      <c r="D78" s="422"/>
      <c r="E78" s="422"/>
      <c r="F78" s="422"/>
      <c r="G78" s="422"/>
      <c r="H78" s="422"/>
      <c r="I78" s="422"/>
      <c r="J78" s="409">
        <v>60394</v>
      </c>
      <c r="K78" s="407"/>
      <c r="L78" s="407"/>
      <c r="M78" s="407"/>
    </row>
    <row r="79" spans="1:13">
      <c r="A79" s="570" t="s">
        <v>49</v>
      </c>
      <c r="B79" s="422"/>
      <c r="C79" s="422"/>
      <c r="D79" s="422"/>
      <c r="E79" s="422"/>
      <c r="F79" s="422"/>
      <c r="G79" s="422"/>
      <c r="H79" s="422"/>
      <c r="I79" s="422"/>
      <c r="J79" s="407"/>
      <c r="K79" s="407"/>
      <c r="L79" s="407"/>
      <c r="M79" s="407"/>
    </row>
    <row r="80" spans="1:13">
      <c r="A80" s="570" t="s">
        <v>50</v>
      </c>
      <c r="B80" s="422"/>
      <c r="C80" s="422"/>
      <c r="D80" s="422"/>
      <c r="E80" s="422"/>
      <c r="F80" s="422"/>
      <c r="G80" s="422"/>
      <c r="H80" s="422"/>
      <c r="I80" s="422"/>
      <c r="J80" s="409">
        <v>49874</v>
      </c>
      <c r="K80" s="407"/>
      <c r="L80" s="407"/>
      <c r="M80" s="407"/>
    </row>
    <row r="81" spans="1:13">
      <c r="A81" s="570" t="s">
        <v>51</v>
      </c>
      <c r="B81" s="422"/>
      <c r="C81" s="422"/>
      <c r="D81" s="422"/>
      <c r="E81" s="422"/>
      <c r="F81" s="422"/>
      <c r="G81" s="422"/>
      <c r="H81" s="422"/>
      <c r="I81" s="422"/>
      <c r="J81" s="409">
        <v>1172</v>
      </c>
      <c r="K81" s="407"/>
      <c r="L81" s="407"/>
      <c r="M81" s="407"/>
    </row>
    <row r="82" spans="1:13">
      <c r="A82" s="570" t="s">
        <v>52</v>
      </c>
      <c r="B82" s="422"/>
      <c r="C82" s="422"/>
      <c r="D82" s="422"/>
      <c r="E82" s="422"/>
      <c r="F82" s="422"/>
      <c r="G82" s="422"/>
      <c r="H82" s="422"/>
      <c r="I82" s="422"/>
      <c r="J82" s="409">
        <v>2646</v>
      </c>
      <c r="K82" s="407"/>
      <c r="L82" s="407"/>
      <c r="M82" s="407"/>
    </row>
    <row r="83" spans="1:13">
      <c r="A83" s="570" t="s">
        <v>227</v>
      </c>
      <c r="B83" s="422"/>
      <c r="C83" s="422"/>
      <c r="D83" s="422"/>
      <c r="E83" s="422"/>
      <c r="F83" s="422"/>
      <c r="G83" s="422"/>
      <c r="H83" s="422"/>
      <c r="I83" s="422"/>
      <c r="J83" s="409">
        <v>1374</v>
      </c>
      <c r="K83" s="407"/>
      <c r="L83" s="407"/>
      <c r="M83" s="407"/>
    </row>
    <row r="84" spans="1:13">
      <c r="A84" s="570" t="s">
        <v>53</v>
      </c>
      <c r="B84" s="422"/>
      <c r="C84" s="422"/>
      <c r="D84" s="422"/>
      <c r="E84" s="422"/>
      <c r="F84" s="422"/>
      <c r="G84" s="422"/>
      <c r="H84" s="422"/>
      <c r="I84" s="422"/>
      <c r="J84" s="409">
        <v>3231</v>
      </c>
      <c r="K84" s="407"/>
      <c r="L84" s="407"/>
      <c r="M84" s="407"/>
    </row>
    <row r="85" spans="1:13">
      <c r="A85" s="570" t="s">
        <v>54</v>
      </c>
      <c r="B85" s="422"/>
      <c r="C85" s="422"/>
      <c r="D85" s="422"/>
      <c r="E85" s="422"/>
      <c r="F85" s="422"/>
      <c r="G85" s="422"/>
      <c r="H85" s="422"/>
      <c r="I85" s="422"/>
      <c r="J85" s="409">
        <v>2129</v>
      </c>
      <c r="K85" s="407"/>
      <c r="L85" s="407"/>
      <c r="M85" s="407"/>
    </row>
    <row r="86" spans="1:13">
      <c r="A86" s="577" t="s">
        <v>78</v>
      </c>
      <c r="B86" s="422"/>
      <c r="C86" s="422"/>
      <c r="D86" s="422"/>
      <c r="E86" s="422"/>
      <c r="F86" s="422"/>
      <c r="G86" s="422"/>
      <c r="H86" s="422"/>
      <c r="I86" s="422"/>
      <c r="J86" s="410">
        <v>60394</v>
      </c>
      <c r="K86" s="407"/>
      <c r="L86" s="407"/>
      <c r="M86" s="407"/>
    </row>
    <row r="90" spans="1:13">
      <c r="A90" s="580" t="s">
        <v>3442</v>
      </c>
      <c r="B90" s="579"/>
      <c r="C90" s="579"/>
      <c r="D90" s="579"/>
      <c r="E90" s="579"/>
      <c r="F90" s="579"/>
      <c r="G90" s="579"/>
      <c r="H90" s="579"/>
      <c r="I90" s="579"/>
      <c r="J90" s="579"/>
      <c r="K90" s="579"/>
      <c r="L90" s="579"/>
      <c r="M90" s="579"/>
    </row>
    <row r="91" spans="1:13">
      <c r="A91" s="578" t="s">
        <v>2928</v>
      </c>
      <c r="B91" s="579"/>
      <c r="C91" s="579"/>
      <c r="D91" s="579"/>
      <c r="E91" s="579"/>
      <c r="F91" s="579"/>
      <c r="G91" s="579"/>
      <c r="H91" s="579"/>
      <c r="I91" s="579"/>
      <c r="J91" s="579"/>
      <c r="K91" s="579"/>
      <c r="L91" s="579"/>
      <c r="M91" s="579"/>
    </row>
  </sheetData>
  <mergeCells count="36">
    <mergeCell ref="A74:I74"/>
    <mergeCell ref="A75:I75"/>
    <mergeCell ref="A91:M91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90:M90"/>
    <mergeCell ref="A76:I76"/>
    <mergeCell ref="J25:M25"/>
    <mergeCell ref="F26:F27"/>
    <mergeCell ref="G26:I26"/>
    <mergeCell ref="J26:J27"/>
    <mergeCell ref="K26:M26"/>
    <mergeCell ref="A29:M29"/>
    <mergeCell ref="A25:A27"/>
    <mergeCell ref="B25:B27"/>
    <mergeCell ref="C25:C27"/>
    <mergeCell ref="D25:D27"/>
    <mergeCell ref="E25:E27"/>
    <mergeCell ref="F25:I25"/>
    <mergeCell ref="A71:I71"/>
    <mergeCell ref="A72:I72"/>
    <mergeCell ref="A73:I73"/>
    <mergeCell ref="E21:F21"/>
    <mergeCell ref="E16:F16"/>
    <mergeCell ref="E17:F17"/>
    <mergeCell ref="E18:F18"/>
    <mergeCell ref="E19:F19"/>
    <mergeCell ref="E20:F20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78</vt:i4>
      </vt:variant>
    </vt:vector>
  </HeadingPairs>
  <TitlesOfParts>
    <vt:vector size="94" baseType="lpstr">
      <vt:lpstr>04-01и</vt:lpstr>
      <vt:lpstr>04-02и</vt:lpstr>
      <vt:lpstr>05-01и</vt:lpstr>
      <vt:lpstr>06-01и</vt:lpstr>
      <vt:lpstr>07-04</vt:lpstr>
      <vt:lpstr>08-01и</vt:lpstr>
      <vt:lpstr>09-01и ост</vt:lpstr>
      <vt:lpstr>01-05 ост</vt:lpstr>
      <vt:lpstr>10-01</vt:lpstr>
      <vt:lpstr>11-1и</vt:lpstr>
      <vt:lpstr>11-2и</vt:lpstr>
      <vt:lpstr>5217 СМ15 ЛС1</vt:lpstr>
      <vt:lpstr>01-02и</vt:lpstr>
      <vt:lpstr>01-03и ис</vt:lpstr>
      <vt:lpstr>5217 СМ15 ЛС2</vt:lpstr>
      <vt:lpstr>5268 СМ-2</vt:lpstr>
      <vt:lpstr>'05-01и'!Constr</vt:lpstr>
      <vt:lpstr>'07-04'!Constr</vt:lpstr>
      <vt:lpstr>'08-01и'!Constr</vt:lpstr>
      <vt:lpstr>'5268 СМ-2'!Constr</vt:lpstr>
      <vt:lpstr>'04-02и'!Constr_1</vt:lpstr>
      <vt:lpstr>'10-01'!Constr_1</vt:lpstr>
      <vt:lpstr>'11-1и'!Constr_1</vt:lpstr>
      <vt:lpstr>'11-2и'!Constr_1</vt:lpstr>
      <vt:lpstr>Constr_1</vt:lpstr>
      <vt:lpstr>'04-02и'!Excel_BuiltIn_Print_Titles_1</vt:lpstr>
      <vt:lpstr>'10-01'!Excel_BuiltIn_Print_Titles_1</vt:lpstr>
      <vt:lpstr>'11-1и'!Excel_BuiltIn_Print_Titles_1</vt:lpstr>
      <vt:lpstr>'11-2и'!Excel_BuiltIn_Print_Titles_1</vt:lpstr>
      <vt:lpstr>Excel_BuiltIn_Print_Titles_1</vt:lpstr>
      <vt:lpstr>'05-01и'!FOT</vt:lpstr>
      <vt:lpstr>'07-04'!FOT</vt:lpstr>
      <vt:lpstr>'08-01и'!FOT</vt:lpstr>
      <vt:lpstr>'5268 СМ-2'!FOT</vt:lpstr>
      <vt:lpstr>'04-02и'!FOT_1</vt:lpstr>
      <vt:lpstr>'10-01'!FOT_1</vt:lpstr>
      <vt:lpstr>'11-1и'!FOT_1</vt:lpstr>
      <vt:lpstr>'11-2и'!FOT_1</vt:lpstr>
      <vt:lpstr>FOT_1</vt:lpstr>
      <vt:lpstr>'01-02и'!FOTImp</vt:lpstr>
      <vt:lpstr>'01-02и'!Ind</vt:lpstr>
      <vt:lpstr>'01-03и ис'!Ind</vt:lpstr>
      <vt:lpstr>'05-01и'!Ind</vt:lpstr>
      <vt:lpstr>'07-04'!Ind</vt:lpstr>
      <vt:lpstr>'08-01и'!Ind</vt:lpstr>
      <vt:lpstr>'5268 СМ-2'!Ind</vt:lpstr>
      <vt:lpstr>'04-02и'!Ind_1</vt:lpstr>
      <vt:lpstr>'10-01'!Ind_1</vt:lpstr>
      <vt:lpstr>'11-1и'!Ind_1</vt:lpstr>
      <vt:lpstr>'11-2и'!Ind_1</vt:lpstr>
      <vt:lpstr>Ind_1</vt:lpstr>
      <vt:lpstr>'01-02и'!Investor</vt:lpstr>
      <vt:lpstr>'01-03и ис'!Investor</vt:lpstr>
      <vt:lpstr>'05-01и'!Obj</vt:lpstr>
      <vt:lpstr>'07-04'!Obj</vt:lpstr>
      <vt:lpstr>'08-01и'!Obj</vt:lpstr>
      <vt:lpstr>'04-02и'!Obj_1</vt:lpstr>
      <vt:lpstr>'10-01'!Obj_1</vt:lpstr>
      <vt:lpstr>'11-1и'!Obj_1</vt:lpstr>
      <vt:lpstr>'11-2и'!Obj_1</vt:lpstr>
      <vt:lpstr>Obj_1</vt:lpstr>
      <vt:lpstr>'01-02и'!Obosn</vt:lpstr>
      <vt:lpstr>'05-01и'!Obosn</vt:lpstr>
      <vt:lpstr>'07-04'!Obosn</vt:lpstr>
      <vt:lpstr>'08-01и'!Obosn</vt:lpstr>
      <vt:lpstr>'5268 СМ-2'!Obosn</vt:lpstr>
      <vt:lpstr>'04-02и'!Obosn_1</vt:lpstr>
      <vt:lpstr>'10-01'!Obosn_1</vt:lpstr>
      <vt:lpstr>'11-1и'!Obosn_1</vt:lpstr>
      <vt:lpstr>'11-2и'!Obosn_1</vt:lpstr>
      <vt:lpstr>Obosn_1</vt:lpstr>
      <vt:lpstr>'01-02и'!ReturnImp</vt:lpstr>
      <vt:lpstr>'01-03и ис'!ReturnImp</vt:lpstr>
      <vt:lpstr>'05-01и'!SmPr</vt:lpstr>
      <vt:lpstr>'07-04'!SmPr</vt:lpstr>
      <vt:lpstr>'08-01и'!SmPr</vt:lpstr>
      <vt:lpstr>'5268 СМ-2'!SmPr</vt:lpstr>
      <vt:lpstr>'04-02и'!SmPr_1</vt:lpstr>
      <vt:lpstr>'10-01'!SmPr_1</vt:lpstr>
      <vt:lpstr>'11-1и'!SmPr_1</vt:lpstr>
      <vt:lpstr>'11-2и'!SmPr_1</vt:lpstr>
      <vt:lpstr>SmPr_1</vt:lpstr>
      <vt:lpstr>'01-02и'!SmPrImp</vt:lpstr>
      <vt:lpstr>'01-03и ис'!SmPrImp</vt:lpstr>
      <vt:lpstr>'01-02и'!Zakaz</vt:lpstr>
      <vt:lpstr>'01-03и ис'!Zakaz</vt:lpstr>
      <vt:lpstr>'01-02и'!ZatrTrImp</vt:lpstr>
      <vt:lpstr>'01-03и ис'!ZatrTrImp</vt:lpstr>
      <vt:lpstr>'01-02и'!Заголовки_для_печати</vt:lpstr>
      <vt:lpstr>'01-03и ис'!Заголовки_для_печати</vt:lpstr>
      <vt:lpstr>'05-01и'!Заголовки_для_печати</vt:lpstr>
      <vt:lpstr>'07-04'!Заголовки_для_печати</vt:lpstr>
      <vt:lpstr>'08-01и'!Заголовки_для_печати</vt:lpstr>
      <vt:lpstr>'5268 СМ-2'!Заголовки_для_печати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FokinSE</cp:lastModifiedBy>
  <dcterms:created xsi:type="dcterms:W3CDTF">1996-10-08T23:32:33Z</dcterms:created>
  <dcterms:modified xsi:type="dcterms:W3CDTF">2011-11-07T07:03:55Z</dcterms:modified>
</cp:coreProperties>
</file>